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eiasascomp\erus_share\IMG Crown\Coal\Team\ACH\Electricity\860\"/>
    </mc:Choice>
  </mc:AlternateContent>
  <xr:revisionPtr revIDLastSave="0" documentId="13_ncr:1_{76ED6189-9FAD-4F28-BB25-1EDC9EF59529}" xr6:coauthVersionLast="47" xr6:coauthVersionMax="47" xr10:uidLastSave="{00000000-0000-0000-0000-000000000000}"/>
  <workbookProtection workbookAlgorithmName="SHA-512" workbookHashValue="5k73ygOykFjtZ+wDqJBmAXO38zOnZhzmUOTBloVT/2+KP5p+kPjo+t82LjKockO5trC64iGFpE3Tf/dXM/KwNg==" workbookSaltValue="EKYSCA8weAizlAo9DUiMkQ==" workbookSpinCount="100000" lockStructure="1"/>
  <bookViews>
    <workbookView xWindow="-108" yWindow="-108" windowWidth="23256" windowHeight="13896" tabRatio="961" xr2:uid="{00000000-000D-0000-FFFF-FFFF00000000}"/>
  </bookViews>
  <sheets>
    <sheet name="SCH. 1" sheetId="1" r:id="rId1"/>
    <sheet name="UTILITY" sheetId="21" state="veryHidden" r:id="rId2"/>
    <sheet name="SCH. 2" sheetId="2" r:id="rId3"/>
    <sheet name="POWER_PLANT_DATA" sheetId="18" state="veryHidden" r:id="rId4"/>
    <sheet name="SCH. 3 PART A" sheetId="3" r:id="rId5"/>
    <sheet name="SCH. 3 PART B" sheetId="4" r:id="rId6"/>
    <sheet name="SCH. 3 PART C" sheetId="5" r:id="rId7"/>
    <sheet name="GENERATORS" sheetId="19" state="veryHidden" r:id="rId8"/>
    <sheet name="SCH. 4" sheetId="6" r:id="rId9"/>
    <sheet name="SCH. 5A " sheetId="37" r:id="rId10"/>
    <sheet name="SCH. 5B" sheetId="38" r:id="rId11"/>
    <sheet name="GENERATOR_OWNERSHIP" sheetId="22" state="veryHidden" r:id="rId12"/>
    <sheet name="GENERATOR COST" sheetId="34" state="veryHidden" r:id="rId13"/>
    <sheet name="SCH. 5 PART A" sheetId="7" state="veryHidden" r:id="rId14"/>
    <sheet name="SCH. 5 PART B" sheetId="33" state="veryHidden" r:id="rId15"/>
    <sheet name="PM_ES drop down" sheetId="24" state="veryHidden" r:id="rId16"/>
    <sheet name="SCH. 6 PART A" sheetId="26" r:id="rId17"/>
    <sheet name="SCH. 6 PART B" sheetId="27" r:id="rId18"/>
    <sheet name="SCH. 6 PART C" sheetId="28" r:id="rId19"/>
    <sheet name="SCH. 6 PART D" sheetId="29" r:id="rId20"/>
    <sheet name="SCH. 6 PART E" sheetId="35" r:id="rId21"/>
    <sheet name="SCH. 6 PART F" sheetId="36" r:id="rId22"/>
    <sheet name="SCH. 6 PART G" sheetId="32" r:id="rId23"/>
    <sheet name="SCH. 7" sheetId="8" r:id="rId24"/>
    <sheet name="Info for Drop Downs" sheetId="9" state="veryHidden" r:id="rId25"/>
    <sheet name="Wind Man Model List" sheetId="17" state="veryHidden" r:id="rId26"/>
    <sheet name="Pipeline-LDC List" sheetId="15" state="veryHidden" r:id="rId27"/>
    <sheet name="Trans_Dist List" sheetId="16" state="veryHidden" r:id="rId28"/>
    <sheet name="List of County" sheetId="20" state="veryHidden" r:id="rId29"/>
    <sheet name="BA List" sheetId="13" state="veryHidden" r:id="rId30"/>
  </sheets>
  <definedNames>
    <definedName name="_xlnm._FilterDatabase" localSheetId="28" hidden="1">'List of County'!$A$1:$B$3221</definedName>
    <definedName name="_xlnm._FilterDatabase" localSheetId="27" hidden="1">'Trans_Dist List'!$J$1:$K$1</definedName>
    <definedName name="AAER">'Wind Man Model List'!$B$2:$B$12</definedName>
    <definedName name="Acciona">'Wind Man Model List'!$B$13:$B$21</definedName>
    <definedName name="AK">'BA List'!$B$2:$B$4</definedName>
    <definedName name="AK_Counties">'List of County'!$A$2:$A$29</definedName>
    <definedName name="AL">'BA List'!$B$4:$B$6</definedName>
    <definedName name="AL_Counties">'List of County'!$A$30:$A$96</definedName>
    <definedName name="Alstom">'Wind Man Model List'!$B$22:$B$29</definedName>
    <definedName name="AOC">'Wind Man Model List'!$B$30:$B$31</definedName>
    <definedName name="AR">'BA List'!$B$7:$B$10</definedName>
    <definedName name="AR_Counties">'List of County'!$A$97:$A$171</definedName>
    <definedName name="AS">'BA List'!$B$11</definedName>
    <definedName name="AZ">'BA List'!$B$12:$B$22</definedName>
    <definedName name="AZ_Counties">'List of County'!$A$172:$A$186</definedName>
    <definedName name="BA">'PM_ES drop down'!$F$2:$F$3</definedName>
    <definedName name="Bonus">'Wind Man Model List'!$B$32:$B$45</definedName>
    <definedName name="CA" localSheetId="2">'BA List'!$B$23:$B$30</definedName>
    <definedName name="CA" localSheetId="5">'PM_ES drop down'!$F$64:$F$74</definedName>
    <definedName name="CA" localSheetId="6">'PM_ES drop down'!$F$64:$F$74</definedName>
    <definedName name="CA">'BA List'!$B$23:$B$30</definedName>
    <definedName name="CA_Counties">'List of County'!$A$187:$A$244</definedName>
    <definedName name="CC">'PM_ES drop down'!$F$86:$F$96</definedName>
    <definedName name="CCWE">'Wind Man Model List'!$B$46:$B$56</definedName>
    <definedName name="CE">'PM_ES drop down'!$F$4:$F$5</definedName>
    <definedName name="Clipper">'Wind Man Model List'!$B$57:$B$62</definedName>
    <definedName name="CN">'BA List'!$B$31</definedName>
    <definedName name="CO">'BA List'!$B$32:$B$36</definedName>
    <definedName name="CO_Counties">'List of County'!$A$245:$A$308</definedName>
    <definedName name="CP">'PM_ES drop down'!$F$6:$F$7</definedName>
    <definedName name="CPC">'Wind Man Model List'!$B$63:$B$64</definedName>
    <definedName name="CT" localSheetId="2">'BA List'!$B$37</definedName>
    <definedName name="CT" localSheetId="5">'PM_ES drop down'!$F$75:$F$85</definedName>
    <definedName name="CT" localSheetId="6">'PM_ES drop down'!$F$75:$F$85</definedName>
    <definedName name="CT_Counties">'List of County'!$A$309:$A$316</definedName>
    <definedName name="Danwin">'Wind Man Model List'!$B$65:$B$72</definedName>
    <definedName name="DC">'BA List'!$B$38</definedName>
    <definedName name="DC_Counties">'List of County'!$A$317</definedName>
    <definedName name="DE">'BA List'!$B$39</definedName>
    <definedName name="DE_Counties">'List of County'!$A$318:$A$320</definedName>
    <definedName name="DeWind">'Wind Man Model List'!$B$73:$B$82</definedName>
    <definedName name="Enertech">'Wind Man Model List'!$B$83:$B$85</definedName>
    <definedName name="Entegrity_Wind_Systems">'Wind Man Model List'!$B$86:$B$87</definedName>
    <definedName name="ES">'PM_ES drop down'!$F$14:$F$15</definedName>
    <definedName name="EWT">'Wind Man Model List'!$B$88:$B$92</definedName>
    <definedName name="FC">'PM_ES drop down'!$F$109:$F$113</definedName>
    <definedName name="FL">'BA List'!$B$40:$B$49</definedName>
    <definedName name="FL_Counties">'List of County'!$A$321:$A$387</definedName>
    <definedName name="Fuhrlander">'Wind Man Model List'!$B$93:$B$102</definedName>
    <definedName name="FW">'PM_ES drop down'!$F$8:$F$9</definedName>
    <definedName name="GA">'BA List'!$B$50:$B$54</definedName>
    <definedName name="GA_Counties">'List of County'!$A$388:$A$546</definedName>
    <definedName name="Gamesa">'Wind Man Model List'!$B$103:$B$123</definedName>
    <definedName name="GE">'Wind Man Model List'!$B$124:$B$176</definedName>
    <definedName name="Goldwind">'Wind Man Model List'!$B$177:$B$186</definedName>
    <definedName name="GT">'PM_ES drop down'!$F$44:$F$54</definedName>
    <definedName name="GU">'BA List'!$B$55</definedName>
    <definedName name="Guodian_United_Power">'Wind Man Model List'!$B$187:$B$188</definedName>
    <definedName name="HA">'PM_ES drop down'!$F$97:$F$98</definedName>
    <definedName name="HB">'PM_ES drop down'!$F$99:$F$100</definedName>
    <definedName name="HI">'BA List'!$B$56:$B$57</definedName>
    <definedName name="HI_Counties">'List of County'!$A$547:$A$551</definedName>
    <definedName name="HK">'PM_ES drop down'!$F$101:$F$102</definedName>
    <definedName name="HY">'PM_ES drop down'!$F$103:$F$104</definedName>
    <definedName name="Hyundai">'Wind Man Model List'!$B$189:$B$193</definedName>
    <definedName name="IA">'BA List'!$B$58:$B$60</definedName>
    <definedName name="IA_Counties">'List of County'!$A$552:$A$650</definedName>
    <definedName name="IC">'PM_ES drop down'!$F$55:$F$63</definedName>
    <definedName name="ID">'BA List'!$B$61:$B$65</definedName>
    <definedName name="ID_Counties">'List of County'!$A$651:$A$694</definedName>
    <definedName name="IL">'BA List'!$B$66:$B$68</definedName>
    <definedName name="IL_Counties">'List of County'!$A$695:$A$796</definedName>
    <definedName name="IN">'BA List'!$B$69:$B$70</definedName>
    <definedName name="IN_Counties">'List of County'!$A$797:$A$888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Kenersys">'Wind Man Model List'!$B$194:$B$198</definedName>
    <definedName name="Kenetech">'Wind Man Model List'!$B$199:$B$202</definedName>
    <definedName name="KS">'BA List'!$B$71:$B$73</definedName>
    <definedName name="KS_Counties">'List of County'!$A$889:$A$993</definedName>
    <definedName name="KY">'BA List'!$B$74:$B$78</definedName>
    <definedName name="KY_Counties">'List of County'!$A$994:$A$1113</definedName>
    <definedName name="LA">'BA List'!$B$79:$B$80</definedName>
    <definedName name="LA_Counties">'List of County'!$A$1114:$A$1177</definedName>
    <definedName name="Leitwind">'Wind Man Model List'!$B$203:$B$218</definedName>
    <definedName name="MA">'BA List'!$B$81</definedName>
    <definedName name="MA_Counties">'List of County'!$A$1178:$A$1191</definedName>
    <definedName name="MD">'BA List'!$B$82</definedName>
    <definedName name="MD_Counties">'List of County'!$A$1192:$A$1215</definedName>
    <definedName name="ME">'BA List'!$B$83:$B$85</definedName>
    <definedName name="ME_Counties">'List of County'!$A$1216:$A$1231</definedName>
    <definedName name="MI">'BA List'!$B$86:$B$87</definedName>
    <definedName name="MI_Counties">'List of County'!$A$1232:$A$1314</definedName>
    <definedName name="Micon">'Wind Man Model List'!$B$219:$B$229</definedName>
    <definedName name="Mitsubishi">'Wind Man Model List'!$B$230:$B$246</definedName>
    <definedName name="MN">'BA List'!$B$88:$B$89</definedName>
    <definedName name="MN_Counties">'List of County'!$A$1315:$A$1401</definedName>
    <definedName name="MO">'BA List'!$B$90:$B$93</definedName>
    <definedName name="MO_Counties">'List of County'!$A$1402:$A$1516</definedName>
    <definedName name="MS">'BA List'!$B$94:$B$96</definedName>
    <definedName name="MS_Counties">'List of County'!$A$1517:$A$1598</definedName>
    <definedName name="MT">'BA List'!$B$97:$B$106</definedName>
    <definedName name="MT_Counties">'List of County'!$A$1599:$A$1654</definedName>
    <definedName name="NC">'BA List'!$B$107:$B$113</definedName>
    <definedName name="NC_Counties">'List of County'!$A$1655:$A$1754</definedName>
    <definedName name="ND">'BA List'!$B$114:$B$116</definedName>
    <definedName name="ND_Counties">'List of County'!$A$1755:$A$1807</definedName>
    <definedName name="NE">'BA List'!$B$117:$B$118</definedName>
    <definedName name="NE_Counties">'List of County'!$A$1808:$A$1900</definedName>
    <definedName name="NedWind">'Wind Man Model List'!$B$247:$B$254</definedName>
    <definedName name="NEG_Micon">'Wind Man Model List'!$B$255:$B$261</definedName>
    <definedName name="NH">'BA List'!$B$119</definedName>
    <definedName name="NH_Counties">'List of County'!$A$1901:$A$1910</definedName>
    <definedName name="NJ">'BA List'!$B$120:$B$121</definedName>
    <definedName name="NJ_Counties">'List of County'!$A$1911:$A$1931</definedName>
    <definedName name="NM">'BA List'!$B$122:$B$132</definedName>
    <definedName name="NM_Counties">'List of County'!$A$1932:$A$1964</definedName>
    <definedName name="Nordex">'Wind Man Model List'!$B$262:$B$286</definedName>
    <definedName name="Nordex_Acciona">'Wind Man Model List'!$B$287:$B$289</definedName>
    <definedName name="Nordic">'Wind Man Model List'!$B$290:$B$291</definedName>
    <definedName name="Nordtank">'Wind Man Model List'!$B$292:$B$302</definedName>
    <definedName name="Northern_Power">'Wind Man Model List'!$B$303:$B$310</definedName>
    <definedName name="NV">'BA List'!$B$133:$B$138</definedName>
    <definedName name="NV_Counties">'List of County'!$A$1965:$A$1981</definedName>
    <definedName name="NY">'BA List'!$B$139:$B$142</definedName>
    <definedName name="NY_Counties">'List of County'!$A$1982:$A$2043</definedName>
    <definedName name="OH">'BA List'!$B$143</definedName>
    <definedName name="OH_Counties">'List of County'!$A$2044:$A$2131</definedName>
    <definedName name="OK">'BA List'!$B$144:$B$148</definedName>
    <definedName name="OK_Counties">'List of County'!$A$2132:$A$2208</definedName>
    <definedName name="OR">'BA List'!$B$149:$B$154</definedName>
    <definedName name="OR_Counties">'List of County'!$A$2209:$A$2244</definedName>
    <definedName name="OT">'PM_ES drop down'!$F$114:$F$122</definedName>
    <definedName name="PA">'BA List'!$B$155:$B$156</definedName>
    <definedName name="PA_Counties">'List of County'!$A$2245:$A$2311</definedName>
    <definedName name="PR">'BA List'!$B$157</definedName>
    <definedName name="PR_Counties">'List of County'!$A$2312:$A$2389</definedName>
    <definedName name="_xlnm.Print_Area" localSheetId="0">'SCH. 1'!$A$1:$L$58</definedName>
    <definedName name="PS">'PM_ES drop down'!$F$10:$F$11</definedName>
    <definedName name="PV">'PM_ES drop down'!$F$12:$F$13</definedName>
    <definedName name="RenewTech">'Wind Man Model List'!$B$311:$B$312</definedName>
    <definedName name="REpower">'Wind Man Model List'!$B$313:$B$320</definedName>
    <definedName name="RI">'BA List'!$B$158</definedName>
    <definedName name="RI_Counties">'List of County'!$A$2390:$A$2394</definedName>
    <definedName name="Samsung_Heavy_Industries">'Wind Man Model List'!$B$321:$B$326</definedName>
    <definedName name="SANY">'Wind Man Model List'!$B$327:$B$342</definedName>
    <definedName name="SC">'BA List'!$B$159:$B$163</definedName>
    <definedName name="SC_Counties">'List of County'!$A$2395:$A$2440</definedName>
    <definedName name="SD">'BA List'!$B$164:$B$166</definedName>
    <definedName name="SD_Counties">'List of County'!$A$2441:$A$2506</definedName>
    <definedName name="Senvion">'Wind Man Model List'!$B$343:$B$355</definedName>
    <definedName name="Siemens">'Wind Man Model List'!$B$356:$B$377</definedName>
    <definedName name="Siemens_Gamesa">'Wind Man Model List'!$B$378:$B$390</definedName>
    <definedName name="Sinovel">'Wind Man Model List'!$B$391:$B$395</definedName>
    <definedName name="Southwest_Windpower">'Wind Man Model List'!$B$396:$B$398</definedName>
    <definedName name="ST">'PM_ES drop down'!$F$16:$F$43</definedName>
    <definedName name="STATE">'Info for Drop Downs'!$A$2:$A$53</definedName>
    <definedName name="Suzlon">'Wind Man Model List'!$B$399:$B$409</definedName>
    <definedName name="TN">'BA List'!$B$167:$B$171</definedName>
    <definedName name="TN_Counties">'List of County'!$A$2507:$A$2601</definedName>
    <definedName name="TransDistList">'Trans_Dist List'!$A$2:$A$3189</definedName>
    <definedName name="TransState">'Trans_Dist List'!$C$2:$C$3189</definedName>
    <definedName name="TX">'BA List'!$B$172:$B$176</definedName>
    <definedName name="TX_Counties">'List of County'!$A$2602:$A$2855</definedName>
    <definedName name="Unison">'Wind Man Model List'!$B$410:$B$416</definedName>
    <definedName name="Unknown">'Wind Man Model List'!$B$417</definedName>
    <definedName name="UT">'BA List'!$B$177:$B$183</definedName>
    <definedName name="UT_Counties">'List of County'!$A$2856:$A$2884</definedName>
    <definedName name="VA">'BA List'!$B$184:$B$186</definedName>
    <definedName name="VA_Counties">'List of County'!$A$2885:$A$3018</definedName>
    <definedName name="VENSYS">'Wind Man Model List'!$B$418:$B$428</definedName>
    <definedName name="Vergnet">'Wind Man Model List'!$B$429:$B$433</definedName>
    <definedName name="Vestas">'Wind Man Model List'!$B$434:$B$483</definedName>
    <definedName name="VT">'BA List'!$B$187</definedName>
    <definedName name="VT_Counties">'List of County'!$A$3019:$A$3032</definedName>
    <definedName name="WA">'BA List'!$B$188:$B$197</definedName>
    <definedName name="WA_Counties">'List of County'!$A$3033:$A$3071</definedName>
    <definedName name="WI">'BA List'!$B$198</definedName>
    <definedName name="WI_Counties">'List of County'!$A$3072:$A$3143</definedName>
    <definedName name="WS">'PM_ES drop down'!$F$107:$F$108</definedName>
    <definedName name="WT">'PM_ES drop down'!$F$105:$F$106</definedName>
    <definedName name="WV">'BA List'!$B$199</definedName>
    <definedName name="WV_Counties">'List of County'!$A$3144:$A$3198</definedName>
    <definedName name="WY">'BA List'!$B$200:$B$205</definedName>
    <definedName name="WY_Counties">'List of County'!$A$3199:$A$3221</definedName>
    <definedName name="Z_0A47626C_6BDD_485F_B409_F1F2A1DB4873_.wvu.PrintArea" localSheetId="0" hidden="1">'SCH. 1'!$A$1:$L$58</definedName>
    <definedName name="Zond">'Wind Man Model List'!$B$484:$B$488</definedName>
  </definedNames>
  <calcPr calcId="191029"/>
  <customWorkbookViews>
    <customWorkbookView name="Arzaga, Nicklas L. - Personal View" guid="{0A47626C-6BDD-485F-B409-F1F2A1DB4873}" mergeInterval="0" personalView="1" maximized="1" xWindow="1672" yWindow="2" windowWidth="1936" windowHeight="1096" tabRatio="95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7" i="4" l="1"/>
  <c r="K150" i="4"/>
  <c r="G150" i="4"/>
  <c r="C150" i="4"/>
  <c r="C488" i="17"/>
  <c r="C487" i="17"/>
  <c r="C486" i="17"/>
  <c r="C485" i="17"/>
  <c r="C484" i="17"/>
  <c r="C483" i="17"/>
  <c r="C482" i="17"/>
  <c r="C481" i="17"/>
  <c r="C480" i="17"/>
  <c r="C479" i="17"/>
  <c r="C478" i="17"/>
  <c r="C477" i="17"/>
  <c r="C476" i="17"/>
  <c r="C475" i="17"/>
  <c r="C474" i="17"/>
  <c r="C473" i="17"/>
  <c r="C472" i="17"/>
  <c r="C471" i="17"/>
  <c r="C470" i="17"/>
  <c r="C469" i="17"/>
  <c r="C468" i="17"/>
  <c r="C467" i="17"/>
  <c r="C466" i="17"/>
  <c r="C465" i="17"/>
  <c r="C464" i="17"/>
  <c r="C463" i="17"/>
  <c r="C462" i="17"/>
  <c r="C461" i="17"/>
  <c r="C460" i="17"/>
  <c r="C459" i="17"/>
  <c r="C458" i="17"/>
  <c r="C457" i="17"/>
  <c r="C456" i="17"/>
  <c r="C455" i="17"/>
  <c r="C454" i="17"/>
  <c r="C453" i="17"/>
  <c r="C452" i="17"/>
  <c r="C451" i="17"/>
  <c r="C450" i="17"/>
  <c r="C449" i="17"/>
  <c r="C448" i="17"/>
  <c r="C447" i="17"/>
  <c r="C446" i="17"/>
  <c r="C445" i="17"/>
  <c r="C444" i="17"/>
  <c r="C443" i="17"/>
  <c r="C442" i="17"/>
  <c r="C441" i="17"/>
  <c r="C440" i="17"/>
  <c r="C439" i="17"/>
  <c r="C438" i="17"/>
  <c r="C437" i="17"/>
  <c r="C436" i="17"/>
  <c r="C435" i="17"/>
  <c r="C434" i="17"/>
  <c r="C433" i="17"/>
  <c r="C432" i="17"/>
  <c r="C431" i="17"/>
  <c r="C430" i="17"/>
  <c r="C429" i="17"/>
  <c r="C428" i="17"/>
  <c r="C427" i="17"/>
  <c r="C426" i="17"/>
  <c r="C425" i="17"/>
  <c r="C424" i="17"/>
  <c r="C423" i="17"/>
  <c r="C422" i="17"/>
  <c r="C421" i="17"/>
  <c r="C420" i="17"/>
  <c r="C419" i="17"/>
  <c r="C418" i="17"/>
  <c r="C417" i="17"/>
  <c r="C416" i="17"/>
  <c r="C415" i="17"/>
  <c r="C414" i="17"/>
  <c r="C413" i="17"/>
  <c r="C412" i="17"/>
  <c r="C411" i="17"/>
  <c r="C410" i="17"/>
  <c r="C409" i="17"/>
  <c r="C408" i="17"/>
  <c r="C407" i="17"/>
  <c r="C406" i="17"/>
  <c r="C405" i="17"/>
  <c r="C404" i="17"/>
  <c r="C403" i="17"/>
  <c r="C402" i="17"/>
  <c r="C401" i="17"/>
  <c r="C400" i="17"/>
  <c r="C399" i="17"/>
  <c r="C398" i="17"/>
  <c r="C397" i="17"/>
  <c r="C396" i="17"/>
  <c r="C395" i="17"/>
  <c r="C394" i="17"/>
  <c r="C393" i="17"/>
  <c r="C392" i="17"/>
  <c r="C391" i="17"/>
  <c r="C390" i="17"/>
  <c r="C389" i="17"/>
  <c r="C388" i="17"/>
  <c r="C387" i="17"/>
  <c r="C386" i="17"/>
  <c r="C385" i="17"/>
  <c r="C384" i="17"/>
  <c r="C383" i="17"/>
  <c r="C382" i="17"/>
  <c r="C381" i="17"/>
  <c r="C380" i="17"/>
  <c r="C379" i="17"/>
  <c r="C378" i="17"/>
  <c r="C377" i="17"/>
  <c r="C376" i="17"/>
  <c r="C375" i="17"/>
  <c r="C374" i="17"/>
  <c r="C373" i="17"/>
  <c r="C372" i="17"/>
  <c r="C371" i="17"/>
  <c r="C370" i="17"/>
  <c r="C369" i="17"/>
  <c r="C368" i="17"/>
  <c r="C367" i="17"/>
  <c r="C366" i="17"/>
  <c r="C365" i="17"/>
  <c r="C364" i="17"/>
  <c r="C363" i="17"/>
  <c r="C362" i="17"/>
  <c r="C361" i="17"/>
  <c r="C360" i="17"/>
  <c r="C359" i="17"/>
  <c r="C358" i="17"/>
  <c r="C357" i="17"/>
  <c r="C356" i="17"/>
  <c r="C355" i="17"/>
  <c r="C354" i="17"/>
  <c r="C353" i="17"/>
  <c r="C352" i="17"/>
  <c r="C351" i="17"/>
  <c r="C350" i="17"/>
  <c r="C349" i="17"/>
  <c r="C348" i="17"/>
  <c r="C347" i="17"/>
  <c r="C346" i="17"/>
  <c r="C345" i="17"/>
  <c r="C344" i="17"/>
  <c r="C343" i="17"/>
  <c r="C342" i="17"/>
  <c r="C341" i="17"/>
  <c r="C340" i="17"/>
  <c r="C339" i="17"/>
  <c r="C338" i="17"/>
  <c r="C337" i="17"/>
  <c r="C336" i="17"/>
  <c r="C335" i="17"/>
  <c r="C334" i="17"/>
  <c r="C333" i="17"/>
  <c r="C332" i="17"/>
  <c r="C331" i="17"/>
  <c r="C330" i="17"/>
  <c r="C329" i="17"/>
  <c r="C328" i="17"/>
  <c r="C327" i="17"/>
  <c r="C326" i="17"/>
  <c r="C325" i="17"/>
  <c r="C324" i="17"/>
  <c r="C323" i="17"/>
  <c r="C322" i="17"/>
  <c r="C321" i="17"/>
  <c r="C320" i="17"/>
  <c r="C319" i="17"/>
  <c r="C318" i="17"/>
  <c r="C317" i="17"/>
  <c r="C316" i="17"/>
  <c r="C315" i="17"/>
  <c r="C314" i="17"/>
  <c r="C313" i="17"/>
  <c r="C312" i="17"/>
  <c r="C311" i="17"/>
  <c r="C310" i="17"/>
  <c r="C309" i="17"/>
  <c r="C308" i="17"/>
  <c r="C307" i="17"/>
  <c r="C306" i="17"/>
  <c r="C305" i="17"/>
  <c r="C304" i="17"/>
  <c r="C303" i="17"/>
  <c r="C302" i="17"/>
  <c r="C301" i="17"/>
  <c r="C300" i="17"/>
  <c r="C299" i="17"/>
  <c r="C298" i="17"/>
  <c r="C297" i="17"/>
  <c r="C296" i="17"/>
  <c r="C295" i="17"/>
  <c r="C294" i="17"/>
  <c r="C293" i="17"/>
  <c r="C292" i="17"/>
  <c r="C291" i="17"/>
  <c r="C290" i="17"/>
  <c r="C289" i="17"/>
  <c r="C288" i="17"/>
  <c r="C287" i="17"/>
  <c r="C286" i="17"/>
  <c r="C285" i="17"/>
  <c r="C284" i="17"/>
  <c r="C283" i="17"/>
  <c r="C282" i="17"/>
  <c r="C281" i="17"/>
  <c r="C280" i="17"/>
  <c r="C279" i="17"/>
  <c r="C278" i="17"/>
  <c r="C277" i="17"/>
  <c r="C276" i="17"/>
  <c r="C275" i="17"/>
  <c r="C274" i="17"/>
  <c r="C273" i="17"/>
  <c r="C272" i="17"/>
  <c r="C271" i="17"/>
  <c r="C270" i="17"/>
  <c r="C269" i="17"/>
  <c r="C268" i="17"/>
  <c r="C267" i="17"/>
  <c r="C266" i="17"/>
  <c r="C265" i="17"/>
  <c r="C264" i="17"/>
  <c r="C263" i="17"/>
  <c r="C262" i="17"/>
  <c r="C261" i="17"/>
  <c r="C260" i="17"/>
  <c r="C259" i="17"/>
  <c r="C258" i="17"/>
  <c r="C257" i="17"/>
  <c r="C256" i="17"/>
  <c r="C255" i="17"/>
  <c r="C254" i="17"/>
  <c r="C253" i="17"/>
  <c r="C252" i="17"/>
  <c r="C251" i="17"/>
  <c r="C250" i="17"/>
  <c r="C249" i="17"/>
  <c r="C248" i="17"/>
  <c r="C247" i="17"/>
  <c r="C246" i="17"/>
  <c r="C245" i="17"/>
  <c r="C244" i="17"/>
  <c r="C243" i="17"/>
  <c r="C242" i="17"/>
  <c r="C241" i="17"/>
  <c r="C240" i="17"/>
  <c r="C239" i="17"/>
  <c r="C238" i="17"/>
  <c r="C237" i="17"/>
  <c r="C236" i="17"/>
  <c r="C235" i="17"/>
  <c r="C234" i="17"/>
  <c r="C233" i="17"/>
  <c r="C232" i="17"/>
  <c r="C231" i="17"/>
  <c r="C230" i="17"/>
  <c r="C229" i="17"/>
  <c r="C228" i="17"/>
  <c r="C227" i="17"/>
  <c r="C226" i="17"/>
  <c r="C225" i="17"/>
  <c r="C224" i="17"/>
  <c r="C223" i="17"/>
  <c r="C222" i="17"/>
  <c r="C221" i="17"/>
  <c r="C220" i="17"/>
  <c r="C219" i="17"/>
  <c r="C218" i="17"/>
  <c r="C217" i="17"/>
  <c r="C216" i="17"/>
  <c r="C215" i="17"/>
  <c r="C214" i="17"/>
  <c r="C213" i="17"/>
  <c r="C212" i="17"/>
  <c r="C211" i="17"/>
  <c r="C210" i="17"/>
  <c r="C209" i="17"/>
  <c r="C208" i="17"/>
  <c r="C207" i="17"/>
  <c r="C206" i="17"/>
  <c r="C205" i="17"/>
  <c r="C204" i="17"/>
  <c r="C203" i="17"/>
  <c r="C202" i="17"/>
  <c r="C201" i="17"/>
  <c r="C200" i="17"/>
  <c r="C199" i="17"/>
  <c r="C198" i="17"/>
  <c r="C197" i="17"/>
  <c r="C196" i="17"/>
  <c r="C195" i="17"/>
  <c r="C194" i="17"/>
  <c r="C193" i="17"/>
  <c r="C192" i="17"/>
  <c r="C191" i="17"/>
  <c r="C190" i="17"/>
  <c r="C189" i="17"/>
  <c r="C188" i="17"/>
  <c r="C187" i="17"/>
  <c r="C186" i="17"/>
  <c r="C185" i="17"/>
  <c r="C184" i="17"/>
  <c r="C183" i="17"/>
  <c r="C182" i="17"/>
  <c r="C181" i="17"/>
  <c r="C180" i="17"/>
  <c r="C179" i="17"/>
  <c r="C178" i="17"/>
  <c r="C177" i="17"/>
  <c r="C176" i="17"/>
  <c r="C175" i="17"/>
  <c r="C174" i="17"/>
  <c r="C173" i="17"/>
  <c r="C172" i="17"/>
  <c r="C171" i="17"/>
  <c r="C170" i="17"/>
  <c r="C169" i="17"/>
  <c r="C168" i="17"/>
  <c r="C167" i="17"/>
  <c r="C166" i="17"/>
  <c r="C165" i="17"/>
  <c r="C164" i="17"/>
  <c r="C163" i="17"/>
  <c r="C162" i="17"/>
  <c r="C161" i="17"/>
  <c r="C160" i="17"/>
  <c r="C159" i="17"/>
  <c r="C158" i="17"/>
  <c r="C157" i="17"/>
  <c r="C156" i="17"/>
  <c r="C155" i="17"/>
  <c r="C154" i="17"/>
  <c r="C153" i="17"/>
  <c r="C152" i="17"/>
  <c r="C151" i="17"/>
  <c r="C150" i="17"/>
  <c r="C149" i="17"/>
  <c r="C148" i="17"/>
  <c r="C147" i="17"/>
  <c r="C146" i="17"/>
  <c r="C145" i="17"/>
  <c r="C144" i="17"/>
  <c r="C143" i="17"/>
  <c r="C142" i="17"/>
  <c r="C141" i="17"/>
  <c r="C140" i="17"/>
  <c r="C139" i="17"/>
  <c r="C138" i="17"/>
  <c r="C137" i="17"/>
  <c r="C136" i="17"/>
  <c r="C135" i="17"/>
  <c r="C134" i="17"/>
  <c r="C133" i="17"/>
  <c r="C132" i="17"/>
  <c r="C131" i="17"/>
  <c r="C130" i="17"/>
  <c r="C129" i="17"/>
  <c r="C128" i="17"/>
  <c r="C127" i="17"/>
  <c r="C126" i="17"/>
  <c r="C125" i="17"/>
  <c r="C124" i="17"/>
  <c r="C123" i="17"/>
  <c r="C122" i="17"/>
  <c r="C121" i="17"/>
  <c r="C120" i="17"/>
  <c r="C119" i="17"/>
  <c r="C118" i="17"/>
  <c r="C117" i="17"/>
  <c r="C116" i="17"/>
  <c r="C115" i="17"/>
  <c r="C114" i="17"/>
  <c r="C113" i="17"/>
  <c r="C112" i="17"/>
  <c r="C111" i="17"/>
  <c r="C110" i="17"/>
  <c r="C109" i="17"/>
  <c r="C108" i="17"/>
  <c r="C107" i="17"/>
  <c r="C10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5" i="17"/>
  <c r="C4" i="17"/>
  <c r="C3" i="17"/>
  <c r="C2" i="17"/>
  <c r="K142" i="5" l="1"/>
  <c r="G142" i="5"/>
  <c r="M77" i="2"/>
  <c r="M75" i="2"/>
  <c r="G81" i="2"/>
  <c r="M38" i="2" l="1"/>
  <c r="D39" i="2"/>
  <c r="D38" i="2"/>
  <c r="E205" i="13"/>
  <c r="E204" i="13"/>
  <c r="E203" i="13"/>
  <c r="E202" i="13"/>
  <c r="E201" i="13"/>
  <c r="E200" i="13"/>
  <c r="E199" i="13"/>
  <c r="E198" i="13"/>
  <c r="E197" i="13"/>
  <c r="E196" i="13"/>
  <c r="E195" i="13"/>
  <c r="E194" i="13"/>
  <c r="E193" i="13"/>
  <c r="E192" i="13"/>
  <c r="E191" i="13"/>
  <c r="E190" i="13"/>
  <c r="E189" i="13"/>
  <c r="E188" i="13"/>
  <c r="E187" i="13"/>
  <c r="E186" i="13"/>
  <c r="E185" i="13"/>
  <c r="E184" i="13"/>
  <c r="E183" i="13"/>
  <c r="E182" i="13"/>
  <c r="E181" i="13"/>
  <c r="E180" i="13"/>
  <c r="E179" i="13"/>
  <c r="E178" i="13"/>
  <c r="E177" i="13"/>
  <c r="E176" i="13"/>
  <c r="E175" i="13"/>
  <c r="E174" i="13"/>
  <c r="E173" i="13"/>
  <c r="E172" i="13"/>
  <c r="E171" i="13"/>
  <c r="E170" i="13"/>
  <c r="E169" i="13"/>
  <c r="E168" i="13"/>
  <c r="E167" i="13"/>
  <c r="E166" i="13"/>
  <c r="E165" i="13"/>
  <c r="E164" i="13"/>
  <c r="E163" i="13"/>
  <c r="E162" i="13"/>
  <c r="E161" i="13"/>
  <c r="E160" i="13"/>
  <c r="E159" i="13"/>
  <c r="E158" i="13"/>
  <c r="E157" i="13"/>
  <c r="E156" i="13"/>
  <c r="E155" i="13"/>
  <c r="E154" i="13"/>
  <c r="E153" i="13"/>
  <c r="E152" i="13"/>
  <c r="E151" i="13"/>
  <c r="E150" i="13"/>
  <c r="E149" i="13"/>
  <c r="E148" i="13"/>
  <c r="E147" i="13"/>
  <c r="E146" i="13"/>
  <c r="E145" i="13"/>
  <c r="E144" i="13"/>
  <c r="E143" i="13"/>
  <c r="E142" i="13"/>
  <c r="E141" i="13"/>
  <c r="E140" i="13"/>
  <c r="E139" i="13"/>
  <c r="E138" i="13"/>
  <c r="E137" i="13"/>
  <c r="E136" i="13"/>
  <c r="E135" i="13"/>
  <c r="E134" i="13"/>
  <c r="E133" i="13"/>
  <c r="E132" i="13"/>
  <c r="E131" i="13"/>
  <c r="E130" i="13"/>
  <c r="E129" i="13"/>
  <c r="E128" i="13"/>
  <c r="E127" i="13"/>
  <c r="E126" i="13"/>
  <c r="E125" i="13"/>
  <c r="E124" i="13"/>
  <c r="E123" i="13"/>
  <c r="E122" i="13"/>
  <c r="E121" i="13"/>
  <c r="E120" i="13"/>
  <c r="E119" i="13"/>
  <c r="E118" i="13"/>
  <c r="E117" i="13"/>
  <c r="E116" i="13"/>
  <c r="E115" i="13"/>
  <c r="E114" i="13"/>
  <c r="E113" i="13"/>
  <c r="E112" i="13"/>
  <c r="E111" i="13"/>
  <c r="E110" i="13"/>
  <c r="E109" i="13"/>
  <c r="E108" i="13"/>
  <c r="E107" i="13"/>
  <c r="E106" i="13"/>
  <c r="E105" i="13"/>
  <c r="E104" i="13"/>
  <c r="E103" i="13"/>
  <c r="E102" i="13"/>
  <c r="E101" i="13"/>
  <c r="E100" i="13"/>
  <c r="E99" i="13"/>
  <c r="E98" i="13"/>
  <c r="E97" i="13"/>
  <c r="E96" i="13"/>
  <c r="E95" i="13"/>
  <c r="E94" i="13"/>
  <c r="E93" i="13"/>
  <c r="E92" i="13"/>
  <c r="E91" i="13"/>
  <c r="E90" i="13"/>
  <c r="E89" i="13"/>
  <c r="E88" i="13"/>
  <c r="E87" i="13"/>
  <c r="E86" i="13"/>
  <c r="E85" i="13"/>
  <c r="E84" i="13"/>
  <c r="E83" i="13"/>
  <c r="E82" i="13"/>
  <c r="E81" i="13"/>
  <c r="E80" i="13"/>
  <c r="E79" i="13"/>
  <c r="E78" i="13"/>
  <c r="E77" i="13"/>
  <c r="E76" i="13"/>
  <c r="E75" i="13"/>
  <c r="E74" i="13"/>
  <c r="E73" i="13"/>
  <c r="E72" i="13"/>
  <c r="E71" i="13"/>
  <c r="E70" i="13"/>
  <c r="E69" i="13"/>
  <c r="E68" i="13"/>
  <c r="E67" i="13"/>
  <c r="E66" i="13"/>
  <c r="E65" i="13"/>
  <c r="E64" i="13"/>
  <c r="E63" i="13"/>
  <c r="E62" i="13"/>
  <c r="E61" i="13"/>
  <c r="E60"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E14" i="13"/>
  <c r="E13" i="13"/>
  <c r="E12" i="13"/>
  <c r="E11" i="13"/>
  <c r="E10" i="13"/>
  <c r="E9" i="13"/>
  <c r="E8" i="13"/>
  <c r="E7" i="13"/>
  <c r="E6" i="13"/>
  <c r="E5" i="13"/>
  <c r="E4" i="13"/>
  <c r="E3" i="13"/>
  <c r="E2" i="13"/>
  <c r="L250" i="13"/>
  <c r="L249" i="13"/>
  <c r="L248" i="13"/>
  <c r="L247" i="13"/>
  <c r="L246" i="13"/>
  <c r="L245" i="13"/>
  <c r="L244" i="13"/>
  <c r="L243" i="13"/>
  <c r="L242" i="13"/>
  <c r="L241" i="13"/>
  <c r="L240" i="13"/>
  <c r="L239" i="13"/>
  <c r="L238" i="13"/>
  <c r="L237" i="13"/>
  <c r="L236" i="13"/>
  <c r="L235" i="13"/>
  <c r="L234" i="13"/>
  <c r="L233" i="13"/>
  <c r="L232" i="13"/>
  <c r="L231" i="13"/>
  <c r="L230" i="13"/>
  <c r="L229" i="13"/>
  <c r="L228" i="13"/>
  <c r="L227" i="13"/>
  <c r="L226" i="13"/>
  <c r="L225" i="13"/>
  <c r="L224" i="13"/>
  <c r="L223" i="13"/>
  <c r="L222" i="13"/>
  <c r="L221" i="13"/>
  <c r="L220" i="13"/>
  <c r="L219" i="13"/>
  <c r="L218" i="13"/>
  <c r="L217" i="13"/>
  <c r="L216" i="13"/>
  <c r="L215" i="13"/>
  <c r="L214" i="13"/>
  <c r="L213" i="13"/>
  <c r="L212" i="13"/>
  <c r="L211" i="13"/>
  <c r="L210" i="13"/>
  <c r="L209" i="13"/>
  <c r="L208" i="13"/>
  <c r="L207" i="13"/>
  <c r="L206" i="13"/>
  <c r="L205" i="13"/>
  <c r="L204" i="13"/>
  <c r="L203" i="13"/>
  <c r="L202" i="13"/>
  <c r="L201" i="13"/>
  <c r="L200" i="13"/>
  <c r="L199" i="13"/>
  <c r="L198" i="13"/>
  <c r="L197" i="13"/>
  <c r="L196" i="13"/>
  <c r="L195" i="13"/>
  <c r="L194" i="13"/>
  <c r="L193" i="13"/>
  <c r="L192" i="13"/>
  <c r="L191" i="13"/>
  <c r="L190" i="13"/>
  <c r="L189" i="13"/>
  <c r="L188" i="13"/>
  <c r="L187" i="13"/>
  <c r="L186" i="13"/>
  <c r="L185" i="13"/>
  <c r="L184" i="13"/>
  <c r="L183" i="13"/>
  <c r="L182" i="13"/>
  <c r="L181" i="13"/>
  <c r="L180" i="13"/>
  <c r="L179" i="13"/>
  <c r="L178" i="13"/>
  <c r="L177" i="13"/>
  <c r="L176" i="13"/>
  <c r="L175" i="13"/>
  <c r="L174" i="13"/>
  <c r="L173" i="13"/>
  <c r="L172" i="13"/>
  <c r="L171" i="13"/>
  <c r="L170" i="13"/>
  <c r="L169" i="13"/>
  <c r="L168" i="13"/>
  <c r="L167" i="13"/>
  <c r="L166" i="13"/>
  <c r="L165" i="13"/>
  <c r="L164" i="13"/>
  <c r="L163" i="13"/>
  <c r="L162" i="13"/>
  <c r="L161" i="13"/>
  <c r="L160" i="13"/>
  <c r="L159" i="13"/>
  <c r="L158" i="13"/>
  <c r="L157" i="13"/>
  <c r="L156" i="13"/>
  <c r="L155" i="13"/>
  <c r="L154" i="13"/>
  <c r="L153" i="13"/>
  <c r="L152" i="13"/>
  <c r="L151" i="13"/>
  <c r="L150" i="13"/>
  <c r="L149" i="13"/>
  <c r="L148" i="13"/>
  <c r="L147" i="13"/>
  <c r="L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L4" i="13"/>
  <c r="L3" i="13"/>
  <c r="G639" i="17"/>
  <c r="G638" i="17"/>
  <c r="C638" i="17"/>
  <c r="G637" i="17"/>
  <c r="C637" i="17"/>
  <c r="G636" i="17"/>
  <c r="C636" i="17"/>
  <c r="G635" i="17"/>
  <c r="C635" i="17"/>
  <c r="G634" i="17"/>
  <c r="C634" i="17"/>
  <c r="G633" i="17"/>
  <c r="C633" i="17"/>
  <c r="G632" i="17"/>
  <c r="C632" i="17"/>
  <c r="G631" i="17"/>
  <c r="C631" i="17"/>
  <c r="G630" i="17"/>
  <c r="C630" i="17"/>
  <c r="G629" i="17"/>
  <c r="C629" i="17"/>
  <c r="G628" i="17"/>
  <c r="C628" i="17"/>
  <c r="G627" i="17"/>
  <c r="C627" i="17"/>
  <c r="G626" i="17"/>
  <c r="C626" i="17"/>
  <c r="G625" i="17"/>
  <c r="C625" i="17"/>
  <c r="G624" i="17"/>
  <c r="C624" i="17"/>
  <c r="G623" i="17"/>
  <c r="C623" i="17"/>
  <c r="G622" i="17"/>
  <c r="C622" i="17"/>
  <c r="G621" i="17"/>
  <c r="C621" i="17"/>
  <c r="G620" i="17"/>
  <c r="C620" i="17"/>
  <c r="G619" i="17"/>
  <c r="C619" i="17"/>
  <c r="G618" i="17"/>
  <c r="C618" i="17"/>
  <c r="G617" i="17"/>
  <c r="C617" i="17"/>
  <c r="G616" i="17"/>
  <c r="C616" i="17"/>
  <c r="G615" i="17"/>
  <c r="C615" i="17"/>
  <c r="G614" i="17"/>
  <c r="C614" i="17"/>
  <c r="G613" i="17"/>
  <c r="C613" i="17"/>
  <c r="G612" i="17"/>
  <c r="C612" i="17"/>
  <c r="G611" i="17"/>
  <c r="C611" i="17"/>
  <c r="G610" i="17"/>
  <c r="C610" i="17"/>
  <c r="G609" i="17"/>
  <c r="C609" i="17"/>
  <c r="G608" i="17"/>
  <c r="C608" i="17"/>
  <c r="G607" i="17"/>
  <c r="C607" i="17"/>
  <c r="G606" i="17"/>
  <c r="C606" i="17"/>
  <c r="G605" i="17"/>
  <c r="C605" i="17"/>
  <c r="G604" i="17"/>
  <c r="C604" i="17"/>
  <c r="G603" i="17"/>
  <c r="C603" i="17"/>
  <c r="G602" i="17"/>
  <c r="C602" i="17"/>
  <c r="G601" i="17"/>
  <c r="C601" i="17"/>
  <c r="G600" i="17"/>
  <c r="C600" i="17"/>
  <c r="G599" i="17"/>
  <c r="C599" i="17"/>
  <c r="G598" i="17"/>
  <c r="C598" i="17"/>
  <c r="G597" i="17"/>
  <c r="C597" i="17"/>
  <c r="G596" i="17"/>
  <c r="C596" i="17"/>
  <c r="G595" i="17"/>
  <c r="C595" i="17"/>
  <c r="G594" i="17"/>
  <c r="C594" i="17"/>
  <c r="G593" i="17"/>
  <c r="C593" i="17"/>
  <c r="G592" i="17"/>
  <c r="C592" i="17"/>
  <c r="G591" i="17"/>
  <c r="C591" i="17"/>
  <c r="G590" i="17"/>
  <c r="C590" i="17"/>
  <c r="G589" i="17"/>
  <c r="C589" i="17"/>
  <c r="G588" i="17"/>
  <c r="C588" i="17"/>
  <c r="G587" i="17"/>
  <c r="C587" i="17"/>
  <c r="G586" i="17"/>
  <c r="C586" i="17"/>
  <c r="G585" i="17"/>
  <c r="C585" i="17"/>
  <c r="G584" i="17"/>
  <c r="C584" i="17"/>
  <c r="G583" i="17"/>
  <c r="C583" i="17"/>
  <c r="G582" i="17"/>
  <c r="C582" i="17"/>
  <c r="G581" i="17"/>
  <c r="C581" i="17"/>
  <c r="G580" i="17"/>
  <c r="C580" i="17"/>
  <c r="G579" i="17"/>
  <c r="C579" i="17"/>
  <c r="G578" i="17"/>
  <c r="C578" i="17"/>
  <c r="G577" i="17"/>
  <c r="C577" i="17"/>
  <c r="G576" i="17"/>
  <c r="C576" i="17"/>
  <c r="G575" i="17"/>
  <c r="C575" i="17"/>
  <c r="G574" i="17"/>
  <c r="C574" i="17"/>
  <c r="G573" i="17"/>
  <c r="C573" i="17"/>
  <c r="G572" i="17"/>
  <c r="C572" i="17"/>
  <c r="G571" i="17"/>
  <c r="C571" i="17"/>
  <c r="G570" i="17"/>
  <c r="C570" i="17"/>
  <c r="G569" i="17"/>
  <c r="C569" i="17"/>
  <c r="G568" i="17"/>
  <c r="C568" i="17"/>
  <c r="G567" i="17"/>
  <c r="C567" i="17"/>
  <c r="G566" i="17"/>
  <c r="C566" i="17"/>
  <c r="G565" i="17"/>
  <c r="C565" i="17"/>
  <c r="G564" i="17"/>
  <c r="C564" i="17"/>
  <c r="G563" i="17"/>
  <c r="C563" i="17"/>
  <c r="G562" i="17"/>
  <c r="C562" i="17"/>
  <c r="G561" i="17"/>
  <c r="C561" i="17"/>
  <c r="G560" i="17"/>
  <c r="C560" i="17"/>
  <c r="G559" i="17"/>
  <c r="C559" i="17"/>
  <c r="G558" i="17"/>
  <c r="C558" i="17"/>
  <c r="G557" i="17"/>
  <c r="C557" i="17"/>
  <c r="G556" i="17"/>
  <c r="C556" i="17"/>
  <c r="G555" i="17"/>
  <c r="C555" i="17"/>
  <c r="G554" i="17"/>
  <c r="C554" i="17"/>
  <c r="G553" i="17"/>
  <c r="C553" i="17"/>
  <c r="G552" i="17"/>
  <c r="C552" i="17"/>
  <c r="G551" i="17"/>
  <c r="C551" i="17"/>
  <c r="G550" i="17"/>
  <c r="C550" i="17"/>
  <c r="G549" i="17"/>
  <c r="C549" i="17"/>
  <c r="G548" i="17"/>
  <c r="C548" i="17"/>
  <c r="G547" i="17"/>
  <c r="C547" i="17"/>
  <c r="G546" i="17"/>
  <c r="C546" i="17"/>
  <c r="G545" i="17"/>
  <c r="C545" i="17"/>
  <c r="G544" i="17"/>
  <c r="C544" i="17"/>
  <c r="G543" i="17"/>
  <c r="C543" i="17"/>
  <c r="G542" i="17"/>
  <c r="C542" i="17"/>
  <c r="G541" i="17"/>
  <c r="C541" i="17"/>
  <c r="G540" i="17"/>
  <c r="C540" i="17"/>
  <c r="G539" i="17"/>
  <c r="C539" i="17"/>
  <c r="G538" i="17"/>
  <c r="C538" i="17"/>
  <c r="G537" i="17"/>
  <c r="C537" i="17"/>
  <c r="G536" i="17"/>
  <c r="C536" i="17"/>
  <c r="G535" i="17"/>
  <c r="C535" i="17"/>
  <c r="G534" i="17"/>
  <c r="C534" i="17"/>
  <c r="G533" i="17"/>
  <c r="C533" i="17"/>
  <c r="G532" i="17"/>
  <c r="C532" i="17"/>
  <c r="G531" i="17"/>
  <c r="C531" i="17"/>
  <c r="G530" i="17"/>
  <c r="C530" i="17"/>
  <c r="G529" i="17"/>
  <c r="C529" i="17"/>
  <c r="G528" i="17"/>
  <c r="C528" i="17"/>
  <c r="G527" i="17"/>
  <c r="C527" i="17"/>
  <c r="G526" i="17"/>
  <c r="C526" i="17"/>
  <c r="G525" i="17"/>
  <c r="C525" i="17"/>
  <c r="G524" i="17"/>
  <c r="C524" i="17"/>
  <c r="G523" i="17"/>
  <c r="C523" i="17"/>
  <c r="G522" i="17"/>
  <c r="C522" i="17"/>
  <c r="G521" i="17"/>
  <c r="C521" i="17"/>
  <c r="G520" i="17"/>
  <c r="C520" i="17"/>
  <c r="G519" i="17"/>
  <c r="C519" i="17"/>
  <c r="G518" i="17"/>
  <c r="C518" i="17"/>
  <c r="G517" i="17"/>
  <c r="C517" i="17"/>
  <c r="G516" i="17"/>
  <c r="C516" i="17"/>
  <c r="G515" i="17"/>
  <c r="C515" i="17"/>
  <c r="G514" i="17"/>
  <c r="C514" i="17"/>
  <c r="G513" i="17"/>
  <c r="C513" i="17"/>
  <c r="G512" i="17"/>
  <c r="C512" i="17"/>
  <c r="G511" i="17"/>
  <c r="C511" i="17"/>
  <c r="G510" i="17"/>
  <c r="C510" i="17"/>
  <c r="G509" i="17"/>
  <c r="C509" i="17"/>
  <c r="G508" i="17"/>
  <c r="C508" i="17"/>
  <c r="G507" i="17"/>
  <c r="C507" i="17"/>
  <c r="G506" i="17"/>
  <c r="C506" i="17"/>
  <c r="G505" i="17"/>
  <c r="C505" i="17"/>
  <c r="G504" i="17"/>
  <c r="C504" i="17"/>
  <c r="G503" i="17"/>
  <c r="C503" i="17"/>
  <c r="G502" i="17"/>
  <c r="C502" i="17"/>
  <c r="G501" i="17"/>
  <c r="C501" i="17"/>
  <c r="G500" i="17"/>
  <c r="C500" i="17"/>
  <c r="G499" i="17"/>
  <c r="C499" i="17"/>
  <c r="G498" i="17"/>
  <c r="C498" i="17"/>
  <c r="G497" i="17"/>
  <c r="C497" i="17"/>
  <c r="G496" i="17"/>
  <c r="C496" i="17"/>
  <c r="G495" i="17"/>
  <c r="C495" i="17"/>
  <c r="G494" i="17"/>
  <c r="C494" i="17"/>
  <c r="G493" i="17"/>
  <c r="C493" i="17"/>
  <c r="G492" i="17"/>
  <c r="C492" i="17"/>
  <c r="G491" i="17"/>
  <c r="C491" i="17"/>
  <c r="G490" i="17"/>
  <c r="C490" i="17"/>
  <c r="G489" i="17"/>
  <c r="C489" i="17"/>
  <c r="G488" i="17"/>
  <c r="G487" i="17"/>
  <c r="G486" i="17"/>
  <c r="G485" i="17"/>
  <c r="G484" i="17"/>
  <c r="G483" i="17"/>
  <c r="G482" i="17"/>
  <c r="G481" i="17"/>
  <c r="G480" i="17"/>
  <c r="G479" i="17"/>
  <c r="G478" i="17"/>
  <c r="G477" i="17"/>
  <c r="G476" i="17"/>
  <c r="G475" i="17"/>
  <c r="G474" i="17"/>
  <c r="G473" i="17"/>
  <c r="G472" i="17"/>
  <c r="G471" i="17"/>
  <c r="G470" i="17"/>
  <c r="G469" i="17"/>
  <c r="G468" i="17"/>
  <c r="G467" i="17"/>
  <c r="G466" i="17"/>
  <c r="G465" i="17"/>
  <c r="G464" i="17"/>
  <c r="G463" i="17"/>
  <c r="G462" i="17"/>
  <c r="G461" i="17"/>
  <c r="G460" i="17"/>
  <c r="G459" i="17"/>
  <c r="G458" i="17"/>
  <c r="G457" i="17"/>
  <c r="G456" i="17"/>
  <c r="G455" i="17"/>
  <c r="G454" i="17"/>
  <c r="G453" i="17"/>
  <c r="G452" i="17"/>
  <c r="G451" i="17"/>
  <c r="G450" i="17"/>
  <c r="G449" i="17"/>
  <c r="G448" i="17"/>
  <c r="G447" i="17"/>
  <c r="G446" i="17"/>
  <c r="G445" i="17"/>
  <c r="G444" i="17"/>
  <c r="G443" i="17"/>
  <c r="G442" i="17"/>
  <c r="G441" i="17"/>
  <c r="G440" i="17"/>
  <c r="G439" i="17"/>
  <c r="G438" i="17"/>
  <c r="G437" i="17"/>
  <c r="G436" i="17"/>
  <c r="G435" i="17"/>
  <c r="G434" i="17"/>
  <c r="G433" i="17"/>
  <c r="G432" i="17"/>
  <c r="G431" i="17"/>
  <c r="G430" i="17"/>
  <c r="G429" i="17"/>
  <c r="G428" i="17"/>
  <c r="G427" i="17"/>
  <c r="G426" i="17"/>
  <c r="G425" i="17"/>
  <c r="G424" i="17"/>
  <c r="G423" i="17"/>
  <c r="G422" i="17"/>
  <c r="G421" i="17"/>
  <c r="G420" i="17"/>
  <c r="G419" i="17"/>
  <c r="G418" i="17"/>
  <c r="G417" i="17"/>
  <c r="G416" i="17"/>
  <c r="G415" i="17"/>
  <c r="G414" i="17"/>
  <c r="G413" i="17"/>
  <c r="G412" i="17"/>
  <c r="G411" i="17"/>
  <c r="G410" i="17"/>
  <c r="G409" i="17"/>
  <c r="G408" i="17"/>
  <c r="G407" i="17"/>
  <c r="G406" i="17"/>
  <c r="G405" i="17"/>
  <c r="G404" i="17"/>
  <c r="G403" i="17"/>
  <c r="G402" i="17"/>
  <c r="G401" i="17"/>
  <c r="G400" i="17"/>
  <c r="G399" i="17"/>
  <c r="G398" i="17"/>
  <c r="G397" i="17"/>
  <c r="G396" i="17"/>
  <c r="G395" i="17"/>
  <c r="G394" i="17"/>
  <c r="G393" i="17"/>
  <c r="G392" i="17"/>
  <c r="G391" i="17"/>
  <c r="G390" i="17"/>
  <c r="G389" i="17"/>
  <c r="G388" i="17"/>
  <c r="G387" i="17"/>
  <c r="G386" i="17"/>
  <c r="G385" i="17"/>
  <c r="G384" i="17"/>
  <c r="G383" i="17"/>
  <c r="G382" i="17"/>
  <c r="G381" i="17"/>
  <c r="G380" i="17"/>
  <c r="G379" i="17"/>
  <c r="G378" i="17"/>
  <c r="G377" i="17"/>
  <c r="G376" i="17"/>
  <c r="G375" i="17"/>
  <c r="G374" i="17"/>
  <c r="G373" i="17"/>
  <c r="G372" i="17"/>
  <c r="G371" i="17"/>
  <c r="G370" i="17"/>
  <c r="G369" i="17"/>
  <c r="G368" i="17"/>
  <c r="G367" i="17"/>
  <c r="G366" i="17"/>
  <c r="G365" i="17"/>
  <c r="G364" i="17"/>
  <c r="G363" i="17"/>
  <c r="G362" i="17"/>
  <c r="G361" i="17"/>
  <c r="G360" i="17"/>
  <c r="G359" i="17"/>
  <c r="G358" i="17"/>
  <c r="G357" i="17"/>
  <c r="G356" i="17"/>
  <c r="G355" i="17"/>
  <c r="G354" i="17"/>
  <c r="G353" i="17"/>
  <c r="G352" i="17"/>
  <c r="G351" i="17"/>
  <c r="G350" i="17"/>
  <c r="G349" i="17"/>
  <c r="G348" i="17"/>
  <c r="G347" i="17"/>
  <c r="G346" i="17"/>
  <c r="G345" i="17"/>
  <c r="G344" i="17"/>
  <c r="G343" i="17"/>
  <c r="G342" i="17"/>
  <c r="G341" i="17"/>
  <c r="G340" i="17"/>
  <c r="G339" i="17"/>
  <c r="G338" i="17"/>
  <c r="G337" i="17"/>
  <c r="G336" i="17"/>
  <c r="G335" i="17"/>
  <c r="G334" i="17"/>
  <c r="G333" i="17"/>
  <c r="G332" i="17"/>
  <c r="G331" i="17"/>
  <c r="G330" i="17"/>
  <c r="G329" i="17"/>
  <c r="G328" i="17"/>
  <c r="G327" i="17"/>
  <c r="G326" i="17"/>
  <c r="G325" i="17"/>
  <c r="G324" i="17"/>
  <c r="G323" i="17"/>
  <c r="G322" i="17"/>
  <c r="G321" i="17"/>
  <c r="G320" i="17"/>
  <c r="G319" i="17"/>
  <c r="G318" i="17"/>
  <c r="G317" i="17"/>
  <c r="G316" i="17"/>
  <c r="G315" i="17"/>
  <c r="G314" i="17"/>
  <c r="G313" i="17"/>
  <c r="G312" i="17"/>
  <c r="G311" i="17"/>
  <c r="G310" i="17"/>
  <c r="G309" i="17"/>
  <c r="G308" i="17"/>
  <c r="G307" i="17"/>
  <c r="G306" i="17"/>
  <c r="G305" i="17"/>
  <c r="G304" i="17"/>
  <c r="G303" i="17"/>
  <c r="G302" i="17"/>
  <c r="G301" i="17"/>
  <c r="G300" i="17"/>
  <c r="G299" i="17"/>
  <c r="G298" i="17"/>
  <c r="G297" i="17"/>
  <c r="G296" i="17"/>
  <c r="G295" i="17"/>
  <c r="G294" i="17"/>
  <c r="G293" i="17"/>
  <c r="G292" i="17"/>
  <c r="G291" i="17"/>
  <c r="G290" i="17"/>
  <c r="G289" i="17"/>
  <c r="G288" i="17"/>
  <c r="G287" i="17"/>
  <c r="G286" i="17"/>
  <c r="G285" i="17"/>
  <c r="G284" i="17"/>
  <c r="G283" i="17"/>
  <c r="G282" i="17"/>
  <c r="G281" i="17"/>
  <c r="G280" i="17"/>
  <c r="G279" i="17"/>
  <c r="G278" i="17"/>
  <c r="G277" i="17"/>
  <c r="G276" i="17"/>
  <c r="G275" i="17"/>
  <c r="G274" i="17"/>
  <c r="G273" i="17"/>
  <c r="G272" i="17"/>
  <c r="G271" i="17"/>
  <c r="G270" i="17"/>
  <c r="G269" i="17"/>
  <c r="G268" i="17"/>
  <c r="G267" i="17"/>
  <c r="G266" i="17"/>
  <c r="G265" i="17"/>
  <c r="G264" i="17"/>
  <c r="G263" i="17"/>
  <c r="G262" i="17"/>
  <c r="G261" i="17"/>
  <c r="G260" i="17"/>
  <c r="G259" i="17"/>
  <c r="G258" i="17"/>
  <c r="G257" i="17"/>
  <c r="G256" i="17"/>
  <c r="G255" i="17"/>
  <c r="G254" i="17"/>
  <c r="G253" i="17"/>
  <c r="G252" i="17"/>
  <c r="G251" i="17"/>
  <c r="G250" i="17"/>
  <c r="G249" i="17"/>
  <c r="G248" i="17"/>
  <c r="G247" i="17"/>
  <c r="G246" i="17"/>
  <c r="G245" i="17"/>
  <c r="G244" i="17"/>
  <c r="G243" i="17"/>
  <c r="G242" i="17"/>
  <c r="G241" i="17"/>
  <c r="G240" i="17"/>
  <c r="G239" i="17"/>
  <c r="G238" i="17"/>
  <c r="G237" i="17"/>
  <c r="G236" i="17"/>
  <c r="G235" i="17"/>
  <c r="G234" i="17"/>
  <c r="G233" i="17"/>
  <c r="G232" i="17"/>
  <c r="G231" i="17"/>
  <c r="G230" i="17"/>
  <c r="G229" i="17"/>
  <c r="G228" i="17"/>
  <c r="G227" i="17"/>
  <c r="G226" i="17"/>
  <c r="G225" i="17"/>
  <c r="G224" i="17"/>
  <c r="G223" i="17"/>
  <c r="G222" i="17"/>
  <c r="G221" i="17"/>
  <c r="G220" i="17"/>
  <c r="G219" i="17"/>
  <c r="G218" i="17"/>
  <c r="G217" i="17"/>
  <c r="G216" i="17"/>
  <c r="G215" i="17"/>
  <c r="G214" i="17"/>
  <c r="G213" i="17"/>
  <c r="G212" i="17"/>
  <c r="G211" i="17"/>
  <c r="G210" i="17"/>
  <c r="G209" i="17"/>
  <c r="G208" i="17"/>
  <c r="G207" i="17"/>
  <c r="G206" i="17"/>
  <c r="G205" i="17"/>
  <c r="G204" i="17"/>
  <c r="G203" i="17"/>
  <c r="G202" i="17"/>
  <c r="G201" i="17"/>
  <c r="G200" i="17"/>
  <c r="G199" i="17"/>
  <c r="G198" i="17"/>
  <c r="G197" i="17"/>
  <c r="G196" i="17"/>
  <c r="G195" i="17"/>
  <c r="G194" i="17"/>
  <c r="G193" i="17"/>
  <c r="G192" i="17"/>
  <c r="G191" i="17"/>
  <c r="G190" i="17"/>
  <c r="G189" i="17"/>
  <c r="G188" i="17"/>
  <c r="G187" i="17"/>
  <c r="G186" i="17"/>
  <c r="G185" i="17"/>
  <c r="G184" i="17"/>
  <c r="G183" i="17"/>
  <c r="G182" i="17"/>
  <c r="G181" i="17"/>
  <c r="G180" i="17"/>
  <c r="G179" i="17"/>
  <c r="G178" i="17"/>
  <c r="G177" i="17"/>
  <c r="G176" i="17"/>
  <c r="G175" i="17"/>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3" i="17"/>
  <c r="J28" i="38"/>
  <c r="F28" i="38"/>
  <c r="B28" i="38"/>
  <c r="J30" i="37"/>
  <c r="F30" i="37"/>
  <c r="F29" i="37" a="1"/>
  <c r="F29" i="37" s="1"/>
  <c r="F25" i="37" a="1"/>
  <c r="F25" i="37" s="1"/>
  <c r="F22" i="37" a="1"/>
  <c r="F22" i="37" s="1"/>
  <c r="B30" i="37"/>
  <c r="F39" i="3"/>
  <c r="D39" i="3"/>
  <c r="B39" i="3"/>
  <c r="B43" i="3" a="1"/>
  <c r="B43" i="3" s="1"/>
  <c r="G122" i="24"/>
  <c r="G121" i="24"/>
  <c r="G120" i="24"/>
  <c r="G119" i="24"/>
  <c r="G118" i="24"/>
  <c r="G117" i="24"/>
  <c r="G116" i="24"/>
  <c r="G115" i="24"/>
  <c r="G114" i="24"/>
  <c r="G113" i="24"/>
  <c r="G112" i="24"/>
  <c r="G111" i="24"/>
  <c r="G110" i="24"/>
  <c r="G109" i="24"/>
  <c r="G108" i="24"/>
  <c r="G107" i="24"/>
  <c r="G106" i="24"/>
  <c r="G105" i="24"/>
  <c r="G104" i="24"/>
  <c r="G103" i="24"/>
  <c r="G102" i="24"/>
  <c r="G101" i="24"/>
  <c r="G100" i="24"/>
  <c r="G99" i="24"/>
  <c r="G98" i="24"/>
  <c r="G97" i="24"/>
  <c r="G96" i="24"/>
  <c r="G95" i="24"/>
  <c r="G94" i="24"/>
  <c r="G93" i="24"/>
  <c r="G92" i="24"/>
  <c r="G91" i="24"/>
  <c r="G90" i="24"/>
  <c r="G89" i="24"/>
  <c r="G88" i="24"/>
  <c r="G87" i="24"/>
  <c r="G86" i="24"/>
  <c r="G85" i="24"/>
  <c r="G84" i="24"/>
  <c r="G83" i="24"/>
  <c r="G82" i="24"/>
  <c r="G81" i="24"/>
  <c r="G80" i="24"/>
  <c r="G79" i="24"/>
  <c r="G78" i="24"/>
  <c r="G77" i="24"/>
  <c r="G76" i="24"/>
  <c r="G75" i="24"/>
  <c r="G74" i="24"/>
  <c r="G73" i="24"/>
  <c r="G72" i="24"/>
  <c r="G71" i="24"/>
  <c r="G70" i="24"/>
  <c r="G69" i="24"/>
  <c r="G68" i="24"/>
  <c r="G67" i="24"/>
  <c r="G66" i="24"/>
  <c r="G65" i="24"/>
  <c r="G64" i="24"/>
  <c r="G63" i="24"/>
  <c r="G62" i="24"/>
  <c r="G61" i="24"/>
  <c r="G60" i="24"/>
  <c r="G59" i="24"/>
  <c r="G58" i="24"/>
  <c r="G57" i="24"/>
  <c r="G56" i="24"/>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5" i="24"/>
  <c r="G4" i="24"/>
  <c r="G3" i="24"/>
  <c r="G2" i="24"/>
  <c r="B18" i="37"/>
  <c r="B25" i="37" s="1" a="1"/>
  <c r="B25" i="37" s="1"/>
  <c r="F18" i="37"/>
  <c r="J18" i="37"/>
  <c r="J25" i="37" s="1" a="1"/>
  <c r="J25" i="37" s="1"/>
  <c r="J29" i="37" l="1" a="1"/>
  <c r="J29" i="37" s="1"/>
  <c r="J22" i="37" a="1"/>
  <c r="J22" i="37" s="1"/>
  <c r="B22" i="37" a="1"/>
  <c r="B22" i="37" s="1"/>
  <c r="B29" i="37" a="1"/>
  <c r="B29" i="37" s="1"/>
  <c r="F30" i="3"/>
  <c r="B38" i="3"/>
  <c r="D38" i="3"/>
  <c r="F38" i="3"/>
  <c r="D30" i="3"/>
  <c r="B30" i="3"/>
  <c r="M73" i="2" l="1"/>
  <c r="J16" i="38" l="1"/>
  <c r="F16" i="38"/>
  <c r="B16" i="38"/>
  <c r="C11" i="38"/>
  <c r="C12" i="38"/>
  <c r="C14" i="37"/>
  <c r="C13" i="37"/>
  <c r="C14" i="36"/>
  <c r="C13" i="36"/>
  <c r="C13" i="35"/>
  <c r="C12" i="35"/>
  <c r="J27" i="38" l="1" a="1"/>
  <c r="J27" i="38" s="1"/>
  <c r="J23" i="38" a="1"/>
  <c r="J23" i="38" s="1"/>
  <c r="J20" i="38" a="1"/>
  <c r="J20" i="38" s="1"/>
  <c r="F27" i="38" a="1"/>
  <c r="F27" i="38" s="1"/>
  <c r="F20" i="38" a="1"/>
  <c r="F20" i="38" s="1"/>
  <c r="F23" i="38" a="1"/>
  <c r="F23" i="38" s="1"/>
  <c r="B20" i="38" a="1"/>
  <c r="B20" i="38" s="1"/>
  <c r="B23" i="38" a="1"/>
  <c r="B23" i="38" s="1"/>
  <c r="B27" i="38" a="1"/>
  <c r="B27" i="38" s="1"/>
  <c r="A19" i="6"/>
  <c r="A20" i="6"/>
  <c r="A21" i="6"/>
  <c r="AL2" i="18" l="1" a="1"/>
  <c r="AL2" i="18" s="1"/>
  <c r="AK2" i="18" a="1"/>
  <c r="AK2" i="18" s="1"/>
  <c r="AO2" i="18" a="1"/>
  <c r="AO2" i="18" s="1"/>
  <c r="AN2" i="18" a="1"/>
  <c r="AN2" i="18" s="1"/>
  <c r="AM2" i="18" a="1"/>
  <c r="AM2" i="18" s="1"/>
  <c r="AJ2" i="18" a="1"/>
  <c r="AJ2" i="18" s="1"/>
  <c r="AI2" i="18" a="1"/>
  <c r="AI2" i="18" s="1"/>
  <c r="F24" i="3" l="1"/>
  <c r="D24" i="3"/>
  <c r="B24" i="3"/>
  <c r="K25" i="33" l="1"/>
  <c r="G25" i="33"/>
  <c r="C25" i="33"/>
  <c r="K14" i="33"/>
  <c r="G14" i="33"/>
  <c r="C14" i="33"/>
  <c r="C12" i="33"/>
  <c r="C11" i="33"/>
  <c r="F26" i="3"/>
  <c r="B26" i="3"/>
  <c r="D26" i="3"/>
  <c r="F25" i="3"/>
  <c r="D25" i="3"/>
  <c r="B25" i="3"/>
  <c r="K22" i="33" l="1"/>
  <c r="G22" i="33"/>
  <c r="C18" i="33"/>
  <c r="G18" i="33"/>
  <c r="C22" i="33"/>
  <c r="K18" i="33"/>
  <c r="K73" i="4" l="1"/>
  <c r="G73" i="4"/>
  <c r="C73" i="4"/>
  <c r="C11" i="4" l="1"/>
  <c r="C11" i="32" l="1"/>
  <c r="C14" i="29"/>
  <c r="C15" i="28"/>
  <c r="C16" i="27"/>
  <c r="C12" i="26"/>
  <c r="C10" i="32"/>
  <c r="C13" i="29"/>
  <c r="C14" i="28"/>
  <c r="C15" i="27"/>
  <c r="C11" i="26"/>
  <c r="K4" i="19" l="1" a="1"/>
  <c r="K4" i="19" s="1"/>
  <c r="K3" i="19" a="1"/>
  <c r="K3" i="19" s="1"/>
  <c r="K2" i="19" a="1"/>
  <c r="K2" i="19" s="1"/>
  <c r="J2" i="19" a="1"/>
  <c r="J2" i="19" s="1"/>
  <c r="J3" i="19" a="1"/>
  <c r="J3" i="19" s="1"/>
  <c r="J4" i="19" a="1"/>
  <c r="J4" i="19" s="1"/>
  <c r="I4" i="19" a="1"/>
  <c r="I4" i="19" s="1"/>
  <c r="I3" i="19" a="1"/>
  <c r="I3" i="19" s="1"/>
  <c r="I2" i="19" a="1"/>
  <c r="I2" i="19" s="1"/>
  <c r="C4" i="19" a="1"/>
  <c r="C4" i="19" s="1"/>
  <c r="C3" i="19" a="1"/>
  <c r="C3" i="19" s="1"/>
  <c r="C2" i="19" a="1"/>
  <c r="C2" i="19" s="1"/>
  <c r="B2" i="19" a="1"/>
  <c r="B2" i="19" s="1"/>
  <c r="B3" i="19" a="1"/>
  <c r="B3" i="19" s="1"/>
  <c r="B4" i="19" a="1"/>
  <c r="B4" i="19" s="1"/>
  <c r="A4" i="19" a="1"/>
  <c r="A4" i="19" s="1"/>
  <c r="A3" i="19" a="1"/>
  <c r="A3" i="19" s="1"/>
  <c r="A2" i="19" a="1"/>
  <c r="A2" i="19" s="1"/>
  <c r="N2" i="21" l="1" a="1"/>
  <c r="N2" i="21" s="1"/>
  <c r="AI4" i="19" l="1" a="1"/>
  <c r="AI4" i="19" s="1"/>
  <c r="AH4" i="19" a="1"/>
  <c r="AH4" i="19" s="1"/>
  <c r="AE4" i="19" a="1"/>
  <c r="AE4" i="19" s="1"/>
  <c r="AE3" i="19" a="1"/>
  <c r="AE3" i="19" s="1"/>
  <c r="AE2" i="19" a="1"/>
  <c r="AE2" i="19" s="1"/>
  <c r="AA4" i="19" l="1" a="1"/>
  <c r="AA4" i="19" s="1"/>
  <c r="AA3" i="19" a="1"/>
  <c r="AA3" i="19" s="1"/>
  <c r="AA2" i="19" a="1"/>
  <c r="AA2" i="19" s="1"/>
  <c r="U4" i="19" a="1"/>
  <c r="U4" i="19" s="1"/>
  <c r="U3" i="19" a="1"/>
  <c r="U3" i="19" s="1"/>
  <c r="U2" i="19" a="1"/>
  <c r="U2" i="19" s="1"/>
  <c r="Q2" i="21" l="1" a="1"/>
  <c r="Q2" i="21" s="1"/>
  <c r="P2" i="21" a="1"/>
  <c r="P2" i="21" s="1"/>
  <c r="O2" i="21" a="1"/>
  <c r="O2" i="21" s="1"/>
  <c r="M2" i="21" a="1"/>
  <c r="M2" i="21" s="1"/>
  <c r="R2" i="21" a="1"/>
  <c r="R2" i="21" s="1"/>
  <c r="L2" i="21" a="1"/>
  <c r="L2" i="21" s="1"/>
  <c r="K2" i="21" a="1"/>
  <c r="K2" i="21" s="1"/>
  <c r="J2" i="21" a="1"/>
  <c r="J2" i="21" s="1"/>
  <c r="I2" i="21" a="1"/>
  <c r="I2" i="21" s="1"/>
  <c r="H2" i="21" a="1"/>
  <c r="H2" i="21" s="1"/>
  <c r="G2" i="21" a="1"/>
  <c r="G2" i="21" s="1"/>
  <c r="F2" i="21" a="1"/>
  <c r="F2" i="21" s="1"/>
  <c r="E2" i="21" a="1"/>
  <c r="E2" i="21" s="1"/>
  <c r="D2" i="21" a="1"/>
  <c r="D2" i="21" s="1"/>
  <c r="C2" i="21" a="1"/>
  <c r="C2" i="21" s="1"/>
  <c r="B2" i="21" a="1"/>
  <c r="B2" i="21" s="1"/>
  <c r="A2" i="21" a="1"/>
  <c r="A2" i="21" s="1"/>
  <c r="C2" i="18" l="1" a="1"/>
  <c r="C2" i="18" s="1"/>
  <c r="A2" i="18" a="1"/>
  <c r="A2" i="18" s="1"/>
  <c r="W2" i="18" l="1" a="1"/>
  <c r="W2" i="18" s="1"/>
  <c r="Z2" i="19" l="1" a="1"/>
  <c r="Z2" i="19" s="1"/>
  <c r="W2" i="19" a="1"/>
  <c r="W2" i="19" s="1"/>
  <c r="L2" i="19" a="1"/>
  <c r="L2" i="19" s="1"/>
  <c r="H2" i="19" a="1"/>
  <c r="H2" i="19" s="1"/>
  <c r="G2" i="19" a="1"/>
  <c r="G2" i="19" s="1"/>
  <c r="F2" i="19" a="1"/>
  <c r="F2" i="19" s="1"/>
  <c r="E2" i="19" a="1"/>
  <c r="E2" i="19" s="1"/>
  <c r="D2" i="19" a="1"/>
  <c r="D2" i="19" s="1"/>
  <c r="AD2" i="19" a="1"/>
  <c r="AD2" i="19" s="1"/>
  <c r="AD4" i="19" a="1"/>
  <c r="AD4" i="19" s="1"/>
  <c r="AD3" i="19" a="1"/>
  <c r="AD3" i="19" s="1"/>
  <c r="Z4" i="19" l="1" a="1"/>
  <c r="Z4" i="19" s="1"/>
  <c r="Z3" i="19" a="1"/>
  <c r="Z3" i="19" s="1"/>
  <c r="W4" i="19" a="1"/>
  <c r="W4" i="19" s="1"/>
  <c r="W3" i="19" a="1"/>
  <c r="W3" i="19" s="1"/>
  <c r="L4" i="19" a="1"/>
  <c r="L4" i="19" s="1"/>
  <c r="H4" i="19" a="1"/>
  <c r="H4" i="19" s="1"/>
  <c r="G4" i="19" a="1"/>
  <c r="G4" i="19" s="1"/>
  <c r="F4" i="19" a="1"/>
  <c r="F4" i="19" s="1"/>
  <c r="F3" i="19" a="1"/>
  <c r="F3" i="19" s="1"/>
  <c r="E4" i="19" a="1"/>
  <c r="E4" i="19" s="1"/>
  <c r="D4" i="19" a="1"/>
  <c r="D4" i="19" s="1"/>
  <c r="L3" i="19" l="1" a="1"/>
  <c r="L3" i="19" s="1"/>
  <c r="H3" i="19" a="1"/>
  <c r="H3" i="19" s="1"/>
  <c r="G3" i="19" a="1"/>
  <c r="G3" i="19" s="1"/>
  <c r="E3" i="19" a="1"/>
  <c r="E3" i="19" s="1"/>
  <c r="D3" i="19" a="1"/>
  <c r="D3" i="19" s="1"/>
  <c r="V2" i="18" l="1" a="1"/>
  <c r="V2" i="18" s="1"/>
  <c r="M30" i="6" l="1"/>
  <c r="M29" i="6"/>
  <c r="M28" i="6"/>
  <c r="M27" i="6"/>
  <c r="M26" i="6"/>
  <c r="M25" i="6"/>
  <c r="M24" i="6"/>
  <c r="M23" i="6"/>
  <c r="M22" i="6"/>
  <c r="A35" i="6"/>
  <c r="A34" i="6"/>
  <c r="J2" i="18" l="1" a="1"/>
  <c r="J2" i="18" s="1"/>
  <c r="M37" i="2"/>
  <c r="AE2" i="18" a="1"/>
  <c r="AE2" i="18" s="1"/>
  <c r="AD2" i="18" a="1"/>
  <c r="AD2" i="18" s="1"/>
  <c r="AC2" i="18" a="1"/>
  <c r="AC2" i="18" s="1"/>
  <c r="P2" i="18" a="1"/>
  <c r="P2" i="18" s="1"/>
  <c r="O2" i="18" a="1"/>
  <c r="O2" i="18" s="1"/>
  <c r="N2" i="18" a="1"/>
  <c r="N2" i="18" s="1"/>
  <c r="H2" i="18" a="1"/>
  <c r="H2" i="18" s="1"/>
  <c r="D2" i="18" a="1"/>
  <c r="D2" i="18" s="1"/>
  <c r="F2" i="18" l="1" a="1"/>
  <c r="F2" i="18" s="1"/>
  <c r="AH2" i="18" a="1"/>
  <c r="AH2" i="18" s="1"/>
  <c r="AA2" i="18" a="1"/>
  <c r="AA2" i="18" s="1"/>
  <c r="Z2" i="18" a="1"/>
  <c r="Z2" i="18" s="1"/>
  <c r="Y2" i="18" a="1"/>
  <c r="Y2" i="18" s="1"/>
  <c r="X2" i="18" a="1"/>
  <c r="X2" i="18" s="1"/>
  <c r="U2" i="18" a="1"/>
  <c r="U2" i="18" s="1"/>
  <c r="T2" i="18" a="1"/>
  <c r="T2" i="18" s="1"/>
  <c r="S2" i="18" a="1"/>
  <c r="S2" i="18" s="1"/>
  <c r="R2" i="18" a="1"/>
  <c r="R2" i="18" s="1"/>
  <c r="Q2" i="18" a="1"/>
  <c r="Q2" i="18" s="1"/>
  <c r="M2" i="18" a="1"/>
  <c r="M2" i="18" s="1"/>
  <c r="L2" i="18" a="1"/>
  <c r="L2" i="18" s="1"/>
  <c r="K2" i="18" a="1"/>
  <c r="K2" i="18" s="1"/>
  <c r="G2" i="18" a="1"/>
  <c r="G2" i="18" s="1"/>
  <c r="E2" i="18" a="1"/>
  <c r="E2" i="18" s="1"/>
  <c r="G16" i="2"/>
  <c r="I2" i="18" a="1"/>
  <c r="I2" i="18" s="1"/>
  <c r="M27" i="1" l="1"/>
  <c r="M18" i="1"/>
  <c r="M26" i="1"/>
  <c r="M25" i="1"/>
  <c r="M24" i="1"/>
  <c r="M23" i="1"/>
  <c r="M22" i="1"/>
  <c r="K27" i="7" l="1"/>
  <c r="G27" i="7"/>
  <c r="C27" i="7"/>
  <c r="K16" i="7"/>
  <c r="G16" i="7"/>
  <c r="C16" i="7"/>
  <c r="K24" i="7" l="1"/>
  <c r="G24" i="7"/>
  <c r="C24" i="7"/>
  <c r="K20" i="7"/>
  <c r="G20" i="7"/>
  <c r="C20" i="7"/>
  <c r="K45" i="4"/>
  <c r="G45" i="4"/>
  <c r="C45" i="4"/>
  <c r="F47" i="3"/>
  <c r="D47" i="3"/>
  <c r="B47" i="3"/>
  <c r="F43" i="3"/>
  <c r="D43" i="3"/>
  <c r="F34" i="3"/>
  <c r="D34" i="3"/>
  <c r="B34" i="3"/>
  <c r="B20" i="3"/>
  <c r="M91" i="2"/>
  <c r="M82" i="2"/>
  <c r="G31" i="2"/>
  <c r="G30" i="2"/>
  <c r="M27" i="2"/>
  <c r="M26" i="2"/>
  <c r="M25" i="2"/>
  <c r="M23" i="2"/>
  <c r="M43" i="1"/>
  <c r="M37" i="1"/>
  <c r="M41" i="1"/>
  <c r="M106" i="2" l="1"/>
  <c r="M103" i="2"/>
  <c r="M94" i="2"/>
  <c r="M97" i="2"/>
  <c r="AB2" i="18" a="1"/>
  <c r="AB2" i="18" s="1"/>
  <c r="M58" i="2"/>
  <c r="M64" i="2"/>
  <c r="M84" i="2"/>
  <c r="M52" i="2"/>
  <c r="M70" i="2"/>
  <c r="M67" i="2"/>
  <c r="M61" i="2"/>
  <c r="M55" i="2"/>
  <c r="M34" i="2"/>
  <c r="M31" i="2"/>
  <c r="M30" i="2"/>
  <c r="AF2" i="18" l="1" a="1"/>
  <c r="AF2" i="18" s="1"/>
  <c r="A33" i="6" l="1"/>
  <c r="F17" i="5" l="1"/>
  <c r="J17" i="5"/>
  <c r="B17" i="5"/>
  <c r="K163" i="5" l="1" a="1"/>
  <c r="K163" i="5" s="1"/>
  <c r="K166" i="5" a="1"/>
  <c r="K166" i="5" s="1"/>
  <c r="K194" i="5"/>
  <c r="K186" i="5" a="1"/>
  <c r="K186" i="5" s="1"/>
  <c r="K176" i="5" a="1"/>
  <c r="K176" i="5" s="1"/>
  <c r="K134" i="5"/>
  <c r="K127" i="5"/>
  <c r="K183" i="5" a="1"/>
  <c r="K183" i="5" s="1"/>
  <c r="K158" i="5" a="1"/>
  <c r="K158" i="5" s="1"/>
  <c r="G183" i="5" a="1"/>
  <c r="G183" i="5" s="1"/>
  <c r="G158" i="5" a="1"/>
  <c r="G158" i="5" s="1"/>
  <c r="G134" i="5"/>
  <c r="G127" i="5"/>
  <c r="G194" i="5"/>
  <c r="G176" i="5" a="1"/>
  <c r="G176" i="5" s="1"/>
  <c r="G163" i="5" a="1"/>
  <c r="G163" i="5" s="1"/>
  <c r="G166" i="5" a="1"/>
  <c r="G166" i="5" s="1"/>
  <c r="G186" i="5" a="1"/>
  <c r="G186" i="5" s="1"/>
  <c r="C194" i="5"/>
  <c r="C158" i="5" a="1"/>
  <c r="C158" i="5" s="1"/>
  <c r="C142" i="5"/>
  <c r="C134" i="5"/>
  <c r="C127" i="5"/>
  <c r="C183" i="5" a="1"/>
  <c r="C183" i="5" s="1"/>
  <c r="C163" i="5" a="1"/>
  <c r="C163" i="5" s="1"/>
  <c r="C166" i="5" a="1"/>
  <c r="C166" i="5" s="1"/>
  <c r="C169" i="5" a="1"/>
  <c r="C169" i="5" s="1"/>
  <c r="C176" i="5" a="1"/>
  <c r="C176" i="5" s="1"/>
  <c r="C73" i="5"/>
  <c r="C186" i="5" a="1"/>
  <c r="C186" i="5" s="1"/>
  <c r="K169" i="5" a="1"/>
  <c r="K169" i="5" s="1"/>
  <c r="G169" i="5" a="1"/>
  <c r="G169" i="5" s="1"/>
  <c r="K104" i="5"/>
  <c r="K148" i="5"/>
  <c r="G148" i="5"/>
  <c r="G104" i="5"/>
  <c r="C104" i="5"/>
  <c r="C148" i="5"/>
  <c r="K53" i="5"/>
  <c r="K73" i="5"/>
  <c r="G53" i="5"/>
  <c r="G73" i="5"/>
  <c r="C53" i="5"/>
  <c r="K151" i="5"/>
  <c r="K121" i="5"/>
  <c r="K93" i="5"/>
  <c r="K82" i="5"/>
  <c r="K78" i="5"/>
  <c r="K97" i="5"/>
  <c r="K89" i="5"/>
  <c r="G151" i="5"/>
  <c r="G89" i="5"/>
  <c r="G121" i="5"/>
  <c r="G93" i="5"/>
  <c r="G82" i="5"/>
  <c r="G78" i="5"/>
  <c r="G97" i="5"/>
  <c r="C151" i="5"/>
  <c r="C97" i="5"/>
  <c r="C93" i="5"/>
  <c r="C82" i="5"/>
  <c r="C89" i="5"/>
  <c r="C121" i="5"/>
  <c r="C78" i="5"/>
  <c r="S4" i="19" a="1"/>
  <c r="S4" i="19" s="1"/>
  <c r="T4" i="19" a="1"/>
  <c r="T4" i="19" s="1"/>
  <c r="T3" i="19" a="1"/>
  <c r="T3" i="19" s="1"/>
  <c r="S3" i="19" a="1"/>
  <c r="S3" i="19" s="1"/>
  <c r="R4" i="19" a="1"/>
  <c r="R4" i="19" s="1"/>
  <c r="Q4" i="19" a="1"/>
  <c r="Q4" i="19" s="1"/>
  <c r="R3" i="19" a="1"/>
  <c r="R3" i="19" s="1"/>
  <c r="Q3" i="19" a="1"/>
  <c r="Q3" i="19" s="1"/>
  <c r="T2" i="19" a="1"/>
  <c r="T2" i="19" s="1"/>
  <c r="Q2" i="19" a="1"/>
  <c r="Q2" i="19" s="1"/>
  <c r="R2" i="19" a="1"/>
  <c r="R2" i="19" s="1"/>
  <c r="S2" i="19" a="1"/>
  <c r="S2" i="19" s="1"/>
  <c r="G30" i="5"/>
  <c r="C43" i="5"/>
  <c r="C52" i="5"/>
  <c r="G52" i="5"/>
  <c r="K52" i="5"/>
  <c r="K30" i="5"/>
  <c r="K43" i="5"/>
  <c r="G43" i="5"/>
  <c r="K27" i="5"/>
  <c r="K34" i="5"/>
  <c r="K38" i="5"/>
  <c r="G38" i="5"/>
  <c r="G34" i="5"/>
  <c r="C34" i="5"/>
  <c r="C38" i="5"/>
  <c r="G27" i="5"/>
  <c r="C30" i="5"/>
  <c r="C27" i="5"/>
  <c r="C18" i="5"/>
  <c r="C22" i="5"/>
  <c r="K18" i="5"/>
  <c r="K22" i="5"/>
  <c r="G18" i="5"/>
  <c r="G22" i="5"/>
  <c r="C14" i="7"/>
  <c r="C15" i="6"/>
  <c r="C14" i="5"/>
  <c r="C12" i="4"/>
  <c r="C16" i="3"/>
  <c r="C13" i="7"/>
  <c r="C14" i="6"/>
  <c r="C13" i="5"/>
  <c r="C15" i="3"/>
  <c r="C13" i="2"/>
  <c r="B2" i="18" s="1" a="1"/>
  <c r="B2" i="18" s="1"/>
  <c r="C14" i="2"/>
  <c r="J15" i="4" l="1"/>
  <c r="K275" i="4" s="1"/>
  <c r="F15" i="4"/>
  <c r="G275" i="4" s="1"/>
  <c r="B15" i="4"/>
  <c r="C372" i="4" l="1"/>
  <c r="C275" i="4"/>
  <c r="C358" i="4" a="1"/>
  <c r="C358" i="4" s="1"/>
  <c r="C92" i="4"/>
  <c r="C378" i="4" a="1"/>
  <c r="C378" i="4" s="1"/>
  <c r="C362" i="4" a="1"/>
  <c r="C362" i="4" s="1"/>
  <c r="K416" i="4"/>
  <c r="K412" i="4"/>
  <c r="K404" i="4"/>
  <c r="K396" i="4"/>
  <c r="K393" i="4"/>
  <c r="K362" i="4" a="1"/>
  <c r="K362" i="4" s="1"/>
  <c r="K421" i="4"/>
  <c r="K390" i="4"/>
  <c r="K92" i="4"/>
  <c r="K372" i="4"/>
  <c r="K387" i="4"/>
  <c r="K384" i="4"/>
  <c r="K378" i="4" a="1"/>
  <c r="K378" i="4" s="1"/>
  <c r="G358" i="4" a="1"/>
  <c r="G358" i="4" s="1"/>
  <c r="G421" i="4"/>
  <c r="G416" i="4"/>
  <c r="G412" i="4"/>
  <c r="G404" i="4"/>
  <c r="G393" i="4"/>
  <c r="G390" i="4"/>
  <c r="G387" i="4"/>
  <c r="G384" i="4"/>
  <c r="G92" i="4"/>
  <c r="G372" i="4"/>
  <c r="G378" i="4" a="1"/>
  <c r="G378" i="4" s="1"/>
  <c r="G362" i="4" a="1"/>
  <c r="G362" i="4" s="1"/>
  <c r="G396" i="4"/>
  <c r="C404" i="4"/>
  <c r="C396" i="4"/>
  <c r="C393" i="4"/>
  <c r="C390" i="4"/>
  <c r="C387" i="4"/>
  <c r="C384" i="4"/>
  <c r="C421" i="4"/>
  <c r="C416" i="4"/>
  <c r="C91" i="4"/>
  <c r="C412" i="4"/>
  <c r="K358" i="4" a="1"/>
  <c r="K358" i="4" s="1"/>
  <c r="C105" i="4" a="1"/>
  <c r="C105" i="4" s="1"/>
  <c r="C283" i="4"/>
  <c r="K247" i="4"/>
  <c r="K289" i="4"/>
  <c r="K268" i="4"/>
  <c r="K283" i="4"/>
  <c r="G247" i="4"/>
  <c r="G283" i="4"/>
  <c r="G289" i="4"/>
  <c r="G268" i="4"/>
  <c r="C289" i="4"/>
  <c r="C68" i="4"/>
  <c r="C268" i="4"/>
  <c r="C77" i="4"/>
  <c r="C247" i="4"/>
  <c r="C242" i="4"/>
  <c r="K105" i="4" a="1"/>
  <c r="K105" i="4" s="1"/>
  <c r="K102" i="4" a="1"/>
  <c r="K102" i="4" s="1"/>
  <c r="K114" i="4" a="1"/>
  <c r="K114" i="4" s="1"/>
  <c r="G102" i="4" a="1"/>
  <c r="G102" i="4" s="1"/>
  <c r="G114" i="4" a="1"/>
  <c r="G114" i="4" s="1"/>
  <c r="G105" i="4" a="1"/>
  <c r="G105" i="4" s="1"/>
  <c r="C102" i="4" a="1"/>
  <c r="C102" i="4" s="1"/>
  <c r="C114" i="4" a="1"/>
  <c r="C114" i="4" s="1"/>
  <c r="C109" i="4"/>
  <c r="K78" i="4" a="1"/>
  <c r="K78" i="4" s="1"/>
  <c r="G78" i="4" a="1"/>
  <c r="G78" i="4" s="1"/>
  <c r="C78" i="4" a="1"/>
  <c r="C78" i="4" s="1"/>
  <c r="K79" i="4"/>
  <c r="G79" i="4"/>
  <c r="C79" i="4"/>
  <c r="AF4" i="19" a="1"/>
  <c r="AF4" i="19" s="1"/>
  <c r="AG4" i="19" a="1"/>
  <c r="AG4" i="19" s="1"/>
  <c r="CF4" i="19" a="1"/>
  <c r="CF4" i="19" s="1"/>
  <c r="BX4" i="19" a="1"/>
  <c r="BX4" i="19" s="1"/>
  <c r="BP4" i="19" a="1"/>
  <c r="BP4" i="19" s="1"/>
  <c r="BH4" i="19" a="1"/>
  <c r="BH4" i="19" s="1"/>
  <c r="AZ4" i="19" a="1"/>
  <c r="AZ4" i="19" s="1"/>
  <c r="AR4" i="19" a="1"/>
  <c r="AR4" i="19" s="1"/>
  <c r="AJ4" i="19" a="1"/>
  <c r="AJ4" i="19" s="1"/>
  <c r="BM4" i="19" a="1"/>
  <c r="BM4" i="19" s="1"/>
  <c r="AO4" i="19" a="1"/>
  <c r="AO4" i="19" s="1"/>
  <c r="Y4" i="19" a="1"/>
  <c r="Y4" i="19" s="1"/>
  <c r="AT4" i="19" a="1"/>
  <c r="AT4" i="19" s="1"/>
  <c r="CG4" i="19" a="1"/>
  <c r="CG4" i="19" s="1"/>
  <c r="BI4" i="19" a="1"/>
  <c r="BI4" i="19" s="1"/>
  <c r="AK4" i="19" a="1"/>
  <c r="AK4" i="19" s="1"/>
  <c r="CE4" i="19" a="1"/>
  <c r="CE4" i="19" s="1"/>
  <c r="BW4" i="19" a="1"/>
  <c r="BW4" i="19" s="1"/>
  <c r="BO4" i="19" a="1"/>
  <c r="BO4" i="19" s="1"/>
  <c r="BG4" i="19" a="1"/>
  <c r="BG4" i="19" s="1"/>
  <c r="AY4" i="19" a="1"/>
  <c r="AY4" i="19" s="1"/>
  <c r="AQ4" i="19" a="1"/>
  <c r="AQ4" i="19" s="1"/>
  <c r="V4" i="19" a="1"/>
  <c r="V4" i="19" s="1"/>
  <c r="CD4" i="19" a="1"/>
  <c r="CD4" i="19" s="1"/>
  <c r="BV4" i="19" a="1"/>
  <c r="BV4" i="19" s="1"/>
  <c r="BN4" i="19" a="1"/>
  <c r="BN4" i="19" s="1"/>
  <c r="BF4" i="19" a="1"/>
  <c r="BF4" i="19" s="1"/>
  <c r="AX4" i="19" a="1"/>
  <c r="AX4" i="19" s="1"/>
  <c r="AP4" i="19" a="1"/>
  <c r="AP4" i="19" s="1"/>
  <c r="CC4" i="19" a="1"/>
  <c r="CC4" i="19" s="1"/>
  <c r="BU4" i="19" a="1"/>
  <c r="BU4" i="19" s="1"/>
  <c r="BE4" i="19" a="1"/>
  <c r="BE4" i="19" s="1"/>
  <c r="AW4" i="19" a="1"/>
  <c r="AW4" i="19" s="1"/>
  <c r="AM4" i="19" a="1"/>
  <c r="AM4" i="19" s="1"/>
  <c r="BR4" i="19" a="1"/>
  <c r="BR4" i="19" s="1"/>
  <c r="BJ4" i="19" a="1"/>
  <c r="BJ4" i="19" s="1"/>
  <c r="AL4" i="19" a="1"/>
  <c r="AL4" i="19" s="1"/>
  <c r="BY4" i="19" a="1"/>
  <c r="BY4" i="19" s="1"/>
  <c r="BQ4" i="19" a="1"/>
  <c r="BQ4" i="19" s="1"/>
  <c r="BA4" i="19" a="1"/>
  <c r="BA4" i="19" s="1"/>
  <c r="X4" i="19" a="1"/>
  <c r="X4" i="19" s="1"/>
  <c r="CB4" i="19" a="1"/>
  <c r="CB4" i="19" s="1"/>
  <c r="BT4" i="19" a="1"/>
  <c r="BT4" i="19" s="1"/>
  <c r="BL4" i="19" a="1"/>
  <c r="BL4" i="19" s="1"/>
  <c r="BD4" i="19" a="1"/>
  <c r="BD4" i="19" s="1"/>
  <c r="AV4" i="19" a="1"/>
  <c r="AV4" i="19" s="1"/>
  <c r="AN4" i="19" a="1"/>
  <c r="AN4" i="19" s="1"/>
  <c r="CA4" i="19" a="1"/>
  <c r="CA4" i="19" s="1"/>
  <c r="BS4" i="19" a="1"/>
  <c r="BS4" i="19" s="1"/>
  <c r="BK4" i="19" a="1"/>
  <c r="BK4" i="19" s="1"/>
  <c r="BC4" i="19" a="1"/>
  <c r="BC4" i="19" s="1"/>
  <c r="AU4" i="19" a="1"/>
  <c r="AU4" i="19" s="1"/>
  <c r="BZ4" i="19" a="1"/>
  <c r="BZ4" i="19" s="1"/>
  <c r="BB4" i="19" a="1"/>
  <c r="BB4" i="19" s="1"/>
  <c r="AS4" i="19" a="1"/>
  <c r="AS4" i="19" s="1"/>
  <c r="V3" i="19" a="1"/>
  <c r="V3" i="19" s="1"/>
  <c r="AF3" i="19" a="1"/>
  <c r="AF3" i="19" s="1"/>
  <c r="CF3" i="19" a="1"/>
  <c r="CF3" i="19" s="1"/>
  <c r="BX3" i="19" a="1"/>
  <c r="BX3" i="19" s="1"/>
  <c r="BP3" i="19" a="1"/>
  <c r="BP3" i="19" s="1"/>
  <c r="BH3" i="19" a="1"/>
  <c r="BH3" i="19" s="1"/>
  <c r="AZ3" i="19" a="1"/>
  <c r="AZ3" i="19" s="1"/>
  <c r="AR3" i="19" a="1"/>
  <c r="AR3" i="19" s="1"/>
  <c r="AJ3" i="19" a="1"/>
  <c r="AJ3" i="19" s="1"/>
  <c r="AG3" i="19" a="1"/>
  <c r="AG3" i="19" s="1"/>
  <c r="CE3" i="19" a="1"/>
  <c r="CE3" i="19" s="1"/>
  <c r="BG3" i="19" a="1"/>
  <c r="BG3" i="19" s="1"/>
  <c r="CD3" i="19" a="1"/>
  <c r="CD3" i="19" s="1"/>
  <c r="BV3" i="19" a="1"/>
  <c r="BV3" i="19" s="1"/>
  <c r="BN3" i="19" a="1"/>
  <c r="BN3" i="19" s="1"/>
  <c r="BF3" i="19" a="1"/>
  <c r="BF3" i="19" s="1"/>
  <c r="AX3" i="19" a="1"/>
  <c r="AX3" i="19" s="1"/>
  <c r="AP3" i="19" a="1"/>
  <c r="AP3" i="19" s="1"/>
  <c r="AI3" i="19" a="1"/>
  <c r="AI3" i="19" s="1"/>
  <c r="CC3" i="19" a="1"/>
  <c r="CC3" i="19" s="1"/>
  <c r="BU3" i="19" a="1"/>
  <c r="BU3" i="19" s="1"/>
  <c r="BM3" i="19" a="1"/>
  <c r="BM3" i="19" s="1"/>
  <c r="BE3" i="19" a="1"/>
  <c r="BE3" i="19" s="1"/>
  <c r="AW3" i="19" a="1"/>
  <c r="AW3" i="19" s="1"/>
  <c r="AO3" i="19" a="1"/>
  <c r="AO3" i="19" s="1"/>
  <c r="X3" i="19" a="1"/>
  <c r="X3" i="19" s="1"/>
  <c r="AH3" i="19" a="1"/>
  <c r="AH3" i="19" s="1"/>
  <c r="CB3" i="19" a="1"/>
  <c r="CB3" i="19" s="1"/>
  <c r="BT3" i="19" a="1"/>
  <c r="BT3" i="19" s="1"/>
  <c r="BL3" i="19" a="1"/>
  <c r="BL3" i="19" s="1"/>
  <c r="BD3" i="19" a="1"/>
  <c r="BD3" i="19" s="1"/>
  <c r="AV3" i="19" a="1"/>
  <c r="AV3" i="19" s="1"/>
  <c r="AN3" i="19" a="1"/>
  <c r="AN3" i="19" s="1"/>
  <c r="BO3" i="19" a="1"/>
  <c r="BO3" i="19" s="1"/>
  <c r="AQ3" i="19" a="1"/>
  <c r="AQ3" i="19" s="1"/>
  <c r="CA3" i="19" a="1"/>
  <c r="CA3" i="19" s="1"/>
  <c r="BS3" i="19" a="1"/>
  <c r="BS3" i="19" s="1"/>
  <c r="BK3" i="19" a="1"/>
  <c r="BK3" i="19" s="1"/>
  <c r="BC3" i="19" a="1"/>
  <c r="BC3" i="19" s="1"/>
  <c r="AU3" i="19" a="1"/>
  <c r="AU3" i="19" s="1"/>
  <c r="AM3" i="19" a="1"/>
  <c r="AM3" i="19" s="1"/>
  <c r="BZ3" i="19" a="1"/>
  <c r="BZ3" i="19" s="1"/>
  <c r="BR3" i="19" a="1"/>
  <c r="BR3" i="19" s="1"/>
  <c r="BJ3" i="19" a="1"/>
  <c r="BJ3" i="19" s="1"/>
  <c r="BB3" i="19" a="1"/>
  <c r="BB3" i="19" s="1"/>
  <c r="AT3" i="19" a="1"/>
  <c r="AT3" i="19" s="1"/>
  <c r="AL3" i="19" a="1"/>
  <c r="AL3" i="19" s="1"/>
  <c r="Y3" i="19" a="1"/>
  <c r="Y3" i="19" s="1"/>
  <c r="CG3" i="19" a="1"/>
  <c r="CG3" i="19" s="1"/>
  <c r="BY3" i="19" a="1"/>
  <c r="BY3" i="19" s="1"/>
  <c r="BQ3" i="19" a="1"/>
  <c r="BQ3" i="19" s="1"/>
  <c r="BI3" i="19" a="1"/>
  <c r="BI3" i="19" s="1"/>
  <c r="BA3" i="19" a="1"/>
  <c r="BA3" i="19" s="1"/>
  <c r="AS3" i="19" a="1"/>
  <c r="AS3" i="19" s="1"/>
  <c r="AK3" i="19" a="1"/>
  <c r="AK3" i="19" s="1"/>
  <c r="BW3" i="19" a="1"/>
  <c r="BW3" i="19" s="1"/>
  <c r="AY3" i="19" a="1"/>
  <c r="AY3" i="19" s="1"/>
  <c r="X2" i="19" a="1"/>
  <c r="X2" i="19" s="1"/>
  <c r="AG2" i="19" a="1"/>
  <c r="AG2" i="19" s="1"/>
  <c r="V2" i="19" a="1"/>
  <c r="V2" i="19" s="1"/>
  <c r="AF2" i="19" a="1"/>
  <c r="AF2" i="19" s="1"/>
  <c r="Y2" i="19" a="1"/>
  <c r="Y2" i="19" s="1"/>
  <c r="AH2" i="19" a="1"/>
  <c r="AH2" i="19" s="1"/>
  <c r="AI2" i="19" a="1"/>
  <c r="AI2" i="19" s="1"/>
  <c r="BP2" i="19" a="1"/>
  <c r="BP2" i="19" s="1"/>
  <c r="BS2" i="19" a="1"/>
  <c r="BS2" i="19" s="1"/>
  <c r="BV2" i="19" a="1"/>
  <c r="BV2" i="19" s="1"/>
  <c r="BN2" i="19" a="1"/>
  <c r="BN2" i="19" s="1"/>
  <c r="CG2" i="19" a="1"/>
  <c r="CG2" i="19" s="1"/>
  <c r="CC2" i="19" a="1"/>
  <c r="CC2" i="19" s="1"/>
  <c r="BY2" i="19" a="1"/>
  <c r="BY2" i="19" s="1"/>
  <c r="BU2" i="19" a="1"/>
  <c r="BU2" i="19" s="1"/>
  <c r="BQ2" i="19" a="1"/>
  <c r="BQ2" i="19" s="1"/>
  <c r="BM2" i="19" a="1"/>
  <c r="BM2" i="19" s="1"/>
  <c r="CB2" i="19" a="1"/>
  <c r="CB2" i="19" s="1"/>
  <c r="BX2" i="19" a="1"/>
  <c r="BX2" i="19" s="1"/>
  <c r="BT2" i="19" a="1"/>
  <c r="BT2" i="19" s="1"/>
  <c r="BL2" i="19" a="1"/>
  <c r="BL2" i="19" s="1"/>
  <c r="CE2" i="19" a="1"/>
  <c r="CE2" i="19" s="1"/>
  <c r="CA2" i="19" a="1"/>
  <c r="CA2" i="19" s="1"/>
  <c r="BW2" i="19" a="1"/>
  <c r="BW2" i="19" s="1"/>
  <c r="BO2" i="19" a="1"/>
  <c r="BO2" i="19" s="1"/>
  <c r="BZ2" i="19" a="1"/>
  <c r="BZ2" i="19" s="1"/>
  <c r="BR2" i="19" a="1"/>
  <c r="BR2" i="19" s="1"/>
  <c r="CF2" i="19" a="1"/>
  <c r="CF2" i="19" s="1"/>
  <c r="CD2" i="19" a="1"/>
  <c r="CD2" i="19" s="1"/>
  <c r="BK2" i="19" a="1"/>
  <c r="BK2" i="19" s="1"/>
  <c r="BG2" i="19" a="1"/>
  <c r="BG2" i="19" s="1"/>
  <c r="AQ2" i="19" a="1"/>
  <c r="AQ2" i="19" s="1"/>
  <c r="BJ2" i="19" a="1"/>
  <c r="BJ2" i="19" s="1"/>
  <c r="BB2" i="19" a="1"/>
  <c r="BB2" i="19" s="1"/>
  <c r="AT2" i="19" a="1"/>
  <c r="AT2" i="19" s="1"/>
  <c r="BI2" i="19" a="1"/>
  <c r="BI2" i="19" s="1"/>
  <c r="BA2" i="19" a="1"/>
  <c r="BA2" i="19" s="1"/>
  <c r="AS2" i="19" a="1"/>
  <c r="AS2" i="19" s="1"/>
  <c r="AK2" i="19" a="1"/>
  <c r="AK2" i="19" s="1"/>
  <c r="BD2" i="19" a="1"/>
  <c r="BD2" i="19" s="1"/>
  <c r="AV2" i="19" a="1"/>
  <c r="AV2" i="19" s="1"/>
  <c r="BC2" i="19" a="1"/>
  <c r="BC2" i="19" s="1"/>
  <c r="AY2" i="19" a="1"/>
  <c r="AY2" i="19" s="1"/>
  <c r="AU2" i="19" a="1"/>
  <c r="AU2" i="19" s="1"/>
  <c r="AM2" i="19" a="1"/>
  <c r="AM2" i="19" s="1"/>
  <c r="BF2" i="19" a="1"/>
  <c r="BF2" i="19" s="1"/>
  <c r="AL2" i="19" a="1"/>
  <c r="AL2" i="19" s="1"/>
  <c r="AX2" i="19" a="1"/>
  <c r="AX2" i="19" s="1"/>
  <c r="AP2" i="19" a="1"/>
  <c r="AP2" i="19" s="1"/>
  <c r="BE2" i="19" a="1"/>
  <c r="BE2" i="19" s="1"/>
  <c r="AW2" i="19" a="1"/>
  <c r="AW2" i="19" s="1"/>
  <c r="AO2" i="19" a="1"/>
  <c r="AO2" i="19" s="1"/>
  <c r="BH2" i="19" a="1"/>
  <c r="BH2" i="19" s="1"/>
  <c r="AZ2" i="19" a="1"/>
  <c r="AZ2" i="19" s="1"/>
  <c r="AR2" i="19" a="1"/>
  <c r="AR2" i="19" s="1"/>
  <c r="AN2" i="19" a="1"/>
  <c r="AN2" i="19" s="1"/>
  <c r="G184" i="4"/>
  <c r="AJ2" i="19" a="1"/>
  <c r="AJ2" i="19" s="1"/>
  <c r="C184" i="4"/>
  <c r="K48" i="4"/>
  <c r="K184" i="4"/>
  <c r="K117" i="4"/>
  <c r="K32" i="4"/>
  <c r="G117" i="4"/>
  <c r="G32" i="4"/>
  <c r="C117" i="4"/>
  <c r="C32" i="4"/>
  <c r="AC4" i="19" a="1"/>
  <c r="AC4" i="19" s="1"/>
  <c r="P4" i="19" a="1"/>
  <c r="P4" i="19" s="1"/>
  <c r="M4" i="19" a="1"/>
  <c r="M4" i="19" s="1"/>
  <c r="AB4" i="19" a="1"/>
  <c r="AB4" i="19" s="1"/>
  <c r="O4" i="19" a="1"/>
  <c r="O4" i="19" s="1"/>
  <c r="N4" i="19" a="1"/>
  <c r="N4" i="19" s="1"/>
  <c r="AC3" i="19" a="1"/>
  <c r="AC3" i="19" s="1"/>
  <c r="O3" i="19" a="1"/>
  <c r="O3" i="19" s="1"/>
  <c r="M3" i="19" a="1"/>
  <c r="M3" i="19" s="1"/>
  <c r="AB3" i="19" a="1"/>
  <c r="AB3" i="19" s="1"/>
  <c r="N3" i="19" a="1"/>
  <c r="N3" i="19" s="1"/>
  <c r="P3" i="19" a="1"/>
  <c r="P3" i="19" s="1"/>
  <c r="AC2" i="19" a="1"/>
  <c r="AC2" i="19" s="1"/>
  <c r="O2" i="19" a="1"/>
  <c r="O2" i="19" s="1"/>
  <c r="AB2" i="19" a="1"/>
  <c r="AB2" i="19" s="1"/>
  <c r="P2" i="19" a="1"/>
  <c r="P2" i="19" s="1"/>
  <c r="M2" i="19" a="1"/>
  <c r="M2" i="19" s="1"/>
  <c r="N2" i="19" a="1"/>
  <c r="N2" i="19" s="1"/>
  <c r="C98" i="4"/>
  <c r="G91" i="4"/>
  <c r="G98" i="4"/>
  <c r="K91" i="4"/>
  <c r="K98" i="4"/>
  <c r="G87" i="4"/>
  <c r="C87" i="4"/>
  <c r="K87" i="4"/>
  <c r="K146" i="4"/>
  <c r="K161" i="4"/>
  <c r="G146" i="4"/>
  <c r="G161" i="4"/>
  <c r="C146" i="4"/>
  <c r="C161" i="4"/>
  <c r="K68" i="4"/>
  <c r="K86" i="4"/>
  <c r="K109" i="4"/>
  <c r="K77" i="4"/>
  <c r="K188" i="4"/>
  <c r="G68" i="4"/>
  <c r="G188" i="4"/>
  <c r="G86" i="4"/>
  <c r="G77" i="4"/>
  <c r="G109" i="4"/>
  <c r="C56" i="4"/>
  <c r="C86" i="4"/>
  <c r="C188" i="4"/>
  <c r="K261" i="4"/>
  <c r="K56" i="4"/>
  <c r="K31" i="4"/>
  <c r="K16" i="4"/>
  <c r="K41" i="4"/>
  <c r="K36" i="4"/>
  <c r="K25" i="4"/>
  <c r="K20" i="4"/>
  <c r="G261" i="4"/>
  <c r="G56" i="4"/>
  <c r="G36" i="4"/>
  <c r="G16" i="4"/>
  <c r="G25" i="4"/>
  <c r="G31" i="4"/>
  <c r="G41" i="4"/>
  <c r="G20" i="4"/>
  <c r="C31" i="4"/>
  <c r="C20" i="4"/>
  <c r="C36" i="4"/>
  <c r="C25" i="4"/>
  <c r="C41" i="4"/>
  <c r="C16" i="4"/>
  <c r="C261" i="4"/>
  <c r="G238" i="4"/>
  <c r="G242" i="4"/>
  <c r="K238" i="4"/>
  <c r="K242" i="4"/>
  <c r="C234" i="4"/>
  <c r="C238" i="4"/>
  <c r="G227" i="4"/>
  <c r="G234" i="4"/>
  <c r="K227" i="4"/>
  <c r="K234" i="4"/>
  <c r="C223" i="4"/>
  <c r="C227" i="4"/>
  <c r="K219" i="4"/>
  <c r="K223" i="4"/>
  <c r="G219" i="4"/>
  <c r="G223" i="4"/>
  <c r="C213" i="4"/>
  <c r="C219" i="4"/>
  <c r="K209" i="4"/>
  <c r="K213" i="4"/>
  <c r="G209" i="4"/>
  <c r="G213" i="4"/>
  <c r="C205" i="4"/>
  <c r="C209" i="4"/>
  <c r="C201" i="4"/>
  <c r="G201" i="4"/>
  <c r="G205" i="4"/>
  <c r="K201" i="4"/>
  <c r="K205" i="4"/>
  <c r="C197" i="4"/>
  <c r="G197" i="4"/>
  <c r="K197" i="4"/>
  <c r="K165" i="4"/>
  <c r="K180" i="4"/>
  <c r="G165" i="4"/>
  <c r="G180" i="4"/>
  <c r="C165" i="4"/>
  <c r="C180" i="4"/>
  <c r="K154" i="4"/>
  <c r="G154" i="4"/>
  <c r="C154" i="4"/>
  <c r="C48" i="4"/>
  <c r="G48" i="4"/>
  <c r="K52" i="4" l="1"/>
  <c r="K60" i="4"/>
  <c r="G52" i="4"/>
  <c r="G60" i="4"/>
  <c r="C52" i="4"/>
  <c r="C60" i="4"/>
  <c r="L38" i="3"/>
  <c r="J38" i="3"/>
  <c r="H38" i="3"/>
  <c r="L34" i="3"/>
  <c r="J34" i="3"/>
  <c r="H34" i="3"/>
  <c r="M19" i="2" l="1"/>
  <c r="M35" i="1"/>
  <c r="M34" i="1"/>
  <c r="M32" i="1"/>
  <c r="M19" i="1"/>
  <c r="M17" i="1"/>
  <c r="M16" i="1"/>
  <c r="M15" i="1"/>
  <c r="M14" i="1"/>
  <c r="M70" i="4" l="1"/>
  <c r="AG2" i="18" a="1"/>
  <c r="AG2" i="18" s="1"/>
  <c r="M24"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cellMetadata count="1">
    <bk>
      <rc t="1" v="0"/>
    </bk>
  </cellMetadata>
  <valueMetadata count="4">
    <bk>
      <rc t="2" v="0"/>
    </bk>
    <bk>
      <rc t="2" v="1"/>
    </bk>
    <bk>
      <rc t="2" v="2"/>
    </bk>
    <bk>
      <rc t="2" v="3"/>
    </bk>
  </valueMetadata>
</metadata>
</file>

<file path=xl/sharedStrings.xml><?xml version="1.0" encoding="utf-8"?>
<sst xmlns="http://schemas.openxmlformats.org/spreadsheetml/2006/main" count="30625" uniqueCount="9368">
  <si>
    <t>State</t>
  </si>
  <si>
    <t>Entity Name:</t>
  </si>
  <si>
    <t>Entity ID:</t>
  </si>
  <si>
    <t>SCHEDULE 1. IDENTIFICATION</t>
  </si>
  <si>
    <t>Title:</t>
  </si>
  <si>
    <t>Telephone:</t>
  </si>
  <si>
    <t>Email:</t>
  </si>
  <si>
    <t>Political Subdivision</t>
  </si>
  <si>
    <t>Cooperative</t>
  </si>
  <si>
    <t>NPCC</t>
  </si>
  <si>
    <t>RFC</t>
  </si>
  <si>
    <t>WECC</t>
  </si>
  <si>
    <t>MRO</t>
  </si>
  <si>
    <t>SERC</t>
  </si>
  <si>
    <t>Yes</t>
  </si>
  <si>
    <t>No</t>
  </si>
  <si>
    <t>City</t>
  </si>
  <si>
    <t>OR</t>
  </si>
  <si>
    <t>FORM EIA-860</t>
  </si>
  <si>
    <t>ANNUAL ELECTRIC 
GENERATOR REPORT</t>
  </si>
  <si>
    <t>Address:</t>
  </si>
  <si>
    <t>City:</t>
  </si>
  <si>
    <t>State:</t>
  </si>
  <si>
    <t>Zip Code:</t>
  </si>
  <si>
    <t>Entity Address:</t>
  </si>
  <si>
    <t>Owner</t>
  </si>
  <si>
    <t>Operator</t>
  </si>
  <si>
    <t>Asset Manager</t>
  </si>
  <si>
    <t>Other - Explain:</t>
  </si>
  <si>
    <t>Investor-Owned Utility (IOU)</t>
  </si>
  <si>
    <t>Independent Power Producer (IPP)</t>
  </si>
  <si>
    <t>Municipally-Owned Utility</t>
  </si>
  <si>
    <t>Federally-Owned Utility</t>
  </si>
  <si>
    <t>State-Owned Utility</t>
  </si>
  <si>
    <t>Industrial (principal business is not electricity generation)</t>
  </si>
  <si>
    <t>Commercial (principal business is not electricity generation)</t>
  </si>
  <si>
    <t>SCHEDULE 2. POWER PLANT DATA</t>
  </si>
  <si>
    <t>Plant Name:</t>
  </si>
  <si>
    <t>EIA Plant Code:</t>
  </si>
  <si>
    <t>Street Address:</t>
  </si>
  <si>
    <t>County:</t>
  </si>
  <si>
    <t>Plant Latitude:</t>
  </si>
  <si>
    <t>Plant Longitude:</t>
  </si>
  <si>
    <t>4. Which North American Electric Reliability Corporation region does this plant operate in?</t>
  </si>
  <si>
    <t>13. Who is the current owner of the transmission lines and/or distribution facilities that this plant is interconnected to?</t>
  </si>
  <si>
    <t>Kilovolts</t>
  </si>
  <si>
    <t>15. Does this facility have energy storage capabilities?</t>
  </si>
  <si>
    <t>SCHEDULE 3. GENERATOR INFORMATION</t>
  </si>
  <si>
    <t>SCHEDULE 3, PART A. GENERATOR INFORMATION - GENERATORS</t>
  </si>
  <si>
    <t>Complete one SCHEDULE 3, Part A for each generator at this plant that is:</t>
  </si>
  <si>
    <t>Plant Name</t>
  </si>
  <si>
    <t>EIA Plant Code</t>
  </si>
  <si>
    <r>
      <rPr>
        <b/>
        <sz val="10"/>
        <color theme="1"/>
        <rFont val="Arial"/>
        <family val="2"/>
      </rPr>
      <t>2. What is this generator's prime mover?</t>
    </r>
    <r>
      <rPr>
        <sz val="11"/>
        <color theme="1"/>
        <rFont val="Arial"/>
        <family val="2"/>
      </rPr>
      <t xml:space="preserve">
</t>
    </r>
    <r>
      <rPr>
        <sz val="9"/>
        <color theme="1"/>
        <rFont val="Arial"/>
        <family val="2"/>
      </rPr>
      <t>- Select prime mover code from Table 2 in SCHEDULE 3, Part A Instructions.
- For combined cycle units, enter a prime mover code for each generator.</t>
    </r>
  </si>
  <si>
    <r>
      <rPr>
        <b/>
        <sz val="10"/>
        <color theme="1"/>
        <rFont val="Arial"/>
        <family val="2"/>
      </rPr>
      <t>7a. For this generator what is the RTO/ISO LMP price node designation?</t>
    </r>
    <r>
      <rPr>
        <sz val="10"/>
        <color theme="1"/>
        <rFont val="Arial"/>
        <family val="2"/>
      </rPr>
      <t xml:space="preserve">
- If this generator operates in an electric system operated by a Regional Transmission Organization (RTO) or Independent System Operator (ISO) and the RTO/ISO calculates a nodal Locational Marginal Price (LMP) at the generator location, then provide the nodal designation used to identify the price node in RTO/ISO LMP price reports.</t>
    </r>
  </si>
  <si>
    <r>
      <rPr>
        <b/>
        <sz val="10"/>
        <color theme="1"/>
        <rFont val="Arial"/>
        <family val="2"/>
      </rPr>
      <t>7b. For this generator what is the RTO/ISO location designation for reporting wholesale sales data to FERC?</t>
    </r>
    <r>
      <rPr>
        <sz val="10"/>
        <color theme="1"/>
        <rFont val="Arial"/>
        <family val="2"/>
      </rPr>
      <t xml:space="preserve">
- If this generator operates in an electric system operated by a Regional Transmission Organization (RTO) or Independent System
Operator (ISO) and the generator’s wholesale sales transaction data is reported to FERC for the Electric Quarterly Report, then provide the designation used to report the specific location of the wholesale sales transactions to FERC. In many cases the RTO/ISO location designation may be the same as the RTO/ISO LMP price node designation submitted in line 7a. In these cases enter the same response in both line 7a and line 7b.</t>
    </r>
  </si>
  <si>
    <t>Megawatts</t>
  </si>
  <si>
    <r>
      <rPr>
        <b/>
        <sz val="10"/>
        <color theme="1"/>
        <rFont val="Arial"/>
        <family val="2"/>
      </rPr>
      <t>1b. What is this generator's nameplate power factor?</t>
    </r>
    <r>
      <rPr>
        <sz val="11"/>
        <color theme="1"/>
        <rFont val="Arial"/>
        <family val="2"/>
      </rPr>
      <t xml:space="preserve">
</t>
    </r>
    <r>
      <rPr>
        <sz val="9"/>
        <color theme="1"/>
        <rFont val="Arial"/>
        <family val="2"/>
      </rPr>
      <t>- Use the same power factor as the one used to convert the generator's kilovolt ampere measure to megawatts in Question 1a.
- Solar photovoltaic systems, wind turbines, batteries, fuel cells, and flywheels may skip this question.</t>
    </r>
  </si>
  <si>
    <t>Net summer capacity</t>
  </si>
  <si>
    <t>Net winter capacity</t>
  </si>
  <si>
    <r>
      <rPr>
        <b/>
        <sz val="10"/>
        <color theme="1"/>
        <rFont val="Arial"/>
        <family val="2"/>
      </rPr>
      <t>3. What is this generator's unit or multi-generator code?</t>
    </r>
    <r>
      <rPr>
        <sz val="11"/>
        <color theme="1"/>
        <rFont val="Arial"/>
        <family val="2"/>
      </rPr>
      <t xml:space="preserve">
</t>
    </r>
    <r>
      <rPr>
        <sz val="9"/>
        <color theme="1"/>
        <rFont val="Arial"/>
        <family val="2"/>
      </rPr>
      <t>- A unit or multi-generator code is the unique 4-character code associated with multiple generators that operate as a single unit (such as a combined cycle unit).
- Each generator operating as a single unit should have the same unit or multi-generator code.
- Leave blank if this generator does not operate as a single unit with another generator.</t>
    </r>
  </si>
  <si>
    <r>
      <rPr>
        <b/>
        <sz val="10"/>
        <color theme="1"/>
        <rFont val="Arial"/>
        <family val="2"/>
      </rPr>
      <t>4. What is this generator's ownership code?</t>
    </r>
    <r>
      <rPr>
        <sz val="11"/>
        <color theme="1"/>
        <rFont val="Arial"/>
        <family val="2"/>
      </rPr>
      <t xml:space="preserve">
</t>
    </r>
    <r>
      <rPr>
        <sz val="9"/>
        <color theme="1"/>
        <rFont val="Arial"/>
        <family val="2"/>
      </rPr>
      <t>- See Table 3 in SCHEDULE 3, Part A instructions for list of ownership codes.</t>
    </r>
  </si>
  <si>
    <r>
      <rPr>
        <b/>
        <sz val="10"/>
        <color theme="1"/>
        <rFont val="Arial"/>
        <family val="2"/>
      </rPr>
      <t>1a. What is this generator's nameplate capacity?</t>
    </r>
    <r>
      <rPr>
        <sz val="11"/>
        <color theme="1"/>
        <rFont val="Arial"/>
        <family val="2"/>
      </rPr>
      <t xml:space="preserve">
</t>
    </r>
    <r>
      <rPr>
        <sz val="9"/>
        <color theme="1"/>
        <rFont val="Arial"/>
        <family val="2"/>
      </rPr>
      <t>- Report the highest value in megawatts as measured in alternative current.
- If capacity is expressed in kilovolts amperes, convert to megawatts using formula in SCHEDULE 3, Part B Instructions.
- Round nameplate capacity to nearest tenth.</t>
    </r>
  </si>
  <si>
    <r>
      <t xml:space="preserve">2a. What is this generator’s net capacity?
</t>
    </r>
    <r>
      <rPr>
        <sz val="10"/>
        <color theme="1"/>
        <rFont val="Arial"/>
        <family val="2"/>
      </rPr>
      <t>- Report net summer capacity and net winter capacity for primary fuel source.
- Report in megawatts as measured in alternating current.
- Round capacity to nearest tenth.
- If the net summer capacity exceeds the nameplate capacity reported for Question 1A, explain in SCHEDULE 7.
- For solar photovoltaic generators report the peak net capacity during the day for the generator assuming clear sky conditions on June 21 for summer capacity and on December 21 for winter capacity.</t>
    </r>
  </si>
  <si>
    <r>
      <rPr>
        <b/>
        <sz val="10"/>
        <color theme="1"/>
        <rFont val="Arial"/>
        <family val="2"/>
      </rPr>
      <t>3. What minimum load can this generator operate at continuously?</t>
    </r>
    <r>
      <rPr>
        <sz val="10"/>
        <color theme="1"/>
        <rFont val="Arial"/>
        <family val="2"/>
      </rPr>
      <t xml:space="preserve">
- Solar generators may skip this question.
- For generators that entered a unit code on SCHEDULE 3, Part A report load when all generators are operating at minimum load.</t>
    </r>
  </si>
  <si>
    <t>4a. Was an uprate or derate project completed on this generator during the reporting year?</t>
  </si>
  <si>
    <t>Yes - Continue to Question 4b</t>
  </si>
  <si>
    <t>No - Continue to Question 5</t>
  </si>
  <si>
    <r>
      <rPr>
        <b/>
        <sz val="10"/>
        <color theme="1"/>
        <rFont val="Arial"/>
        <family val="2"/>
      </rPr>
      <t>5a. What was the status of this generator as of December 31 of the reporting year?</t>
    </r>
    <r>
      <rPr>
        <sz val="10"/>
        <color theme="1"/>
        <rFont val="Arial"/>
        <family val="2"/>
      </rPr>
      <t xml:space="preserve">
- Select the status code from Table 4 in SCHEDULE 3, Part B of the instructions.
- If status code is SB, go to Question 5b.
- For all other status codes, go to Question 6.</t>
    </r>
  </si>
  <si>
    <t>7. When was this generator retired?</t>
  </si>
  <si>
    <t>9. Is this generator associated with a combined heat and power system?</t>
  </si>
  <si>
    <t>Yes - Continue to Question 10</t>
  </si>
  <si>
    <t>No - Continue to Question 11</t>
  </si>
  <si>
    <r>
      <t xml:space="preserve">10. Is this generator part of a topping or bottoming cycle?
</t>
    </r>
    <r>
      <rPr>
        <sz val="10"/>
        <color theme="1"/>
        <rFont val="Arial"/>
        <family val="2"/>
      </rPr>
      <t>- In a topping cycle, electricity is produced first and any waste heat from that production is used in a manufacturing or commercial application.
- In a bottoming cycle, thermal output is used in a process other than electricity production and any waste heat is then used to produce electricity.</t>
    </r>
  </si>
  <si>
    <t>Topping</t>
  </si>
  <si>
    <t>Bottoming</t>
  </si>
  <si>
    <r>
      <t xml:space="preserve">11. What is this generator’s predominant energy source?
</t>
    </r>
    <r>
      <rPr>
        <sz val="10"/>
        <color theme="1"/>
        <rFont val="Arial"/>
        <family val="2"/>
      </rPr>
      <t>- Enter the energy source code for the fuel used by this generator in the greatest quantity during the reporting year, as measured in Btus.
- Select this energy source code from Table 28 in the instructions.</t>
    </r>
  </si>
  <si>
    <r>
      <t xml:space="preserve">12. What are the energy sources used by this generator’s combustion units for start-up and flame stabilization?
</t>
    </r>
    <r>
      <rPr>
        <sz val="10"/>
        <color theme="1"/>
        <rFont val="Arial"/>
        <family val="2"/>
      </rPr>
      <t>- Answer only for generators whose prime mover code was ST (Steam turbine).
- Enter the energy source code for the fuel used by this generator for start-up and flame stabilization during the reporting year, as measured in Btus.
- Select this energy source code from Table 28 in the instructions.</t>
    </r>
  </si>
  <si>
    <r>
      <rPr>
        <b/>
        <sz val="10"/>
        <color theme="1"/>
        <rFont val="Arial"/>
        <family val="2"/>
      </rPr>
      <t>13. What is this generator’s second most predominant energy source?</t>
    </r>
    <r>
      <rPr>
        <sz val="10"/>
        <color theme="1"/>
        <rFont val="Arial"/>
        <family val="2"/>
      </rPr>
      <t xml:space="preserve">
- Enter the energy source code for the fuel used by this generator in the second quantity during the reporting year, as measured in Btus.
- Do NOT include fuel used only for start-up or flame stabilization.
- Select this energy source code from Table 28 in the instructions.</t>
    </r>
  </si>
  <si>
    <r>
      <t xml:space="preserve">14. What other energy sources are used by the generator?
</t>
    </r>
    <r>
      <rPr>
        <sz val="10"/>
        <color theme="1"/>
        <rFont val="Arial"/>
        <family val="2"/>
      </rPr>
      <t>- Enter the energy source codes for all other fuels this generator either used or was capable of using during the reporting year in descending order, as measured in Btu. Begin with those actually used and then provide those are capable of being used.
- Select energy source code(s) from Table 28 in the instructions.</t>
    </r>
  </si>
  <si>
    <r>
      <t xml:space="preserve">16. What is the tested heat rate for this generator?
</t>
    </r>
    <r>
      <rPr>
        <sz val="10"/>
        <color theme="1"/>
        <rFont val="Arial"/>
        <family val="2"/>
      </rPr>
      <t>- The tested heat rate is the fuel consumed, in Btus, necessary to generate one net kilowatt-hour of electric energy.
- Enter the tested heat rate under full load conditions for all combustible-fueled and nuclear-fueled generators.
- See SCHEDULE 3, Part B instructions for additional guidance on reporting the tested heat rate.</t>
    </r>
  </si>
  <si>
    <r>
      <t xml:space="preserve">17. What fuel was used to determine this generator’s tested heat rate?
</t>
    </r>
    <r>
      <rPr>
        <sz val="10"/>
        <color theme="1"/>
        <rFont val="Arial"/>
        <family val="2"/>
      </rPr>
      <t>- Enter the energy source code for the fuel used to calculate the tested heat rate entered for Question 16.
- Select energy source code from Table 28 in the instructions.
- Enter “M” if multiple fuels were used to calculate the tested heat rate.</t>
    </r>
  </si>
  <si>
    <t>20. RESERVED FOR FUTURE USE</t>
  </si>
  <si>
    <r>
      <t xml:space="preserve">21. What is the minimum amount of time required to bring this generator from cold shut down to full load?
</t>
    </r>
    <r>
      <rPr>
        <sz val="10"/>
        <color theme="1"/>
        <rFont val="Arial"/>
        <family val="2"/>
      </rPr>
      <t>- Solar and wind generator should skip this question.</t>
    </r>
  </si>
  <si>
    <t>0 - 10 minutes</t>
  </si>
  <si>
    <t>10 minutes - 1 hour</t>
  </si>
  <si>
    <t>More than 12 hours</t>
  </si>
  <si>
    <t>1 hour - 12 hours</t>
  </si>
  <si>
    <t>22. RESERVED FOR FUTURE USE</t>
  </si>
  <si>
    <t>Answer questions on lines 23 and 24 only if generator is fueled by coal or petroleum coke</t>
  </si>
  <si>
    <t>23. What combustion technology applies to this generator?</t>
  </si>
  <si>
    <t>Fluidized Bed</t>
  </si>
  <si>
    <t>Pulverized Coal</t>
  </si>
  <si>
    <t>Stoker</t>
  </si>
  <si>
    <t>Other - Explain in SCHEDULE 7</t>
  </si>
  <si>
    <t>24. What steam conditions apply to this generator?</t>
  </si>
  <si>
    <t>Sub-Critical</t>
  </si>
  <si>
    <t>Super-Critical</t>
  </si>
  <si>
    <t>Ultra Super-Critical</t>
  </si>
  <si>
    <r>
      <rPr>
        <b/>
        <sz val="10"/>
        <color theme="1"/>
        <rFont val="Arial"/>
        <family val="2"/>
      </rPr>
      <t xml:space="preserve">25. What is the predominant manufacturer of the turbines at this generator?
</t>
    </r>
    <r>
      <rPr>
        <sz val="10"/>
        <color theme="1"/>
        <rFont val="Arial"/>
        <family val="2"/>
      </rPr>
      <t>- Enter “UNKNOWN” if predominant turbine manufacturer is unknown.</t>
    </r>
  </si>
  <si>
    <r>
      <rPr>
        <b/>
        <sz val="10"/>
        <color theme="1"/>
        <rFont val="Arial"/>
        <family val="2"/>
      </rPr>
      <t>26. What is the predominant model number of the turbines at this generator?</t>
    </r>
    <r>
      <rPr>
        <sz val="10"/>
        <color theme="1"/>
        <rFont val="Arial"/>
        <family val="2"/>
      </rPr>
      <t xml:space="preserve">
- Enter “UNKNOWN” if predominant model number is unknown.</t>
    </r>
  </si>
  <si>
    <r>
      <rPr>
        <b/>
        <sz val="10"/>
        <color theme="1"/>
        <rFont val="Arial"/>
        <family val="2"/>
      </rPr>
      <t>27a. What is the average annual wind speed for the turbines included at this generator site?</t>
    </r>
    <r>
      <rPr>
        <sz val="10"/>
        <color theme="1"/>
        <rFont val="Arial"/>
        <family val="2"/>
      </rPr>
      <t xml:space="preserve">
- If more than one value exists, select the one that best represents the turbines.</t>
    </r>
  </si>
  <si>
    <t>Miles per hour</t>
  </si>
  <si>
    <t>Class 1 - High Wind</t>
  </si>
  <si>
    <t>Class 2 - Medium Wind</t>
  </si>
  <si>
    <t>Class 3 - Low Wind</t>
  </si>
  <si>
    <t>Class 4 - Very Low Wind</t>
  </si>
  <si>
    <t>Feet</t>
  </si>
  <si>
    <r>
      <rPr>
        <b/>
        <sz val="10"/>
        <color theme="1"/>
        <rFont val="Arial"/>
        <family val="2"/>
      </rPr>
      <t>29. What are the solar tracking, concentrating and collector technologies used at this generator?</t>
    </r>
    <r>
      <rPr>
        <sz val="10"/>
        <color theme="1"/>
        <rFont val="Arial"/>
        <family val="2"/>
      </rPr>
      <t xml:space="preserve">
- Select all applicable solar tracking, concentrating, or collector technologies used at the unit.</t>
    </r>
  </si>
  <si>
    <t>Lenses / Mirrors</t>
  </si>
  <si>
    <t>Single-Axis Tracking</t>
  </si>
  <si>
    <t>Dual-Axis Tracking</t>
  </si>
  <si>
    <t>Fixed Tilt</t>
  </si>
  <si>
    <t>East-West Fixed Tilt (alternating rows)</t>
  </si>
  <si>
    <t>Parabolic Trough</t>
  </si>
  <si>
    <t>Power Tower</t>
  </si>
  <si>
    <t>Dish Engine</t>
  </si>
  <si>
    <t>Crystalline Silicon</t>
  </si>
  <si>
    <t>Thin-Film (CdTe)</t>
  </si>
  <si>
    <t>Thin-Film (A-Si)</t>
  </si>
  <si>
    <t>Thin-Film (CIGS)</t>
  </si>
  <si>
    <t>Thin-Film (Other)</t>
  </si>
  <si>
    <t>32a. Is the output from this generator part of a net metering agreement?</t>
  </si>
  <si>
    <t>32b. If the output from this generator is part of a net metering agreement how much DC capacity (in MW) is part of the net metering agreement (exclude virtual net metering)?</t>
  </si>
  <si>
    <t>33a. Is the output from this generator part of a known virtual net metering agreement?</t>
  </si>
  <si>
    <t>33b. If the output from this generator is part of a known virtual net metering agreement how much DC capacity (in MW) is part of the known virtual net metering agreement?</t>
  </si>
  <si>
    <t>34. What is the nameplate energy capacity (MWh)?</t>
  </si>
  <si>
    <t>35. What is the maximum charge rate (MW)?</t>
  </si>
  <si>
    <t>36. What is the maximum discharge rate (MW)?</t>
  </si>
  <si>
    <r>
      <t xml:space="preserve">37. For battery applications, what electro-chemical storage technology(s) are used?
</t>
    </r>
    <r>
      <rPr>
        <sz val="10"/>
        <color theme="1"/>
        <rFont val="Arial"/>
        <family val="2"/>
      </rPr>
      <t>- Enter all electro-chemical storage technologies used for battery applications
- Select storage technologies code(s) from Table 5b in the instructions.</t>
    </r>
  </si>
  <si>
    <r>
      <t>39. Which enclosure type best describes where the generator is located?</t>
    </r>
    <r>
      <rPr>
        <sz val="10"/>
        <color theme="1"/>
        <rFont val="Arial"/>
        <family val="2"/>
      </rPr>
      <t xml:space="preserve">
- Select an enclosure type from Table 5c in the instructions.</t>
    </r>
  </si>
  <si>
    <t>Arbitrage</t>
  </si>
  <si>
    <t>Frequency Regulation or Frequency Response</t>
  </si>
  <si>
    <t>Load Following</t>
  </si>
  <si>
    <t>Ramping / Spinning Reserve</t>
  </si>
  <si>
    <t>Co-Located Renewable Firming</t>
  </si>
  <si>
    <t>Transmission and Distribution Deferral</t>
  </si>
  <si>
    <t>System Peak Shaving</t>
  </si>
  <si>
    <t>End-User Load Management</t>
  </si>
  <si>
    <t>Voltage or Reactive Power Support</t>
  </si>
  <si>
    <t>Backup Power</t>
  </si>
  <si>
    <t>Storing Excess Wind and Solar Generation</t>
  </si>
  <si>
    <t>Yes - Explain in SCHEDULE 7</t>
  </si>
  <si>
    <t>If the answer to this question is “No,” go to SCHEDULE 3, PART C. GENERATOR INFORMATION - PROPOSED GENERATORS.</t>
  </si>
  <si>
    <t>0 to 1 hours</t>
  </si>
  <si>
    <t>Over 1 hours to 6 hours</t>
  </si>
  <si>
    <t>Over 6 hours to 24 hours</t>
  </si>
  <si>
    <t>Over 24 hours to 72 hours</t>
  </si>
  <si>
    <t>Over 72 hours</t>
  </si>
  <si>
    <t>Unknown or uncertain</t>
  </si>
  <si>
    <t>Limited On-Site Fuel Storage</t>
  </si>
  <si>
    <t>Air Permit Limits</t>
  </si>
  <si>
    <t>Complete one SCHEDULE 3, Part C for:</t>
  </si>
  <si>
    <r>
      <t xml:space="preserve">2a. What is the expected net capacity for this generator?
</t>
    </r>
    <r>
      <rPr>
        <sz val="10"/>
        <color theme="1"/>
        <rFont val="Arial"/>
        <family val="2"/>
      </rPr>
      <t>- Report the expected net summer capacity and expected net winter capacity for primary fuel source.
- Report in megawatts as measured in alternating current.
- Round capacity to nearest tenth.</t>
    </r>
  </si>
  <si>
    <t>Expected Net summer capacity</t>
  </si>
  <si>
    <t>Expected Net winter capacity</t>
  </si>
  <si>
    <r>
      <t xml:space="preserve">3. What was the status of this proposed generator as of December 31 of the reporting year?
</t>
    </r>
    <r>
      <rPr>
        <sz val="10"/>
        <color theme="1"/>
        <rFont val="Arial"/>
        <family val="2"/>
      </rPr>
      <t>- Select a status code from those listed in Table 6, SCHEDULE 3, Part C Instructions.</t>
    </r>
  </si>
  <si>
    <t>6. Will this generator be associated with a combined heat and power system?</t>
  </si>
  <si>
    <t>Unknown</t>
  </si>
  <si>
    <t>7. Is this generator part of a site that was previously reported as indefinitely postponed or cancelled?</t>
  </si>
  <si>
    <r>
      <rPr>
        <b/>
        <sz val="10"/>
        <color theme="1"/>
        <rFont val="Arial"/>
        <family val="2"/>
      </rPr>
      <t xml:space="preserve">8. What is the predominant expected energy source for this generator?
</t>
    </r>
    <r>
      <rPr>
        <sz val="10"/>
        <color theme="1"/>
        <rFont val="Arial"/>
        <family val="2"/>
      </rPr>
      <t>- Enter the energy source code for the fuel used in the greatest quantity to fuel this generator, as measured in Btus.
- Select this energy source code from Table 28 in the instructions.</t>
    </r>
  </si>
  <si>
    <r>
      <t xml:space="preserve">9. What is the second most predominant expected energy source for this generator?
</t>
    </r>
    <r>
      <rPr>
        <sz val="10"/>
        <color theme="1"/>
        <rFont val="Arial"/>
        <family val="2"/>
      </rPr>
      <t>- Enter the energy source code for the fuel expected to be used in the second greatest quantity to fuel this generator, as measured in Btus.
- Select this energy source code from Table 28 in the instructions.</t>
    </r>
  </si>
  <si>
    <r>
      <t xml:space="preserve">10. What other energy sources do you expect to use for this generator?
</t>
    </r>
    <r>
      <rPr>
        <sz val="10"/>
        <color theme="1"/>
        <rFont val="Arial"/>
        <family val="2"/>
      </rPr>
      <t>- Enter the energy source codes for all other fuels you expect this generator to use in descending order as measured in Btu.
- Select energy source code(s) from Table 28 in the instructions.</t>
    </r>
  </si>
  <si>
    <t>Undetermined</t>
  </si>
  <si>
    <r>
      <t xml:space="preserve">Note: </t>
    </r>
    <r>
      <rPr>
        <b/>
        <sz val="10"/>
        <color theme="1"/>
        <rFont val="Arial"/>
        <family val="2"/>
      </rPr>
      <t>Co-firing</t>
    </r>
    <r>
      <rPr>
        <sz val="10"/>
        <color theme="1"/>
        <rFont val="Arial"/>
        <family val="2"/>
      </rPr>
      <t xml:space="preserve"> means the simultaneous use of two or more fuels by a single combustion system to meet load. </t>
    </r>
    <r>
      <rPr>
        <b/>
        <sz val="10"/>
        <color theme="1"/>
        <rFont val="Arial"/>
        <family val="2"/>
      </rPr>
      <t>Fuel switching</t>
    </r>
    <r>
      <rPr>
        <sz val="10"/>
        <color theme="1"/>
        <rFont val="Arial"/>
        <family val="2"/>
      </rPr>
      <t xml:space="preserve"> means the ability of a combustion system running on one fuel to replace that fuel in its entirety with a substitute fuel. Co-firing and fuel switching exclude the limited use of a secondary fuel for start-up or flame stabilization</t>
    </r>
  </si>
  <si>
    <t>If the answer is “No” or “Undetermined”, go to SCHEDULE 4. OWNERSHIP OF GENERATORS OWNED JOINTLY 
OR BY OTHERS</t>
  </si>
  <si>
    <t>SCHEDULE 4. OWNERSHIP OF GENERATORS OWNED JOINTLY OR BY OTHERS</t>
  </si>
  <si>
    <t>Complete one SCHEDULE 4 for each operable or planned generator that is:</t>
  </si>
  <si>
    <t>Generator ID</t>
  </si>
  <si>
    <t>The total percentage of ownership reported on SCHEDULE 4 must equal 100 percent.</t>
  </si>
  <si>
    <t>Name of Owner</t>
  </si>
  <si>
    <t>Zip Code</t>
  </si>
  <si>
    <t>Percent of Generator Owned</t>
  </si>
  <si>
    <t>EIA Owner Code</t>
  </si>
  <si>
    <t>Owner's Address</t>
  </si>
  <si>
    <t>AL</t>
  </si>
  <si>
    <t>AK</t>
  </si>
  <si>
    <t>AZ</t>
  </si>
  <si>
    <t>AR</t>
  </si>
  <si>
    <t>CA</t>
  </si>
  <si>
    <t>CO</t>
  </si>
  <si>
    <t>CT</t>
  </si>
  <si>
    <t>DE</t>
  </si>
  <si>
    <t>FL</t>
  </si>
  <si>
    <t>GA</t>
  </si>
  <si>
    <t>HI</t>
  </si>
  <si>
    <t>ID</t>
  </si>
  <si>
    <t>IL</t>
  </si>
  <si>
    <t>IN</t>
  </si>
  <si>
    <t>IA</t>
  </si>
  <si>
    <t>KS</t>
  </si>
  <si>
    <t>KY</t>
  </si>
  <si>
    <t>LA</t>
  </si>
  <si>
    <t>ME</t>
  </si>
  <si>
    <t>MD</t>
  </si>
  <si>
    <t>MA</t>
  </si>
  <si>
    <t>MI</t>
  </si>
  <si>
    <t>MN</t>
  </si>
  <si>
    <t>MS</t>
  </si>
  <si>
    <t>MO</t>
  </si>
  <si>
    <t>MT</t>
  </si>
  <si>
    <t>NE</t>
  </si>
  <si>
    <t>NV</t>
  </si>
  <si>
    <t>NH</t>
  </si>
  <si>
    <t>NJ</t>
  </si>
  <si>
    <t>NM</t>
  </si>
  <si>
    <t>NY</t>
  </si>
  <si>
    <t>NC</t>
  </si>
  <si>
    <t>ND</t>
  </si>
  <si>
    <t>OH</t>
  </si>
  <si>
    <t>OK</t>
  </si>
  <si>
    <t>PA</t>
  </si>
  <si>
    <t>RI</t>
  </si>
  <si>
    <t>SC</t>
  </si>
  <si>
    <t>SD</t>
  </si>
  <si>
    <t>TN</t>
  </si>
  <si>
    <t>TX</t>
  </si>
  <si>
    <t>UT</t>
  </si>
  <si>
    <t>VT</t>
  </si>
  <si>
    <t>VA</t>
  </si>
  <si>
    <t>WA</t>
  </si>
  <si>
    <t>WV</t>
  </si>
  <si>
    <t>WI</t>
  </si>
  <si>
    <t>WY</t>
  </si>
  <si>
    <t>State Abbreviations:</t>
  </si>
  <si>
    <r>
      <rPr>
        <b/>
        <sz val="10"/>
        <color theme="1"/>
        <rFont val="Arial"/>
        <family val="2"/>
      </rPr>
      <t>1. Who is the survey contact?</t>
    </r>
    <r>
      <rPr>
        <sz val="11"/>
        <color theme="1"/>
        <rFont val="Arial"/>
        <family val="2"/>
      </rPr>
      <t xml:space="preserve">
</t>
    </r>
    <r>
      <rPr>
        <sz val="9"/>
        <color theme="1"/>
        <rFont val="Arial"/>
        <family val="2"/>
      </rPr>
      <t>- Contact EIA by email at EIA-860@eia.gov to correct or update this information.</t>
    </r>
  </si>
  <si>
    <r>
      <rPr>
        <b/>
        <sz val="10"/>
        <color theme="1"/>
        <rFont val="Arial"/>
        <family val="2"/>
      </rPr>
      <t>1. What is the total construction cost for this generator? (rounded to the nearest thousand dollars)</t>
    </r>
    <r>
      <rPr>
        <sz val="10"/>
        <color theme="1"/>
        <rFont val="Arial"/>
        <family val="2"/>
      </rPr>
      <t xml:space="preserve">
- Exclude financing, land acquisition or leasing, government grants, tax benefits, and other incentives from this number</t>
    </r>
  </si>
  <si>
    <t>2. What are the total financing costs for construction of this generator? (rounded to the nearest thousand dollars)</t>
  </si>
  <si>
    <r>
      <t xml:space="preserve">3. What is the total cost to construct this generator including financing costs? (rounded to the nearest thousand dollars)
</t>
    </r>
    <r>
      <rPr>
        <sz val="10"/>
        <color theme="1"/>
        <rFont val="Arial"/>
        <family val="2"/>
      </rPr>
      <t>- This value should be the sum of values in lines 1 and 2.</t>
    </r>
  </si>
  <si>
    <t>SCHEDULE 7. COMMENTS</t>
  </si>
  <si>
    <t>SCHEDULE NUMBER</t>
  </si>
  <si>
    <t>PART
(If Applicable)</t>
  </si>
  <si>
    <t>QUESTION NUMBER</t>
  </si>
  <si>
    <t>COMMENTS
(Include all identifying codes such as plant code, generator ID, or boiler ID to which the comment applies)</t>
  </si>
  <si>
    <t>IP</t>
  </si>
  <si>
    <t>TS</t>
  </si>
  <si>
    <t>P</t>
  </si>
  <si>
    <t>L</t>
  </si>
  <si>
    <t>U</t>
  </si>
  <si>
    <t>V</t>
  </si>
  <si>
    <t>OT</t>
  </si>
  <si>
    <t>Energy Source Codes</t>
  </si>
  <si>
    <t>ANT</t>
  </si>
  <si>
    <t>BIT</t>
  </si>
  <si>
    <t>LIG</t>
  </si>
  <si>
    <t>SGC</t>
  </si>
  <si>
    <t>SUB</t>
  </si>
  <si>
    <t>WC</t>
  </si>
  <si>
    <t>RC</t>
  </si>
  <si>
    <t>DFO</t>
  </si>
  <si>
    <t>JF</t>
  </si>
  <si>
    <t>KER</t>
  </si>
  <si>
    <t>PC</t>
  </si>
  <si>
    <t>PG</t>
  </si>
  <si>
    <t>RFO</t>
  </si>
  <si>
    <t>SGP</t>
  </si>
  <si>
    <t>WO</t>
  </si>
  <si>
    <t>BFG</t>
  </si>
  <si>
    <t>NG</t>
  </si>
  <si>
    <t>OG</t>
  </si>
  <si>
    <t>AB</t>
  </si>
  <si>
    <t>MSW</t>
  </si>
  <si>
    <t>OBS</t>
  </si>
  <si>
    <t>WDS</t>
  </si>
  <si>
    <t>OBL</t>
  </si>
  <si>
    <t>SLW</t>
  </si>
  <si>
    <t>BLQ</t>
  </si>
  <si>
    <t>WDL</t>
  </si>
  <si>
    <t>LFG</t>
  </si>
  <si>
    <t>OBG</t>
  </si>
  <si>
    <t>SUN</t>
  </si>
  <si>
    <t>WND</t>
  </si>
  <si>
    <t>GEO</t>
  </si>
  <si>
    <t>WAT</t>
  </si>
  <si>
    <t>NUC</t>
  </si>
  <si>
    <t>PUR</t>
  </si>
  <si>
    <t>WH</t>
  </si>
  <si>
    <t>TDF</t>
  </si>
  <si>
    <t>MWH</t>
  </si>
  <si>
    <t>OTH</t>
  </si>
  <si>
    <t>OP</t>
  </si>
  <si>
    <t>SB</t>
  </si>
  <si>
    <t>OS</t>
  </si>
  <si>
    <t>OA</t>
  </si>
  <si>
    <t>RE</t>
  </si>
  <si>
    <t>BA</t>
  </si>
  <si>
    <t>CE</t>
  </si>
  <si>
    <t>CP</t>
  </si>
  <si>
    <t>FW</t>
  </si>
  <si>
    <t>PS</t>
  </si>
  <si>
    <t>ES</t>
  </si>
  <si>
    <t>ST</t>
  </si>
  <si>
    <t>GT</t>
  </si>
  <si>
    <t>IC</t>
  </si>
  <si>
    <t>CS</t>
  </si>
  <si>
    <t>CC</t>
  </si>
  <si>
    <t>HA</t>
  </si>
  <si>
    <t>HB</t>
  </si>
  <si>
    <t>HK</t>
  </si>
  <si>
    <t>HY</t>
  </si>
  <si>
    <t>BT</t>
  </si>
  <si>
    <t>PV</t>
  </si>
  <si>
    <t>WT</t>
  </si>
  <si>
    <t>WS</t>
  </si>
  <si>
    <t>FC</t>
  </si>
  <si>
    <t>S</t>
  </si>
  <si>
    <t>W</t>
  </si>
  <si>
    <t>J</t>
  </si>
  <si>
    <t>TRE</t>
  </si>
  <si>
    <t>Schedule 1 Q4-5</t>
  </si>
  <si>
    <t>X</t>
  </si>
  <si>
    <t>Status Codes</t>
  </si>
  <si>
    <t>Ownership Codes</t>
  </si>
  <si>
    <t>Prime Mover Codes</t>
  </si>
  <si>
    <t>NERC Regions</t>
  </si>
  <si>
    <t>Name:</t>
  </si>
  <si>
    <t>Reporting as of December 31</t>
  </si>
  <si>
    <t>Year</t>
  </si>
  <si>
    <r>
      <rPr>
        <b/>
        <sz val="10"/>
        <color theme="1"/>
        <rFont val="Arial"/>
        <family val="2"/>
      </rPr>
      <t>1. What are the plant name and EIA Plant Code for this plant?</t>
    </r>
    <r>
      <rPr>
        <sz val="10"/>
        <color theme="1"/>
        <rFont val="Arial"/>
        <family val="2"/>
      </rPr>
      <t xml:space="preserve">
- Leave EIA Plant Code blank if this is the first submission for this plant.</t>
    </r>
  </si>
  <si>
    <r>
      <rPr>
        <b/>
        <sz val="10"/>
        <color theme="1"/>
        <rFont val="Arial"/>
        <family val="2"/>
      </rPr>
      <t>2. What is this plant's physical address?</t>
    </r>
    <r>
      <rPr>
        <sz val="10"/>
        <color theme="1"/>
        <rFont val="Arial"/>
        <family val="2"/>
      </rPr>
      <t xml:space="preserve">
- If plant does not have a permanent address, note in SCHEDULE 7.</t>
    </r>
  </si>
  <si>
    <r>
      <rPr>
        <b/>
        <sz val="10"/>
        <color theme="1"/>
        <rFont val="Arial"/>
        <family val="2"/>
      </rPr>
      <t>5. What is the plant's balancing authority?</t>
    </r>
    <r>
      <rPr>
        <sz val="10"/>
        <color theme="1"/>
        <rFont val="Arial"/>
        <family val="2"/>
      </rPr>
      <t xml:space="preserve">
- A balancing authority manages supply, demand, and interchanges within an electrically defined area.</t>
    </r>
  </si>
  <si>
    <r>
      <rPr>
        <b/>
        <sz val="10"/>
        <color theme="1"/>
        <rFont val="Arial"/>
        <family val="2"/>
      </rPr>
      <t>7. What is the plant's steam plant type?</t>
    </r>
    <r>
      <rPr>
        <sz val="10"/>
        <color theme="1"/>
        <rFont val="Arial"/>
        <family val="2"/>
      </rPr>
      <t xml:space="preserve">
- Steam plant type will be entered by EIA staff.
- Respondents completing this form via internet data collection should contact EIA if this designation is incorrect.</t>
    </r>
  </si>
  <si>
    <r>
      <rPr>
        <b/>
        <sz val="10"/>
        <color theme="1"/>
        <rFont val="Arial"/>
        <family val="2"/>
      </rPr>
      <t>9b. List all applicable QF docket number(s) granted to this plant.</t>
    </r>
    <r>
      <rPr>
        <sz val="10"/>
        <color theme="1"/>
        <rFont val="Arial"/>
        <family val="2"/>
      </rPr>
      <t xml:space="preserve">
- Include only numbers and dashes, excluding prefixes.</t>
    </r>
  </si>
  <si>
    <r>
      <rPr>
        <b/>
        <sz val="10"/>
        <color theme="1"/>
        <rFont val="Arial"/>
        <family val="2"/>
      </rPr>
      <t>10b. List all applicable QF docket number(s) granted to this plant.</t>
    </r>
    <r>
      <rPr>
        <sz val="10"/>
        <color theme="1"/>
        <rFont val="Arial"/>
        <family val="2"/>
      </rPr>
      <t xml:space="preserve">
- Include only numbers and dashes, excluding prefixes.</t>
    </r>
  </si>
  <si>
    <r>
      <rPr>
        <b/>
        <sz val="10"/>
        <color theme="1"/>
        <rFont val="Arial"/>
        <family val="2"/>
      </rPr>
      <t>14. What is this plant's grid voltage at the point(s) of interconnection to transmission or distribution facilities?</t>
    </r>
    <r>
      <rPr>
        <sz val="10"/>
        <color theme="1"/>
        <rFont val="Arial"/>
        <family val="2"/>
      </rPr>
      <t xml:space="preserve">
- Enter up to three grid voltages.
- If more than three, enter three highest grid voltages.</t>
    </r>
  </si>
  <si>
    <r>
      <rPr>
        <b/>
        <sz val="10"/>
        <color theme="1"/>
        <rFont val="Arial"/>
        <family val="2"/>
      </rPr>
      <t>16a. If this facility has an existing natural gas-fired generator for which it has a pipeline connection to a Local Distribution Company (LDC), provide the name of the LDC.</t>
    </r>
    <r>
      <rPr>
        <sz val="10"/>
        <color theme="1"/>
        <rFont val="Arial"/>
        <family val="2"/>
      </rPr>
      <t xml:space="preserve">
- Skip this question if the plant does not receive natural gas.</t>
    </r>
  </si>
  <si>
    <r>
      <rPr>
        <b/>
        <sz val="10"/>
        <color theme="1"/>
        <rFont val="Arial"/>
        <family val="2"/>
      </rPr>
      <t>16b. If this facility has an existing natural gas-fired generator and has a pipeline connection other than to a Local Distribution Company, provide the name(s) of the owner or operator of each natural gas pipeline that connects directly to this facility or that connects to a lateral pipeline owned by this facility.</t>
    </r>
    <r>
      <rPr>
        <sz val="10"/>
        <color theme="1"/>
        <rFont val="Arial"/>
        <family val="2"/>
      </rPr>
      <t xml:space="preserve">
- Skip this question if the plant does not receive natural gas.</t>
    </r>
  </si>
  <si>
    <r>
      <rPr>
        <b/>
        <sz val="10"/>
        <color theme="1"/>
        <rFont val="Arial"/>
        <family val="2"/>
      </rPr>
      <t>16c. Does this facility have on-site storage of natural gas?</t>
    </r>
    <r>
      <rPr>
        <sz val="10"/>
        <color theme="1"/>
        <rFont val="Arial"/>
        <family val="2"/>
      </rPr>
      <t xml:space="preserve">
- Skip this question if the plant does not receive natural gas.</t>
    </r>
  </si>
  <si>
    <t>Steam Plant Type</t>
  </si>
  <si>
    <t>Y</t>
  </si>
  <si>
    <t>If Yes, continue to Question 9b - If No, Continue to Question 10a</t>
  </si>
  <si>
    <t>QF</t>
  </si>
  <si>
    <t>N</t>
  </si>
  <si>
    <t>If Yes, continue to Question 10b - If No, Continue to Question 11a</t>
  </si>
  <si>
    <t>Ash Pond</t>
  </si>
  <si>
    <t>Ash Lined</t>
  </si>
  <si>
    <t>Ash Imp Status</t>
  </si>
  <si>
    <t>OWNER_TYPE</t>
  </si>
  <si>
    <t>IND</t>
  </si>
  <si>
    <t xml:space="preserve">Q  </t>
  </si>
  <si>
    <t xml:space="preserve">M  </t>
  </si>
  <si>
    <t xml:space="preserve">C  </t>
  </si>
  <si>
    <t xml:space="preserve">I  </t>
  </si>
  <si>
    <t>COM</t>
  </si>
  <si>
    <t xml:space="preserve">F  </t>
  </si>
  <si>
    <t xml:space="preserve">S  </t>
  </si>
  <si>
    <t xml:space="preserve">P  </t>
  </si>
  <si>
    <r>
      <rPr>
        <b/>
        <sz val="10"/>
        <color theme="1"/>
        <rFont val="Arial"/>
        <family val="2"/>
      </rPr>
      <t>8. Which North American Industry Classification System (NAICS) Code that best describes this plant's primary purpose?</t>
    </r>
    <r>
      <rPr>
        <sz val="10"/>
        <color theme="1"/>
        <rFont val="Arial"/>
        <family val="2"/>
      </rPr>
      <t xml:space="preserve">
- Select the NAICS code from Table 29 in the Instructions.</t>
    </r>
  </si>
  <si>
    <t>Balancing Authority ID</t>
  </si>
  <si>
    <t>Balancing Authority Code</t>
  </si>
  <si>
    <t>Balancing Authority Name</t>
  </si>
  <si>
    <t>CISO</t>
  </si>
  <si>
    <t>California Independent System Operator</t>
  </si>
  <si>
    <t>AEC</t>
  </si>
  <si>
    <t>PowerSouth Energy Cooperative</t>
  </si>
  <si>
    <t>SOCO</t>
  </si>
  <si>
    <t>Southern Company Services, Inc. - Trans</t>
  </si>
  <si>
    <t>SWPP</t>
  </si>
  <si>
    <t>Southwest Power Pool</t>
  </si>
  <si>
    <t>MISO</t>
  </si>
  <si>
    <t>Midcontinent Independent Transmission System Operator, Inc..</t>
  </si>
  <si>
    <t>ISNE</t>
  </si>
  <si>
    <t>ISO New England Inc.</t>
  </si>
  <si>
    <t>AZPS</t>
  </si>
  <si>
    <t>Arizona Public Service Company</t>
  </si>
  <si>
    <t>NA</t>
  </si>
  <si>
    <t>No BA</t>
  </si>
  <si>
    <t>BPAT</t>
  </si>
  <si>
    <t>Bonneville Power Administration</t>
  </si>
  <si>
    <t>CPLE</t>
  </si>
  <si>
    <t>Progress Energy Carolinas - EAST</t>
  </si>
  <si>
    <t>TEC</t>
  </si>
  <si>
    <t>Tampa Electric Company</t>
  </si>
  <si>
    <t>PJM</t>
  </si>
  <si>
    <t>PJM Interconnection, LLC</t>
  </si>
  <si>
    <t>DUK</t>
  </si>
  <si>
    <t>Duke Energy Carolinas</t>
  </si>
  <si>
    <t>EPE</t>
  </si>
  <si>
    <t>El Paso Electric Company</t>
  </si>
  <si>
    <t>FPL</t>
  </si>
  <si>
    <t>Florida Power &amp; Light Company</t>
  </si>
  <si>
    <t>LGEE</t>
  </si>
  <si>
    <t>LG&amp;E and KU Services Company as agent for Louisville Gas and Electric Company and Kentucky Utilities</t>
  </si>
  <si>
    <t>FMPP</t>
  </si>
  <si>
    <t>Florida Municipal Power Pool</t>
  </si>
  <si>
    <t>NYIS</t>
  </si>
  <si>
    <t>New York Independent System Operator</t>
  </si>
  <si>
    <t>NEVP</t>
  </si>
  <si>
    <t>Nevada Power Company</t>
  </si>
  <si>
    <t>NWMT</t>
  </si>
  <si>
    <t>NorthWestern Energy (NWMT)</t>
  </si>
  <si>
    <t>SPA</t>
  </si>
  <si>
    <t>Southwestern Power Administration</t>
  </si>
  <si>
    <t>GCPD</t>
  </si>
  <si>
    <t>Public Utility District No. 2 of Grant County, Washington</t>
  </si>
  <si>
    <t>PGE</t>
  </si>
  <si>
    <t>Portland General Electric Company</t>
  </si>
  <si>
    <t>PSCO</t>
  </si>
  <si>
    <t>Public Service Company of Colorado</t>
  </si>
  <si>
    <t>PNM</t>
  </si>
  <si>
    <t>Public Service Company of New Mexico</t>
  </si>
  <si>
    <t>SCEG</t>
  </si>
  <si>
    <t>South Carolina Electric &amp; Gas Company</t>
  </si>
  <si>
    <t>TPWR</t>
  </si>
  <si>
    <t>City of Tacoma, Department of Public Utilities, Light Division</t>
  </si>
  <si>
    <t>TVA</t>
  </si>
  <si>
    <t>Tennessee Valley Authority</t>
  </si>
  <si>
    <t>ERCO</t>
  </si>
  <si>
    <t>Electric Reliability Council of Texas, Inc.</t>
  </si>
  <si>
    <t>SEC</t>
  </si>
  <si>
    <t>Seminole Electric Cooperative</t>
  </si>
  <si>
    <t>TEPC</t>
  </si>
  <si>
    <t>Tucson Electric Power Company</t>
  </si>
  <si>
    <t>WACM</t>
  </si>
  <si>
    <t>Western Area Power Administration - Rocky Mountain Region</t>
  </si>
  <si>
    <t>Chugach Electric Assn Inc</t>
  </si>
  <si>
    <t>AECI</t>
  </si>
  <si>
    <t>Associated Electric Cooperative, Inc.</t>
  </si>
  <si>
    <t>WALC</t>
  </si>
  <si>
    <t>Western Area Power Administration - Desert Southwest Region</t>
  </si>
  <si>
    <t>SRP</t>
  </si>
  <si>
    <t>Salt River Project</t>
  </si>
  <si>
    <t>GRMA</t>
  </si>
  <si>
    <t>Gila River Power, LLC</t>
  </si>
  <si>
    <t>PACE</t>
  </si>
  <si>
    <t>PacifiCorp - East</t>
  </si>
  <si>
    <t>HGMA</t>
  </si>
  <si>
    <t>New Harquahala Generating Company, LLC - HGBA</t>
  </si>
  <si>
    <t>GRIF</t>
  </si>
  <si>
    <t>Griffith Energy, LLC</t>
  </si>
  <si>
    <t>DEAA</t>
  </si>
  <si>
    <t>Arlington Valley, LLC - AVBA</t>
  </si>
  <si>
    <t>LDWP</t>
  </si>
  <si>
    <t>Los Angeles Department of Water and Power</t>
  </si>
  <si>
    <t>IID</t>
  </si>
  <si>
    <t>Imperial Irrigation District</t>
  </si>
  <si>
    <t>BANC</t>
  </si>
  <si>
    <t>Balancing Authority of Northern California</t>
  </si>
  <si>
    <t>PACW</t>
  </si>
  <si>
    <t>PacifiCorp - West</t>
  </si>
  <si>
    <t>TIDC</t>
  </si>
  <si>
    <t>Turlock Irrigation District</t>
  </si>
  <si>
    <t>DC</t>
  </si>
  <si>
    <t>JEA</t>
  </si>
  <si>
    <t>FPC</t>
  </si>
  <si>
    <t>Progress Energy Florida</t>
  </si>
  <si>
    <t>GVL</t>
  </si>
  <si>
    <t>Gainesville Regional Utilities</t>
  </si>
  <si>
    <t>HST</t>
  </si>
  <si>
    <t>City of Homestead</t>
  </si>
  <si>
    <t>TAL</t>
  </si>
  <si>
    <t>City of Tallahassee</t>
  </si>
  <si>
    <t>NSB</t>
  </si>
  <si>
    <t>New Smyrna Beach, Utilities Commission of</t>
  </si>
  <si>
    <t>SEPA</t>
  </si>
  <si>
    <t>Southeastern Power Administration</t>
  </si>
  <si>
    <t>Hawaiian Electric Co Inc</t>
  </si>
  <si>
    <t>HECO</t>
  </si>
  <si>
    <t>IPCO</t>
  </si>
  <si>
    <t>Idaho Power Company</t>
  </si>
  <si>
    <t>AVA</t>
  </si>
  <si>
    <t>Avista Corporation</t>
  </si>
  <si>
    <t>EEI</t>
  </si>
  <si>
    <t>Electric Energy, Inc.</t>
  </si>
  <si>
    <t>OVEC</t>
  </si>
  <si>
    <t>Ohio Valley Electric Corporation</t>
  </si>
  <si>
    <t>NBSO</t>
  </si>
  <si>
    <t>New Brunswick System Operator</t>
  </si>
  <si>
    <t>WAUW</t>
  </si>
  <si>
    <t>Western Area Power Administration UGP West</t>
  </si>
  <si>
    <t>GWA</t>
  </si>
  <si>
    <t>NaturEner Power Watch, LLC (GWA)</t>
  </si>
  <si>
    <t>WWA</t>
  </si>
  <si>
    <t>NaturEner Wind Watch, LLC</t>
  </si>
  <si>
    <t>YAD</t>
  </si>
  <si>
    <t>Alcoa Power Generating, Inc. - Yadkin Division</t>
  </si>
  <si>
    <t>CSTO</t>
  </si>
  <si>
    <t>Constellation Energy Control and Dispatch, LLC</t>
  </si>
  <si>
    <t>South Carolina Public Service Authority</t>
  </si>
  <si>
    <t>PSEI</t>
  </si>
  <si>
    <t>Puget Sound Energy</t>
  </si>
  <si>
    <t>CHPD</t>
  </si>
  <si>
    <t>Public Utility District No. 1 of Chelan County</t>
  </si>
  <si>
    <t>DOPD</t>
  </si>
  <si>
    <t>PUD No. 1 of Douglas County</t>
  </si>
  <si>
    <t>SCL</t>
  </si>
  <si>
    <t>Seattle City Light</t>
  </si>
  <si>
    <t>Owner of Transmisison/Distribution Facilities ID</t>
  </si>
  <si>
    <t>Owner of Transmisison/Distribution Facilities State</t>
  </si>
  <si>
    <t>NAICS CODES</t>
  </si>
  <si>
    <t>Yes or No</t>
  </si>
  <si>
    <t>Yes, No, or Not Applicable</t>
  </si>
  <si>
    <t>3A</t>
  </si>
  <si>
    <r>
      <rPr>
        <b/>
        <sz val="10"/>
        <color theme="1"/>
        <rFont val="Arial"/>
        <family val="2"/>
      </rPr>
      <t>5. Does this generator have duct burners for the supplementary firing of the turbine exhaust gas? Yes or No</t>
    </r>
    <r>
      <rPr>
        <sz val="11"/>
        <color theme="1"/>
        <rFont val="Arial"/>
        <family val="2"/>
      </rPr>
      <t xml:space="preserve">
</t>
    </r>
    <r>
      <rPr>
        <sz val="9"/>
        <color theme="1"/>
        <rFont val="Arial"/>
        <family val="2"/>
      </rPr>
      <t>- Answer only for generators with a combined cycle prime mover code of CA, CS, or CC.</t>
    </r>
  </si>
  <si>
    <r>
      <rPr>
        <b/>
        <sz val="10"/>
        <color theme="1"/>
        <rFont val="Arial"/>
        <family val="2"/>
      </rPr>
      <t>6. Can this generator operate while bypassing the heat recovery steam generator? Yes or No</t>
    </r>
    <r>
      <rPr>
        <sz val="11"/>
        <color theme="1"/>
        <rFont val="Arial"/>
        <family val="2"/>
      </rPr>
      <t xml:space="preserve">
</t>
    </r>
    <r>
      <rPr>
        <sz val="9"/>
        <color theme="1"/>
        <rFont val="Arial"/>
        <family val="2"/>
      </rPr>
      <t>- Answer only for generators with a combined cycle prime mover code of CT or CC.</t>
    </r>
  </si>
  <si>
    <t xml:space="preserve"> </t>
  </si>
  <si>
    <t>Uprate/Derate?</t>
  </si>
  <si>
    <t>All generator statuses</t>
  </si>
  <si>
    <t>T</t>
  </si>
  <si>
    <t>What is this generator's status as December 31 of the reporting year?</t>
  </si>
  <si>
    <t>Month</t>
  </si>
  <si>
    <t xml:space="preserve">8. If this generator will be retired in the next ten years, what is its estimated retirement date? </t>
  </si>
  <si>
    <t>Topping/Bottoming</t>
  </si>
  <si>
    <t>B</t>
  </si>
  <si>
    <t>15. Is this generator part of a solid fuel gasification system? Yes or No</t>
  </si>
  <si>
    <t>18. Is the generator associated with a carbon capture process? Yes or No</t>
  </si>
  <si>
    <t>UTILITY_ID</t>
  </si>
  <si>
    <t>PLANT_NAME</t>
  </si>
  <si>
    <t>PRIMARY_PURPOSE</t>
  </si>
  <si>
    <t>GENERATOR_ID</t>
  </si>
  <si>
    <t>UNIT_CODE</t>
  </si>
  <si>
    <t>STATUS</t>
  </si>
  <si>
    <t>PRIME_MOVER</t>
  </si>
  <si>
    <t>COGENERATOR</t>
  </si>
  <si>
    <t>ENERGY_SOURCE_1</t>
  </si>
  <si>
    <t>ENERGY_SOURCE_2</t>
  </si>
  <si>
    <t>OPERATING_MONTH</t>
  </si>
  <si>
    <t>OPERATING_YEAR</t>
  </si>
  <si>
    <t>CURRENT_MONTH</t>
  </si>
  <si>
    <t>CURRENT_YEAR</t>
  </si>
  <si>
    <t>RETIREMENT_MONTH</t>
  </si>
  <si>
    <t>RETIREMENT_YEAR</t>
  </si>
  <si>
    <t>PLANNED_RETIREMENT_MONTH</t>
  </si>
  <si>
    <t>PLANNED_RETIREMENT_YEAR</t>
  </si>
  <si>
    <t>DUCT_BURNERS</t>
  </si>
  <si>
    <t>STARTUP_SOURCE_1</t>
  </si>
  <si>
    <t>STARTUP_SOURCE_2</t>
  </si>
  <si>
    <t>Time to Cold/Start</t>
  </si>
  <si>
    <t>10M</t>
  </si>
  <si>
    <t>1H</t>
  </si>
  <si>
    <t>12H</t>
  </si>
  <si>
    <t>OVER</t>
  </si>
  <si>
    <t>Wind Class</t>
  </si>
  <si>
    <t>BA - Table 5b</t>
  </si>
  <si>
    <t>ECC</t>
  </si>
  <si>
    <t>FLB</t>
  </si>
  <si>
    <t>PBB</t>
  </si>
  <si>
    <t>LIB</t>
  </si>
  <si>
    <t>MAB</t>
  </si>
  <si>
    <t>NIB</t>
  </si>
  <si>
    <t>NAB</t>
  </si>
  <si>
    <t>BA - Table 5c</t>
  </si>
  <si>
    <t>BL</t>
  </si>
  <si>
    <t>STATE</t>
  </si>
  <si>
    <t>BA_NAME</t>
  </si>
  <si>
    <t>BA_ID</t>
  </si>
  <si>
    <t>BA_CODE</t>
  </si>
  <si>
    <t>Concat</t>
  </si>
  <si>
    <t>CPLW</t>
  </si>
  <si>
    <t>PR</t>
  </si>
  <si>
    <t>List of Pipelines</t>
  </si>
  <si>
    <t>List of LDCs</t>
  </si>
  <si>
    <t>5P GAS PIPELINE CO</t>
  </si>
  <si>
    <t>4 COUNTY ENERGY LLC</t>
  </si>
  <si>
    <t>ACADIAN GAS P L SYS</t>
  </si>
  <si>
    <t>ALABAMA GAS CORP</t>
  </si>
  <si>
    <t>ABBYVILLE CITY OF</t>
  </si>
  <si>
    <t>ALAMO PIPELINE LLC</t>
  </si>
  <si>
    <t>ABITA SPRINGS NATURAL GAS CO</t>
  </si>
  <si>
    <t>ALASKA PIPELINE COMPANY</t>
  </si>
  <si>
    <t>ADAIRSVILLE NAT GAS SYS</t>
  </si>
  <si>
    <t>ALGONQUIN GAS TRANSMISSION COMPANY</t>
  </si>
  <si>
    <t>ADAMSVILLE CITY OF</t>
  </si>
  <si>
    <t>ALLIANCE PIPELINE LP</t>
  </si>
  <si>
    <t>ADEL CITY OF</t>
  </si>
  <si>
    <t>AMARILLO NATURAL GAS INC</t>
  </si>
  <si>
    <t>AFTON PUBLIC WORKS AUTHORITY</t>
  </si>
  <si>
    <t>AMEREN ILLINOIS</t>
  </si>
  <si>
    <t>AGUILAR TOWN OF</t>
  </si>
  <si>
    <t>AMERICAN MIDSTREAM ALA INTRASTATE</t>
  </si>
  <si>
    <t>AMERICAN MIDSTREAM ALATENN LLC</t>
  </si>
  <si>
    <t>AMERICAN MIDSTREAM BAMAGAS LLC</t>
  </si>
  <si>
    <t>ALBANY MUN GAS SYS</t>
  </si>
  <si>
    <t>AMERICAN MIDSTREAM MIDLA LLC</t>
  </si>
  <si>
    <t>ALBANY WTR GAS LT COMM</t>
  </si>
  <si>
    <t>AMERICAN MIDSTREAM SEACREST LP</t>
  </si>
  <si>
    <t>ALEDO CITY OF</t>
  </si>
  <si>
    <t>AMERICAN MIDSTREAM SIGCO INTRASTATE</t>
  </si>
  <si>
    <t>ALEXANDER CITY MUN GAS CO</t>
  </si>
  <si>
    <t>AMERICAN MIDSTREAM TENNESSEE RIVER</t>
  </si>
  <si>
    <t>ALLERTON GAS CO</t>
  </si>
  <si>
    <t>ANADARKO GATHERING CO</t>
  </si>
  <si>
    <t>ALMA CITY OF</t>
  </si>
  <si>
    <t>ANR PIPELINE COMPANY</t>
  </si>
  <si>
    <t>ALMA NAT GAS CO CITY OF</t>
  </si>
  <si>
    <t>ANR STORAGE COMPANY</t>
  </si>
  <si>
    <t>ALPINE NATURAL GAS INC</t>
  </si>
  <si>
    <t>APPALACHIAN NATURAL GAS</t>
  </si>
  <si>
    <t>ALTAMONT CITY OF</t>
  </si>
  <si>
    <t>ARKANSAS OKLAHOMA GAS CORPORATION</t>
  </si>
  <si>
    <t>ALTO CITY OF</t>
  </si>
  <si>
    <t>ARLINGTON GAS STORAGE CO</t>
  </si>
  <si>
    <t>ALTON MUNICIPAL UTILITIES</t>
  </si>
  <si>
    <t>ARROWHEAD GAS SERVICES LLC</t>
  </si>
  <si>
    <t>AURORA UTIL SYS</t>
  </si>
  <si>
    <t>AMEREN MISSOURI</t>
  </si>
  <si>
    <t>BALCONES STARR P L</t>
  </si>
  <si>
    <t>AMERICAN ENERGIES GAS SERVICES LLC</t>
  </si>
  <si>
    <t>BANGOR GAS COMPANY LLC</t>
  </si>
  <si>
    <t>AMERICUS CITY OF</t>
  </si>
  <si>
    <t>BATON ROUGE RENEWABLE ENERGY LLC</t>
  </si>
  <si>
    <t>ANDERSONVILLE CITY OF</t>
  </si>
  <si>
    <t>BAY GAS STORAGE</t>
  </si>
  <si>
    <t>ANDREASSI GAS CO</t>
  </si>
  <si>
    <t>BIG SANDY PIPELINE</t>
  </si>
  <si>
    <t>ANNA CITY OF</t>
  </si>
  <si>
    <t>BISON PIPELINE LLC</t>
  </si>
  <si>
    <t>BLACK HILLS ENERGY</t>
  </si>
  <si>
    <t>APPLEBY NATURAL GAS</t>
  </si>
  <si>
    <t>BLACKSVILLE OIL GAS COMPANY</t>
  </si>
  <si>
    <t>ARCHER DANIELS MIDLAND CO</t>
  </si>
  <si>
    <t>BLUE LAKE GAS STORAGE COMPANY</t>
  </si>
  <si>
    <t>ARGYLE CITY OF</t>
  </si>
  <si>
    <t>BOARDWALK FIELD SERVICES LLC</t>
  </si>
  <si>
    <t>BRIDGELINE HOLDINGS LP</t>
  </si>
  <si>
    <t>ARLINGTON CITY OF</t>
  </si>
  <si>
    <t>CAGO INC</t>
  </si>
  <si>
    <t>ARLINGTON NAT GAS CO</t>
  </si>
  <si>
    <t>CALPINE TEXAS PIPELINE LP</t>
  </si>
  <si>
    <t>ARNAUDVILLE TOWN OF</t>
  </si>
  <si>
    <t>CARDINAL PIPELINE CO</t>
  </si>
  <si>
    <t>ASHBURN NAT GAS SYS</t>
  </si>
  <si>
    <t>CAROLINA GAS TRANSMISSION CORP</t>
  </si>
  <si>
    <t>ASHLAND TOWN OF</t>
  </si>
  <si>
    <t>CENTERPOINT ENERGY INTRASTATE P LLC</t>
  </si>
  <si>
    <t>ATHENS GAS DEPT CITY OF</t>
  </si>
  <si>
    <t>CENTERPOINT ENERGY INTRASTATE PL LLC</t>
  </si>
  <si>
    <t>ATHENS UTIL BD</t>
  </si>
  <si>
    <t>CENTRA PIPELINES MINNESOTA INC</t>
  </si>
  <si>
    <t>ATLANTA GAS LT CO</t>
  </si>
  <si>
    <t>CENTRAL NEW YORK OIL AND GAS CO</t>
  </si>
  <si>
    <t>ATMOS ENERGY CORPORATION</t>
  </si>
  <si>
    <t>CENTRAL VALLEY GAS STORAGE</t>
  </si>
  <si>
    <t>ATTICA CITY OF</t>
  </si>
  <si>
    <t>CENTURY ALUMINUM SEBREE</t>
  </si>
  <si>
    <t>AUBURN CITY OF</t>
  </si>
  <si>
    <t>CHANDELEUR PIPE LINE COMPANY</t>
  </si>
  <si>
    <t>AUGUSTA CITY OF</t>
  </si>
  <si>
    <t>CHATTAHOOCHEE CITY OF</t>
  </si>
  <si>
    <t>AURORA GAS COMPANY</t>
  </si>
  <si>
    <t>CHENIERE CREOLE TRAIL PIPELINE</t>
  </si>
  <si>
    <t>CHEYENNE PLAINS GAS PL CO</t>
  </si>
  <si>
    <t>AUSTELL NAT GAS SYS</t>
  </si>
  <si>
    <t>CHEYENNE PLAINS GAS PL CO LLC</t>
  </si>
  <si>
    <t>AUSTIN UTIL</t>
  </si>
  <si>
    <t>CHILDERSBURG WTR SWR GAS BD</t>
  </si>
  <si>
    <t>AVANT UTILITIES AUTH</t>
  </si>
  <si>
    <t>CLARKE MOBILE COUNTIES GAS DISTRICT</t>
  </si>
  <si>
    <t>AVISTA UTILITIES</t>
  </si>
  <si>
    <t>COBRA PL CO LTD</t>
  </si>
  <si>
    <t>B AND H GAS CO INC</t>
  </si>
  <si>
    <t>COLORADO INTERSTATE GAS COMPANY LLC</t>
  </si>
  <si>
    <t>BAGLEY PUBLIC UTILITIES</t>
  </si>
  <si>
    <t>COLUMBIA GAS TRANSMISSION CORP</t>
  </si>
  <si>
    <t>BAINBRIDGE CITY OF</t>
  </si>
  <si>
    <t>COLUMBIA GULF TRANSMISSION</t>
  </si>
  <si>
    <t>BAINBRIDGE MUNICIPAL GAS UTILITY</t>
  </si>
  <si>
    <t>COLUMBUS CITY OF</t>
  </si>
  <si>
    <t>BAKER CITY OF</t>
  </si>
  <si>
    <t>COMMUNITY ENERGY RESOURCES COOP</t>
  </si>
  <si>
    <t>BALDWYN MUN GAS SYS</t>
  </si>
  <si>
    <t>CONSUMERS GAS UTIL CO</t>
  </si>
  <si>
    <t>BAMBERG BD OF PUB WORKS</t>
  </si>
  <si>
    <t>COPANO P L UPPER GULF COAST</t>
  </si>
  <si>
    <t>CPN PIPELINE COMPANY</t>
  </si>
  <si>
    <t>BARDWELL NAT GAS</t>
  </si>
  <si>
    <t>CRANBERRY PL CORP</t>
  </si>
  <si>
    <t>BARLOW MUN GAS CO</t>
  </si>
  <si>
    <t>CROSSROADS PIPELINE</t>
  </si>
  <si>
    <t>BARROW UTILITIES ELECTRIC COOP</t>
  </si>
  <si>
    <t>CYPRESS GAS P L CO</t>
  </si>
  <si>
    <t>BASILE TOWN OF</t>
  </si>
  <si>
    <t>DCP MIDSTREAM LP</t>
  </si>
  <si>
    <t>BATESVILLE CITY OF</t>
  </si>
  <si>
    <t>DELTA NATURAL GAS COMPANY</t>
  </si>
  <si>
    <t>BATESVILLE GAS UTILITY</t>
  </si>
  <si>
    <t>DESTIN PIPELINE COMPANY L L C</t>
  </si>
  <si>
    <t>BATH ELECTRIC GAS AND WATER SYSTEMS</t>
  </si>
  <si>
    <t>DISCOVERY GAS TRANSMISSION</t>
  </si>
  <si>
    <t>BAY CITY GAS CO</t>
  </si>
  <si>
    <t>DISTRIGAS OF MASSACHUSETTS LTD</t>
  </si>
  <si>
    <t>BAY SPRINGS CITY OF</t>
  </si>
  <si>
    <t>DOMINION COVE POINT LNG LP</t>
  </si>
  <si>
    <t>BAY ST LOUIS CITY OF</t>
  </si>
  <si>
    <t>DOMINION TRANSMISSION INCORPORATED</t>
  </si>
  <si>
    <t>BEAUMONT TOWN OF</t>
  </si>
  <si>
    <t>DOW CHEMICAL CO</t>
  </si>
  <si>
    <t>BEDFORD CITY NATURAL GAS</t>
  </si>
  <si>
    <t>DOW INTERSTATE GAS CO</t>
  </si>
  <si>
    <t>BEDFORD COUNTY UTILITY DISTRICT</t>
  </si>
  <si>
    <t>DOW PIPELINE COMPANY</t>
  </si>
  <si>
    <t>BELLE RIVE GAS SYSTEM</t>
  </si>
  <si>
    <t>DTE GAS COMPANY</t>
  </si>
  <si>
    <t>BELLS GAS AND WATER</t>
  </si>
  <si>
    <t>EAST TENNESSEE NATURAL GAS LLC</t>
  </si>
  <si>
    <t>BELLVILLE CITY OF</t>
  </si>
  <si>
    <t>EASTERN SHORE NATURAL GAS CO</t>
  </si>
  <si>
    <t>BELMONT NATURAL GAS TOWN OF</t>
  </si>
  <si>
    <t>EL PASO NATURAL GAS CO LLC</t>
  </si>
  <si>
    <t>BENNETTSVILLE CITY OF</t>
  </si>
  <si>
    <t>EL PASO NATURAL GAS COMPANY</t>
  </si>
  <si>
    <t>BENSON CITY OF</t>
  </si>
  <si>
    <t>EL PASO NATURAL GAS COMPANY LLC</t>
  </si>
  <si>
    <t>BENTON GAS SYSTEM</t>
  </si>
  <si>
    <t>ELBA EXPRESS</t>
  </si>
  <si>
    <t>BERGER NATURAL GAS</t>
  </si>
  <si>
    <t>EMPIRE PIPELINE</t>
  </si>
  <si>
    <t>BERKSHIRE GAS COMPANY THE</t>
  </si>
  <si>
    <t>EMPIRE PIPELINE INC</t>
  </si>
  <si>
    <t>BERNIE CITY OF</t>
  </si>
  <si>
    <t>ENABLE GAS TRANSMISSION LLC</t>
  </si>
  <si>
    <t>BERWICK TOWN OF</t>
  </si>
  <si>
    <t>ENABLE MS RIVER TRANSMISSION</t>
  </si>
  <si>
    <t>BESSEMER CITY OF</t>
  </si>
  <si>
    <t>ENABLE OKLAHOMA INTRASTATE TRANS LLC</t>
  </si>
  <si>
    <t>BETHANY CITY OF</t>
  </si>
  <si>
    <t>ENBRIDGE P L TEXAS GATHERING LP</t>
  </si>
  <si>
    <t>BETHANY VILLAGE OF</t>
  </si>
  <si>
    <t>ENBRIDGE PIPELINES EAST TEXAS</t>
  </si>
  <si>
    <t>BGE</t>
  </si>
  <si>
    <t>ENBRIDGE PIPELINES NORTH TEXAS L P</t>
  </si>
  <si>
    <t>BIG LAKE CITY OF</t>
  </si>
  <si>
    <t>ENBRIDGE PLS TEXAS GATHERING LP</t>
  </si>
  <si>
    <t>BILLINGS PUB WORK AUTH</t>
  </si>
  <si>
    <t>ENERGY TRANSFER FUEL LP</t>
  </si>
  <si>
    <t>BISMARCK CITY OF</t>
  </si>
  <si>
    <t>ENLINK LIG LLC</t>
  </si>
  <si>
    <t>ENLINK TUSCALOOSA LLC</t>
  </si>
  <si>
    <t>BLACKSTONE GAS CO</t>
  </si>
  <si>
    <t>ENTERPRISE INTRASTATE LLC</t>
  </si>
  <si>
    <t>ENTERPRISE TEXAS PIPELINE</t>
  </si>
  <si>
    <t>BLAKELY CITY OF</t>
  </si>
  <si>
    <t>EQUITRANS L P</t>
  </si>
  <si>
    <t>BLANDING CITY OF</t>
  </si>
  <si>
    <t>ETC TIGER PIPELINE LLC</t>
  </si>
  <si>
    <t>BLOOMFIELD CITY OF</t>
  </si>
  <si>
    <t>FAIRFAX TOWN OF</t>
  </si>
  <si>
    <t>BLOUNTSTOWN CITY OF</t>
  </si>
  <si>
    <t>FAYETTEVILLE EXPRESS PIPELINE</t>
  </si>
  <si>
    <t>BLUE FLAME GAS COMPANY</t>
  </si>
  <si>
    <t>FILLMORE GAS CO</t>
  </si>
  <si>
    <t>BLUEBONNET NATURAL GAS LLC</t>
  </si>
  <si>
    <t>FIRST ECA MIDSTREAM LLC</t>
  </si>
  <si>
    <t>BLUEFIELD GAS CO</t>
  </si>
  <si>
    <t>FLORIDA GAS TRANSMISSION COMPANY</t>
  </si>
  <si>
    <t>BLUEGRASS GAS SALES INC</t>
  </si>
  <si>
    <t>GATEWAY PIPELINE CO</t>
  </si>
  <si>
    <t>BLUFORD GAS CO</t>
  </si>
  <si>
    <t>GOLDEN PASS PIPELINE</t>
  </si>
  <si>
    <t>BOAZ CITY OF GAS BD</t>
  </si>
  <si>
    <t>GOLDEN TRIANGLE STORAGE INC</t>
  </si>
  <si>
    <t>BOERNE UTIL CITY OF</t>
  </si>
  <si>
    <t>GRANITE STATE GAS TRANSMISSION</t>
  </si>
  <si>
    <t>BOLIVAR CITY OF</t>
  </si>
  <si>
    <t>GREAT LAKES GAS TRANSMISSION LP</t>
  </si>
  <si>
    <t>BOOKER CITY OF</t>
  </si>
  <si>
    <t>GREENLIGHT GAS</t>
  </si>
  <si>
    <t>BOONEVILLE MUNICIPAL GAS</t>
  </si>
  <si>
    <t>GREENWOOD COMM OF PUB WKS</t>
  </si>
  <si>
    <t>BOONVILLE NAT GAS CORP</t>
  </si>
  <si>
    <t>GROVE MUN SERVICES AUTHORITY</t>
  </si>
  <si>
    <t>BOSTON GAS CO DBA NATIONAL GRID</t>
  </si>
  <si>
    <t>GUARDIAN PIPELINE</t>
  </si>
  <si>
    <t>BOWMAN CITY OF</t>
  </si>
  <si>
    <t>GULF CROSSING PL LLC</t>
  </si>
  <si>
    <t>BOYCE TOWN OF</t>
  </si>
  <si>
    <t>GULF LNG PIPELINE</t>
  </si>
  <si>
    <t>BRACKETVILLE MUN GAS</t>
  </si>
  <si>
    <t>GULF SOUTH PIPELINE COMPANY LP</t>
  </si>
  <si>
    <t>BRAINARD GAS CORP</t>
  </si>
  <si>
    <t>GULF STATES TRANSMISSION LLC</t>
  </si>
  <si>
    <t>BRAZORIA CITY OF</t>
  </si>
  <si>
    <t>GULFSTREAM NATURAL GAS SYSTEM LLC</t>
  </si>
  <si>
    <t>BRENHAM CITY OF</t>
  </si>
  <si>
    <t>HARDTNER CITY GAS</t>
  </si>
  <si>
    <t>BREWTON CITY OF</t>
  </si>
  <si>
    <t>HAVRE PL CO LLC</t>
  </si>
  <si>
    <t>BRIDGEPORT UTIL BD</t>
  </si>
  <si>
    <t>HAZEN GAS CO</t>
  </si>
  <si>
    <t>BRIGHTON MUN GAS SYS</t>
  </si>
  <si>
    <t>HIGH ISLAND OFFSHORE SYSTEM</t>
  </si>
  <si>
    <t>BROOKLYN MUNICIPAL UTILITIES</t>
  </si>
  <si>
    <t>HONEOYE STORAGE CORPORATION</t>
  </si>
  <si>
    <t>BROOKSIDE GAS SYSTEM</t>
  </si>
  <si>
    <t>HORIZON PIPELINE</t>
  </si>
  <si>
    <t>BROOKSVILLE CITY OF</t>
  </si>
  <si>
    <t>HOUSTON PL CO LP</t>
  </si>
  <si>
    <t>BROWNSVILLE ENERGY AUTH</t>
  </si>
  <si>
    <t>HUTCHINSON UTILITIES COMMISSION</t>
  </si>
  <si>
    <t>BUFORD CITY OF</t>
  </si>
  <si>
    <t>ILLINOIS GAS TRANSMISSION</t>
  </si>
  <si>
    <t>BURBANK PUBLIC WORKS</t>
  </si>
  <si>
    <t>INDIANA GAS COMPANY INC</t>
  </si>
  <si>
    <t>BURKESVILLE GAS CO</t>
  </si>
  <si>
    <t>INTERMOUNTAIN GAS COMPANY</t>
  </si>
  <si>
    <t>BURLINGAME CITY OF</t>
  </si>
  <si>
    <t>INTERSTATE ENERGY CO</t>
  </si>
  <si>
    <t>BURLINGTON TOWN OF</t>
  </si>
  <si>
    <t>IROQUOIS GAS TRANSMISSION SYS LP</t>
  </si>
  <si>
    <t>BURNSVILLE GAS CO</t>
  </si>
  <si>
    <t>ITWAMBA INDUSTRIAL GAS INC</t>
  </si>
  <si>
    <t>BURRTON MUN GAS SYS</t>
  </si>
  <si>
    <t>JEFFERSON ISLAND STORAGE HUB LLC</t>
  </si>
  <si>
    <t>BUSHNELL CITY OF</t>
  </si>
  <si>
    <t>J-W GATHERING COMPANY</t>
  </si>
  <si>
    <t>BYHALIA TOWN OF</t>
  </si>
  <si>
    <t>KERN RIVER GAS TRANSMISSION CO</t>
  </si>
  <si>
    <t>BYRON CITY OF</t>
  </si>
  <si>
    <t>KINDER MORGAN BORDER PIPELINE LLC</t>
  </si>
  <si>
    <t>C T ENTERPRISES - VALLEY ENTERPRISES</t>
  </si>
  <si>
    <t>KINDER MORGAN ILLINOIS PL LLC</t>
  </si>
  <si>
    <t>CAIRO NAT GAS SYS</t>
  </si>
  <si>
    <t>Tallgrass Interstate Gas Transmission</t>
  </si>
  <si>
    <t>CAIRO PUB UTIL CO</t>
  </si>
  <si>
    <t>KINDER MORGAN LOUISIANA</t>
  </si>
  <si>
    <t>CALEDONIA NATURAL GAS DIST</t>
  </si>
  <si>
    <t>KINDER MORGAN NORTH TEXAS PL</t>
  </si>
  <si>
    <t>CALERA CITY OF</t>
  </si>
  <si>
    <t>KINDER MORGAN TEJAS PIPELINE LLC</t>
  </si>
  <si>
    <t>CALHOUN CITY OF</t>
  </si>
  <si>
    <t>KINDER MORGAN TEXAS PIPELINE LLC</t>
  </si>
  <si>
    <t>CAMILLA CITY OF</t>
  </si>
  <si>
    <t>KNG ENERGY INC</t>
  </si>
  <si>
    <t>CAMP HILL TOWN OF</t>
  </si>
  <si>
    <t>KO TRANSMISSION</t>
  </si>
  <si>
    <t>CANAAN VALLEY GAS COMPANY</t>
  </si>
  <si>
    <t>KPC PIPELINE LLC</t>
  </si>
  <si>
    <t>CANTON MUN UTIL</t>
  </si>
  <si>
    <t>KPC PIPELINE LLC DIV OF MV PL LLC</t>
  </si>
  <si>
    <t>CARBON HILL UTIL BD CITY OF</t>
  </si>
  <si>
    <t>KROTZ SPRINGS CITY OF</t>
  </si>
  <si>
    <t>CARENCRO GAS SYS</t>
  </si>
  <si>
    <t>LACLEDE GAS COMPANY</t>
  </si>
  <si>
    <t>CARLISLE CITY OF</t>
  </si>
  <si>
    <t>LAKIN CITY OF</t>
  </si>
  <si>
    <t>CARRIZO SPRINGS CITY OF</t>
  </si>
  <si>
    <t>LAUREL FUEL COMPANY</t>
  </si>
  <si>
    <t>CARROLLTON CITY OF</t>
  </si>
  <si>
    <t>LAVACA PIPELINE COMPANY</t>
  </si>
  <si>
    <t>CARTERSVILLE GAS SYSTEM</t>
  </si>
  <si>
    <t>LOBO PIPELINE COMPANY</t>
  </si>
  <si>
    <t>CASCADE MUN UTIL</t>
  </si>
  <si>
    <t>LOCUST RIDGE GAS COMPANY</t>
  </si>
  <si>
    <t>CASCADE NAT GAS CORP</t>
  </si>
  <si>
    <t>LODI GAS STORAGE LLC</t>
  </si>
  <si>
    <t>CASEY CITY OF</t>
  </si>
  <si>
    <t>LOWER COLORADO RIVER AUTHORITY</t>
  </si>
  <si>
    <t>CASHION PUB WKS AUTH</t>
  </si>
  <si>
    <t>MAGIC VALLEY PIPELINE LP</t>
  </si>
  <si>
    <t>CASSODAY CITY OF</t>
  </si>
  <si>
    <t>MAGNUM HUNTER PRODUCTION INC</t>
  </si>
  <si>
    <t>CASTROVILLE CITY OF</t>
  </si>
  <si>
    <t>MAJOR PIPELINE LLC</t>
  </si>
  <si>
    <t>CEDAR FALLS UTIL</t>
  </si>
  <si>
    <t>MARITIMES NORTHEAST PIPELINE LLC</t>
  </si>
  <si>
    <t>CENTENNIAL UTIL DBA CIRCLE PINES UTI</t>
  </si>
  <si>
    <t>MARKWEST NEW MEXICO L P</t>
  </si>
  <si>
    <t>CENTER MUNICIPAL GAS SYSTEM</t>
  </si>
  <si>
    <t>MARKWEST PIONEER LLC</t>
  </si>
  <si>
    <t>CENTERPOINT ENERGY</t>
  </si>
  <si>
    <t>MARSHALL MUNICIPAL UTILITIES</t>
  </si>
  <si>
    <t>CENTERPOINT ENERGY ARKLA</t>
  </si>
  <si>
    <t>MID LOUISIANA GAS TRANSMISSION LLC</t>
  </si>
  <si>
    <t>CENTERPOINT ENERGY ENTEX</t>
  </si>
  <si>
    <t>MIDAMERICAN ENERGY COMPANY</t>
  </si>
  <si>
    <t>CENTERVILLE TOWN OF</t>
  </si>
  <si>
    <t>MIDCONTINENT EXPRESS PIPELINE</t>
  </si>
  <si>
    <t>CENTRAL CITY GAS DEPT</t>
  </si>
  <si>
    <t>MIDWESTERN GAS TRANSMISSION COMPANY</t>
  </si>
  <si>
    <t>CENTRAL HUDSON GAS ELECTRIC</t>
  </si>
  <si>
    <t>MIGC INC</t>
  </si>
  <si>
    <t>CENTREVILLE TOWN OF</t>
  </si>
  <si>
    <t>MILLENNIUM PIPELINE CO</t>
  </si>
  <si>
    <t>CENTURY TOWN OF</t>
  </si>
  <si>
    <t>MINNESOTA INTRASTATE PL CO</t>
  </si>
  <si>
    <t>CHAMBERSBURG BOROUGH OF</t>
  </si>
  <si>
    <t>MINNESOTA POWER</t>
  </si>
  <si>
    <t>CHANUTE CITY OF</t>
  </si>
  <si>
    <t>MINNESOTA POWER LASKIN ENERGY CENTER</t>
  </si>
  <si>
    <t>CHARLOTTESVILLE CITY OF</t>
  </si>
  <si>
    <t>MISSION PIPELINE COMPANY</t>
  </si>
  <si>
    <t>CHARTIERS NATURAL GAS CO INC</t>
  </si>
  <si>
    <t>MISSISSIPPI CANYON GAS PIPELINE LLC</t>
  </si>
  <si>
    <t>CHATHAM TOWN OF</t>
  </si>
  <si>
    <t>MISSISSIPPI HUB LLC</t>
  </si>
  <si>
    <t>MISSISSIPPI RIVER TRANSMISSION CORP</t>
  </si>
  <si>
    <t>CHATTANOOGA GAS CO</t>
  </si>
  <si>
    <t>MOGAS PIPELINE LLC</t>
  </si>
  <si>
    <t>CHAUTAUQUA UTILITIES INC</t>
  </si>
  <si>
    <t>MOJAVE PIPELINE CO LLC</t>
  </si>
  <si>
    <t>CHELSEA GAS AUTHORITY</t>
  </si>
  <si>
    <t>MOJAVE PIPELINE COMPANY LLC</t>
  </si>
  <si>
    <t>CHENEY CITY OF</t>
  </si>
  <si>
    <t>MONROE CITY OF</t>
  </si>
  <si>
    <t>CHEROKEE TOWN OF</t>
  </si>
  <si>
    <t>MONTEZUMA NATURAL GAS DEPT</t>
  </si>
  <si>
    <t>CHESAPEAKE UTILITIES CORPORATION</t>
  </si>
  <si>
    <t>MONUMENT PIPELINE LP</t>
  </si>
  <si>
    <t>CHESTER CITY OF</t>
  </si>
  <si>
    <t>MOUNTAIN GAS TRANSPORTATION LLC</t>
  </si>
  <si>
    <t>CHESTER CTY NAT GAS AUTH</t>
  </si>
  <si>
    <t>NATIONAL FUEL GAS SUPPLY CORPORATION</t>
  </si>
  <si>
    <t>CHESTER GAS SYS</t>
  </si>
  <si>
    <t>NATURAL GAS PL CO OF AMERICA</t>
  </si>
  <si>
    <t>CHICKASAWHAY NAT GAS</t>
  </si>
  <si>
    <t>NATURAL GAS PL CO OF AMERICA LLC</t>
  </si>
  <si>
    <t>NAUTILUS PIPELINE COMPANY LLC</t>
  </si>
  <si>
    <t>CHIPLEY CITY OF</t>
  </si>
  <si>
    <t>NET MEXICO PIPELINE</t>
  </si>
  <si>
    <t>CHIRENO CITY OF</t>
  </si>
  <si>
    <t>NEW MEXICO GAS COMPANY</t>
  </si>
  <si>
    <t>CHOUTEAU PUBLIC WORKS AUTHORITY</t>
  </si>
  <si>
    <t>NGO TRANSMISSION INC</t>
  </si>
  <si>
    <t>CHRISNEY MUNICIPAL GAS DEPT</t>
  </si>
  <si>
    <t>NORTH BAJA PIPELINE COMPANY</t>
  </si>
  <si>
    <t>CISNE VILLAGE OF</t>
  </si>
  <si>
    <t>NORTH COAST GAS TRANSMISSION</t>
  </si>
  <si>
    <t>CITIPOWER LLC</t>
  </si>
  <si>
    <t>NORTH COUNTRY PIPELINE</t>
  </si>
  <si>
    <t>CITIZENS ENERGY GROUP</t>
  </si>
  <si>
    <t>NORTHERN BORDER P L CO</t>
  </si>
  <si>
    <t>CITIZENS GAS FUEL CO</t>
  </si>
  <si>
    <t>NORTHERN INDIANA PUBLIC SERVICE CO</t>
  </si>
  <si>
    <t>CITIZENS GAS OF WESTFIELD</t>
  </si>
  <si>
    <t>NORTHERN NATURAL GAS</t>
  </si>
  <si>
    <t>CITIZENS GAS UTIL DISTRICT</t>
  </si>
  <si>
    <t>NORTHWEST PIPELINE GP</t>
  </si>
  <si>
    <t>CITY GAS CO</t>
  </si>
  <si>
    <t>NORTHWESTERN ENERGY</t>
  </si>
  <si>
    <t>CITY OF ALPINE GAS DEPT</t>
  </si>
  <si>
    <t>OASIS PIPE LINE COMPANY TEXAS LP</t>
  </si>
  <si>
    <t>CITY OF CLARENCE</t>
  </si>
  <si>
    <t>OI AUBURN INC C O DUFCO INC</t>
  </si>
  <si>
    <t>CITY OF CLEVELAND</t>
  </si>
  <si>
    <t>OKTEX PIPELINE COMPANY</t>
  </si>
  <si>
    <t>CITY OF COLUMBIA GAS DEPARTMENT</t>
  </si>
  <si>
    <t>ONEOK FIELD SERVICES</t>
  </si>
  <si>
    <t>CITY OF CREAL SPRINGS</t>
  </si>
  <si>
    <t>ONEOK GAS TRANSPORTATION</t>
  </si>
  <si>
    <t>CITY OF MOSS POINT</t>
  </si>
  <si>
    <t>ONEOK TRANSMISSION CO</t>
  </si>
  <si>
    <t>CITY OF PARTRIDGE</t>
  </si>
  <si>
    <t>ONEOK WES TEX TRANSMISSION LLC</t>
  </si>
  <si>
    <t>CITY OF PLEASANT HILL</t>
  </si>
  <si>
    <t>ONEOK WESTERN TRAILS PIPELINE LLC</t>
  </si>
  <si>
    <t>CITY OF SPUR</t>
  </si>
  <si>
    <t>ONYX PIPELINE COMPANY</t>
  </si>
  <si>
    <t>CITY OF SUSANVILLE</t>
  </si>
  <si>
    <t>ORANGE ROCKLAND UTILITIES INC</t>
  </si>
  <si>
    <t>CITY OF VICKSBURG</t>
  </si>
  <si>
    <t>ORBIT GAS TRANSMISSION INC</t>
  </si>
  <si>
    <t>CLAIBORNE UTILITIES DISTRICT</t>
  </si>
  <si>
    <t>ORWELL TRUMBULL PL CO LLC</t>
  </si>
  <si>
    <t>CLARION RIVER GAS</t>
  </si>
  <si>
    <t>OVERLAND TRAIL TRANSMISSION LLC</t>
  </si>
  <si>
    <t>OVERTHRUST P L CO</t>
  </si>
  <si>
    <t>CLARKSVILLE GAS DEPT</t>
  </si>
  <si>
    <t>OZARK GAS TRANSMISSION LLC</t>
  </si>
  <si>
    <t>CLAXTON CITY OF</t>
  </si>
  <si>
    <t>PACIFIC GAS</t>
  </si>
  <si>
    <t>CLAY CITY OF</t>
  </si>
  <si>
    <t>PACIFIC OFFSHORE PIPELINE COMPANY</t>
  </si>
  <si>
    <t>CLAY CITY VILLAGE OF</t>
  </si>
  <si>
    <t>PAISANO TRANSMISSION COMPANY</t>
  </si>
  <si>
    <t>CLAY GAS UTILITY DISTRICT</t>
  </si>
  <si>
    <t>PANHANDLE EASTERN PIPELINE COMPANY</t>
  </si>
  <si>
    <t>CLAYTON TOWN OF</t>
  </si>
  <si>
    <t>PANTHER PIPELINE LLC</t>
  </si>
  <si>
    <t>CLEARBROOK MUNICIPAL GAS CITY OF</t>
  </si>
  <si>
    <t>PB ENERGY STORAGE SERVICES INC</t>
  </si>
  <si>
    <t>CLEARFIELD NAT GAS CO</t>
  </si>
  <si>
    <t>PELICAN RESERVE PIPELINE CO</t>
  </si>
  <si>
    <t>CLEARWATER GAS SYS</t>
  </si>
  <si>
    <t>PETROLEUM FUELS COMPANY</t>
  </si>
  <si>
    <t>CLIFTON GAS DEPT</t>
  </si>
  <si>
    <t>PHILLIPS UTIL GAS CORP</t>
  </si>
  <si>
    <t>CLINTON CITY OF</t>
  </si>
  <si>
    <t>PIKE COUNTY LIGHT AND POWER</t>
  </si>
  <si>
    <t>CLINTON NEWBERRY NAT GAS AUTHORITY</t>
  </si>
  <si>
    <t>PIVOTAL UTIL HOLDINGS INC DBA ELIZAB</t>
  </si>
  <si>
    <t>CLINTON TOWN OF</t>
  </si>
  <si>
    <t>PIVOTAL UTILITIES DBA ELKTON GAS</t>
  </si>
  <si>
    <t>COBDEN MUN GAS SYS</t>
  </si>
  <si>
    <t>PIVOTAL UTILITY HOLDINGS INC DBA ELI</t>
  </si>
  <si>
    <t>COCHRAN CITY OF</t>
  </si>
  <si>
    <t>PORTLAND NATURAL GAS TRANS SYSTEM</t>
  </si>
  <si>
    <t>COHASSET CITY OF</t>
  </si>
  <si>
    <t>POSTROCK MIDCONTINENT PRODUCTION LLC</t>
  </si>
  <si>
    <t>COLFAX GAS DEPT</t>
  </si>
  <si>
    <t>PRINCETON MUNICIPAL NATURAL GAS SYS</t>
  </si>
  <si>
    <t>COLLINWOOD CITY OF</t>
  </si>
  <si>
    <t>PUB SERVICE CO OF COLORADO</t>
  </si>
  <si>
    <t>COLONIAL GAS CO CO KEYSPAN</t>
  </si>
  <si>
    <t>PUGET SOUND ENERGY</t>
  </si>
  <si>
    <t>COLORADO SPRINGS UTILITIES</t>
  </si>
  <si>
    <t>QUESTAR P L CO</t>
  </si>
  <si>
    <t>COLUMBIA GAS DIST CO</t>
  </si>
  <si>
    <t>RANGER GAS GATHERING LLC</t>
  </si>
  <si>
    <t>COLUMBIA GAS OF MASSACHUSETTS</t>
  </si>
  <si>
    <t>RATON GAS TRANSMISSION COMPANY</t>
  </si>
  <si>
    <t>COLUMBIA GAS OF OHIO</t>
  </si>
  <si>
    <t>REGENCY DESOTO PIPELINE LLC</t>
  </si>
  <si>
    <t>COLUMBIA GAS OF PENNSYLVANIA</t>
  </si>
  <si>
    <t>REGENCY INTRASTATE GAS LP</t>
  </si>
  <si>
    <t>COLUMBIA GAS OF VIRGINIA</t>
  </si>
  <si>
    <t>RICHARDSON FUELS INC</t>
  </si>
  <si>
    <t>COLUMBIA TOWN OF</t>
  </si>
  <si>
    <t>ROCKIES EXPRESS PIPELINE LLC</t>
  </si>
  <si>
    <t>ROCKY MOUNTAIN NATURAL GAS LLC</t>
  </si>
  <si>
    <t>COMMERCE CITY OF</t>
  </si>
  <si>
    <t>ROZEL MUN GAS</t>
  </si>
  <si>
    <t>RUBY PIPELINE LLC</t>
  </si>
  <si>
    <t>COMMUNITY NATURAL GAS CO INC</t>
  </si>
  <si>
    <t>SABINE PIPE LINE LLC</t>
  </si>
  <si>
    <t>COMMUNITY UTIL CO</t>
  </si>
  <si>
    <t>SAN ANTONIO PUB SVC BD</t>
  </si>
  <si>
    <t>CON GAS UTIL DIS GRANT PARISH</t>
  </si>
  <si>
    <t>SEA ROBIN PIPELINE COMPANY</t>
  </si>
  <si>
    <t>CONCORDIA CITY OF</t>
  </si>
  <si>
    <t>SEADRIFT PIPELINE CORPORATION</t>
  </si>
  <si>
    <t>CONNECTICUT NAT GAS CORP</t>
  </si>
  <si>
    <t>SEMCO PIPELINE INC</t>
  </si>
  <si>
    <t>CONSOLIDATED EDISON NEW YORK INC</t>
  </si>
  <si>
    <t>SHAWNEETOWN MUNICIPAL GAS</t>
  </si>
  <si>
    <t>CONSUMERS ENERGY COMPANY</t>
  </si>
  <si>
    <t>SIERRITA GAS PIPELINE CO LLC</t>
  </si>
  <si>
    <t>CONSUMERS GAS CO</t>
  </si>
  <si>
    <t>SOURCE GAS DISTRIBUTION LLC</t>
  </si>
  <si>
    <t>CONSUMERS GAS COMPANY INC</t>
  </si>
  <si>
    <t>SOURCEGAS ARKANSAS</t>
  </si>
  <si>
    <t>CONSUMERS GAS COOP</t>
  </si>
  <si>
    <t>SOUTH DAKOTA INTRASTATE PL CO</t>
  </si>
  <si>
    <t>SOUTH SHORE PIPELINE COMPANY LP</t>
  </si>
  <si>
    <t>COOKEVILLE GAS DEPARTMENT</t>
  </si>
  <si>
    <t>SOUTHCROSS ALABAMA PIPELINE LLC</t>
  </si>
  <si>
    <t>COON RAPIDS MUN UTIL</t>
  </si>
  <si>
    <t>SOUTHCROSS ENERGY LLC</t>
  </si>
  <si>
    <t>COPAN PUBLIC WORKS AUTHORITY</t>
  </si>
  <si>
    <t>SOUTHCROSS MISSISSIPPI PPL LP</t>
  </si>
  <si>
    <t>CORDELE NATURAL GAS SYSTEM CITY OF</t>
  </si>
  <si>
    <t>SOUTHEAST ALABAMA GAS DISTRICT</t>
  </si>
  <si>
    <t>CORDOVA WTR WKS AND GAS BD</t>
  </si>
  <si>
    <t>SOUTHEAST SUPPLY HEADER</t>
  </si>
  <si>
    <t>CORINTH CITY OF GAS AND WATER</t>
  </si>
  <si>
    <t>SOUTHERN GAS TRANSMISSION</t>
  </si>
  <si>
    <t>CORN TOWN OF</t>
  </si>
  <si>
    <t>SOUTHERN INDIANA GAS AND ELECTRIC</t>
  </si>
  <si>
    <t>CORNING MUNICIPAL UTILITIES</t>
  </si>
  <si>
    <t>SOUTHERN NATURAL GAS COMPANY</t>
  </si>
  <si>
    <t>CORNING NAT GAS CORP</t>
  </si>
  <si>
    <t>SOUTHERN STAR CENTRAL GAS PIPELINE</t>
  </si>
  <si>
    <t>CORONA VILLAGE OF</t>
  </si>
  <si>
    <t>SOUTHERN TRAILS PIPELINE COMPANY</t>
  </si>
  <si>
    <t>CORPUS CHRISTI GAS DIV</t>
  </si>
  <si>
    <t>SOUTHWEST GAS CORPORATION</t>
  </si>
  <si>
    <t>COTULLA CITY OF</t>
  </si>
  <si>
    <t>SOUTHWESTERN GAS P L INC</t>
  </si>
  <si>
    <t>COUNCE GAS CORP</t>
  </si>
  <si>
    <t>STANDARD PACIFIC GAS LINE INC</t>
  </si>
  <si>
    <t>COVINGTON CITY OF</t>
  </si>
  <si>
    <t>STINGRAY PIPELINE CO LLC</t>
  </si>
  <si>
    <t>COVINGTON NAT GAS SYS</t>
  </si>
  <si>
    <t>TARGA GAS PIPELINE LLC</t>
  </si>
  <si>
    <t>COVINGTON TOWN OF</t>
  </si>
  <si>
    <t>TARGA INTRASTATE PIPELINE LLC</t>
  </si>
  <si>
    <t>CRESCENT CITY NAT GAS</t>
  </si>
  <si>
    <t>TARGA MIDSTREAM SERVICES LLC</t>
  </si>
  <si>
    <t>CROCKETT PUBLIC UTILITY DIST</t>
  </si>
  <si>
    <t>TENNESSEE GAS PIPELINE COMPANY</t>
  </si>
  <si>
    <t>CROOKS MUNICIPAL GAS</t>
  </si>
  <si>
    <t>TENOAKS PIPELINE CO</t>
  </si>
  <si>
    <t>CUBA CITY OF GAS DEPARTMENT</t>
  </si>
  <si>
    <t>TEXAS EASTERN TRANSMISSION LP</t>
  </si>
  <si>
    <t>CULLMAN JEFFERSON GAS</t>
  </si>
  <si>
    <t>TEXAS GAS TRANSMISSION LLC</t>
  </si>
  <si>
    <t>CUSHING CITY OF</t>
  </si>
  <si>
    <t>TOTAL PEAKING SERVICES LLC</t>
  </si>
  <si>
    <t>CUT BANK GAS CO</t>
  </si>
  <si>
    <t>TRAILBLAZER PIPELINE COMPANY</t>
  </si>
  <si>
    <t>CUTHBERT NATURAL GAS SYSTEM CITY OF</t>
  </si>
  <si>
    <t>TRANSCANADA - GAS TRANSMISSION NW</t>
  </si>
  <si>
    <t>D H GAS CO</t>
  </si>
  <si>
    <t>TRANSCANADA EATON RAPIDS GSS</t>
  </si>
  <si>
    <t>DADEVILLE GAS BOARD</t>
  </si>
  <si>
    <t>TRANSCANADA OFFSHORE</t>
  </si>
  <si>
    <t>DAHLGREN GAS SYSTEM</t>
  </si>
  <si>
    <t>TRANSCOLORADO GAS TRANSMISSION CO</t>
  </si>
  <si>
    <t>DAISETTA CITY OF</t>
  </si>
  <si>
    <t>TRANSCONTINENTAL GAS PIPELINE</t>
  </si>
  <si>
    <t>DALTON UTILITIES</t>
  </si>
  <si>
    <t>TRANS-UNION INTERSTATE PIPELINE LP</t>
  </si>
  <si>
    <t>DANVILLE CITY OF</t>
  </si>
  <si>
    <t>TRANSUNION INTERSTATE PIPELINE LTD</t>
  </si>
  <si>
    <t>DAPHNE UTILS BD CITY OF</t>
  </si>
  <si>
    <t>TRANSWESTERN PIPELINE COMPANY</t>
  </si>
  <si>
    <t>DAWSON CITY OF</t>
  </si>
  <si>
    <t>TRUNKLINE GAS COMPANY</t>
  </si>
  <si>
    <t>DECATUR COUNTY INDUSTRIAL PARK</t>
  </si>
  <si>
    <t>TRUNKLINE LNG COMPANY</t>
  </si>
  <si>
    <t>DECATUR UTIL GAS DEPT</t>
  </si>
  <si>
    <t>TUSCARORA GAS TRANSMISSION CO</t>
  </si>
  <si>
    <t>DEFUNIAK SPRINGS CITY OF</t>
  </si>
  <si>
    <t>USG PIPELINE COMPANY</t>
  </si>
  <si>
    <t>DEKALB CHEROKEE COUNTIES</t>
  </si>
  <si>
    <t>VANGUARD OPERATING LLC</t>
  </si>
  <si>
    <t>DEL RIO GAS CITY OF</t>
  </si>
  <si>
    <t>VARIBUS LLC</t>
  </si>
  <si>
    <t>DELCAMBRE TOWN OF</t>
  </si>
  <si>
    <t>VECTOR PIPELINE CO</t>
  </si>
  <si>
    <t>DELMARVA POWER AND LIGHT CO</t>
  </si>
  <si>
    <t>VECTREN ENERGY DELIVERY OF OHIO</t>
  </si>
  <si>
    <t>VERMONT GAS SYSTEMS INC</t>
  </si>
  <si>
    <t>DEMING GAS SYS</t>
  </si>
  <si>
    <t>VERNON CITY OF</t>
  </si>
  <si>
    <t>DENHAM SPRINGS CITY OF</t>
  </si>
  <si>
    <t>VIKING GAS TRANSMISSION COMPANY</t>
  </si>
  <si>
    <t>DENISON CITY OF</t>
  </si>
  <si>
    <t>VINTON PIPELINE LLC</t>
  </si>
  <si>
    <t>DENVER CITY GAS SYSTEM</t>
  </si>
  <si>
    <t>WARRIOR GAS CO</t>
  </si>
  <si>
    <t>DEQUINCY GAS CO</t>
  </si>
  <si>
    <t>WASHINGTON 10</t>
  </si>
  <si>
    <t>DES ARC GAS COMPANY</t>
  </si>
  <si>
    <t>WASHINGTON GAS LIGHT COMPANY</t>
  </si>
  <si>
    <t>DESHLER MUNICIPAL UTILITIES</t>
  </si>
  <si>
    <t>WBI ENERGY TRANSMISSION INC</t>
  </si>
  <si>
    <t>DEVALLS BLUFF NAT GAS SYS</t>
  </si>
  <si>
    <t>WEST TEXAS GAS INC</t>
  </si>
  <si>
    <t>DILLEY CITY OF</t>
  </si>
  <si>
    <t>WESTERN GAS INTERSTATE COMPANY</t>
  </si>
  <si>
    <t>DIVERNON VILLAGE OF</t>
  </si>
  <si>
    <t>WESTGAS INTERSTATE INCORPORATED</t>
  </si>
  <si>
    <t>DOERUN CITY OF</t>
  </si>
  <si>
    <t>WHEELER BASIN NATURAL GAS CO</t>
  </si>
  <si>
    <t>DONALDSONVILLE CITY OF</t>
  </si>
  <si>
    <t>WHITE RIVER HUB</t>
  </si>
  <si>
    <t>DONALSONVILLE CITY OF</t>
  </si>
  <si>
    <t>WHPACIFIC</t>
  </si>
  <si>
    <t>DORA GAS BD</t>
  </si>
  <si>
    <t>WISCONSIN ELEC PWR CO</t>
  </si>
  <si>
    <t>DOUGLAS GAS SYS</t>
  </si>
  <si>
    <t>WISCONSIN GAS COMPANY</t>
  </si>
  <si>
    <t>DRAKESBORO NAT GAS</t>
  </si>
  <si>
    <t>WORSHAM-STEED GAS STORAGE LLC</t>
  </si>
  <si>
    <t>DRUMRIGHT GAS AUTHORITY</t>
  </si>
  <si>
    <t>WYCKOFF GAS STORAGE COMPANY</t>
  </si>
  <si>
    <t>DUBLIN CITY OF</t>
  </si>
  <si>
    <t>WYOMING INTERSTATE CO LLC</t>
  </si>
  <si>
    <t>DUCK HILL NAT GAS SYS</t>
  </si>
  <si>
    <t>WYOMING INTERSTATE COMPANY LLC</t>
  </si>
  <si>
    <t>DUKE ENERGY KENTUCKY</t>
  </si>
  <si>
    <t>WYOMING INTERSTATECO LLC</t>
  </si>
  <si>
    <t>DUKE ENERGY OHIO</t>
  </si>
  <si>
    <t>DULUTH CITY OF</t>
  </si>
  <si>
    <t>DUMAS CITY OF</t>
  </si>
  <si>
    <t>DUNLAP NAT GAS SYS</t>
  </si>
  <si>
    <t>DUPO VILLAGE OF</t>
  </si>
  <si>
    <t>DYERSBURG GAS SYSTEM</t>
  </si>
  <si>
    <t>EAGLE BENDCLARISSA GAS UTIL</t>
  </si>
  <si>
    <t>EAGLE MOUNTAIN CITY OF</t>
  </si>
  <si>
    <t>EAST CENTRAL ALABAMA GAS DISTRICT</t>
  </si>
  <si>
    <t>EAST CENTRAL OKLAHOMA GAS AUTH</t>
  </si>
  <si>
    <t>EAST OHIO GAS COMP DOMINION EAST OH</t>
  </si>
  <si>
    <t>EASTERN NAT GAS</t>
  </si>
  <si>
    <t>EASTERN NEW MEXICO NAT GAS</t>
  </si>
  <si>
    <t>EASTON GAS SYS CITY OF</t>
  </si>
  <si>
    <t>EASTON UTILITIES COMMISSION</t>
  </si>
  <si>
    <t>EATONTON CITY OF</t>
  </si>
  <si>
    <t>EDINBURG MUN GAS SYSTEM</t>
  </si>
  <si>
    <t>EDISON CITY OF</t>
  </si>
  <si>
    <t>EDMONTON CITY OF</t>
  </si>
  <si>
    <t>ELBERTON UTILITIES NAT GAS DIV</t>
  </si>
  <si>
    <t>ELDORADO CITY OF</t>
  </si>
  <si>
    <t>ELIZABETH GAS SYSTEM TOWN OF</t>
  </si>
  <si>
    <t>ELIZABETHTOWN CITY OF</t>
  </si>
  <si>
    <t>ELK RIVER PUBLIC UTILITY DISTRICT</t>
  </si>
  <si>
    <t>ELLENSBURG CITY OF</t>
  </si>
  <si>
    <t>EMMETSBURG MUNICIPAL UTILITIES</t>
  </si>
  <si>
    <t>EMPIRE DISTRICT GAS</t>
  </si>
  <si>
    <t>EMW GAS ASSN</t>
  </si>
  <si>
    <t>ENERGY SERVICES OF PENSACOLA</t>
  </si>
  <si>
    <t>ENERGY WEST INC</t>
  </si>
  <si>
    <t>ENERGY WEST WEST YELLOWSTONE</t>
  </si>
  <si>
    <t>ENFIELD MUNICIPAL GAS SYSTEM</t>
  </si>
  <si>
    <t>ENGLEWOOD GAS</t>
  </si>
  <si>
    <t>ENSTAR NAT GAS</t>
  </si>
  <si>
    <t>ENTERGY GULF STATES LOUISIANA LLC</t>
  </si>
  <si>
    <t>ENTERGY NEW ORLEANS INC</t>
  </si>
  <si>
    <t>ENUMCLAW CITY OF</t>
  </si>
  <si>
    <t>EQUALITY MUNICIPAL GAS</t>
  </si>
  <si>
    <t>EQUITABLE GAS COMPANY</t>
  </si>
  <si>
    <t>EQUITABLE GAS DBA PEOPLE NATURAL GAS</t>
  </si>
  <si>
    <t>ESKRIDGE GAS SYSTEM</t>
  </si>
  <si>
    <t>ESTHERWOOD VILLAGE OF</t>
  </si>
  <si>
    <t>ETOWAH UTILITIES</t>
  </si>
  <si>
    <t>EUNICE GAS DEPT</t>
  </si>
  <si>
    <t>EVANGELINE GAS CO INC</t>
  </si>
  <si>
    <t>EVERLY MUNCIPAL UTILITY</t>
  </si>
  <si>
    <t>FAIRBANK MUNICIPAL GAS</t>
  </si>
  <si>
    <t>FAIRBANKS NATURAL GAS</t>
  </si>
  <si>
    <t>FAIRFAX CITY OF</t>
  </si>
  <si>
    <t>FAIRFIELD CITY OF</t>
  </si>
  <si>
    <t>FAIRHOPE CITY OF</t>
  </si>
  <si>
    <t>FAIRLAND GAS AUTH</t>
  </si>
  <si>
    <t>FALFURRIAS UTIL CITY OF</t>
  </si>
  <si>
    <t>FALLS CITY CITY OF</t>
  </si>
  <si>
    <t>FAYETTE GAS BOARD</t>
  </si>
  <si>
    <t>FAYETTEVILLE PUBLIC UTILITY GAS DEPT</t>
  </si>
  <si>
    <t>FERGUSON CITY OF</t>
  </si>
  <si>
    <t>FINDLAY VILLAGE OF</t>
  </si>
  <si>
    <t>FIRST UTILITY DISTRICT TIPTON</t>
  </si>
  <si>
    <t>FITCHBURG GAS AND ELECTRIC COMPANY</t>
  </si>
  <si>
    <t>FITZGERALD CITY OF</t>
  </si>
  <si>
    <t>FLAT ROCK MUNICIPAL GAS</t>
  </si>
  <si>
    <t>FLEMINGSBURG CITY OF</t>
  </si>
  <si>
    <t>FLORA CITY OF</t>
  </si>
  <si>
    <t>FLORALA GAS DEPARTMENT</t>
  </si>
  <si>
    <t>FLORENCE NATURAL GAS DEPT CITY OF</t>
  </si>
  <si>
    <t>FLORENCE UTILITY COMMISSION</t>
  </si>
  <si>
    <t>FLORIDA CITY GAS</t>
  </si>
  <si>
    <t>FLORIDA PUBLIC UTILITIES</t>
  </si>
  <si>
    <t>FLORIDA PUBLIC UTILITIES INDIANTOWN</t>
  </si>
  <si>
    <t>FOLEY UTILS BD CITY OF</t>
  </si>
  <si>
    <t>FORAKER GAS CO INC</t>
  </si>
  <si>
    <t>FOREST HILL VILLAGE OF</t>
  </si>
  <si>
    <t>FORT COBB FUEL AUTHORITY</t>
  </si>
  <si>
    <t>FORT GAINES CITY OF</t>
  </si>
  <si>
    <t>FORT HILL NAT GAS AUTH</t>
  </si>
  <si>
    <t>FORT MORGAN CITY OF</t>
  </si>
  <si>
    <t>FORT PIERCE UTIL AUTH</t>
  </si>
  <si>
    <t>FORT STOCKTON CITY OF</t>
  </si>
  <si>
    <t>FORT VALLEY UTILITY COMMISSION</t>
  </si>
  <si>
    <t>FOSSTON MUNICIPAL GAS CITY OF</t>
  </si>
  <si>
    <t>FOUNTAIN INN NATURAL GAS</t>
  </si>
  <si>
    <t>FOUNTAINTOWN GAS CO</t>
  </si>
  <si>
    <t>FRANKLIN GAS DEPT</t>
  </si>
  <si>
    <t>FRANKLINTON TOWN OF</t>
  </si>
  <si>
    <t>FRANNIE DEAVER UTILITIES</t>
  </si>
  <si>
    <t>FREEDOM MUNICIPAL TRUST AUTHORITY</t>
  </si>
  <si>
    <t>FREMONT DEPT OF UTILITIES</t>
  </si>
  <si>
    <t>FRIENDSHIP GAS DEPT</t>
  </si>
  <si>
    <t>FROHNA CITY OF</t>
  </si>
  <si>
    <t>FRONTIER NATURAL GAS LLC</t>
  </si>
  <si>
    <t>FULTON CITY OF</t>
  </si>
  <si>
    <t>FULTON MUNICIPAL GAS SYS</t>
  </si>
  <si>
    <t>FULTON NAT GAS SYS</t>
  </si>
  <si>
    <t>FULTONDALE GAS BOARD</t>
  </si>
  <si>
    <t>GAINESVILLE REGIONAL UTILITIES</t>
  </si>
  <si>
    <t>GALLATIN NATURAL GAS SYSTEMS</t>
  </si>
  <si>
    <t>GALLAWAY CITY OF</t>
  </si>
  <si>
    <t>GARDEN PLAIN MUN GAS CO</t>
  </si>
  <si>
    <t>GARNETT CITY OF</t>
  </si>
  <si>
    <t>GARRISON CITY OF</t>
  </si>
  <si>
    <t>GARY NATURAL GAS SYSTEM</t>
  </si>
  <si>
    <t>GAS DIST 1 OF EFP</t>
  </si>
  <si>
    <t>GAS ENERGY LLC</t>
  </si>
  <si>
    <t>GAS UTIL DIST 1 EBR PARISH</t>
  </si>
  <si>
    <t>GAS UTIL DIST I OF VERNON PARISH</t>
  </si>
  <si>
    <t>GAS UTIL DISTRICT 2</t>
  </si>
  <si>
    <t>GAS UTILITIES DIST 1 WASH PARISH</t>
  </si>
  <si>
    <t>GAS UTILITY 1 WEST FELICIANO PARISH</t>
  </si>
  <si>
    <t>GEARY UTILITY AUTHORITY</t>
  </si>
  <si>
    <t>GEFF VILLAGE OF</t>
  </si>
  <si>
    <t>GENEVA CTY GAS DIST</t>
  </si>
  <si>
    <t>GIBSON COUNTY UTILITY DISTRICT</t>
  </si>
  <si>
    <t>GILMORE CITY</t>
  </si>
  <si>
    <t>GLENMORA TOWN OF</t>
  </si>
  <si>
    <t>GLENWOOD ENERGY OF OXFORD INC</t>
  </si>
  <si>
    <t>GLOSTER TOWN OF</t>
  </si>
  <si>
    <t>GOLDSMITH CITY OF</t>
  </si>
  <si>
    <t>GONZALES CITY OF</t>
  </si>
  <si>
    <t>GOODHUE CITY OF</t>
  </si>
  <si>
    <t>GORDO WATER GAS SEWER BD</t>
  </si>
  <si>
    <t>GRAETTINGER TOWN OF</t>
  </si>
  <si>
    <t>GRAHAM COUNTY UTILITIES INC</t>
  </si>
  <si>
    <t>GRANBY CITY OF</t>
  </si>
  <si>
    <t>GRAND COTEAU TOWN OF</t>
  </si>
  <si>
    <t>GRAND ISLE TOWN OF</t>
  </si>
  <si>
    <t>GRAND TOWER CITY OF</t>
  </si>
  <si>
    <t>GRANDFALLS CITY OF</t>
  </si>
  <si>
    <t>GRANDVIEW MUN GAS UTIL</t>
  </si>
  <si>
    <t>GRANITE TOWN OF</t>
  </si>
  <si>
    <t>GRANT CITY CITY OF</t>
  </si>
  <si>
    <t>GRANTVILLE CITY OF</t>
  </si>
  <si>
    <t>GRAYSON UTILITY COMMISSION</t>
  </si>
  <si>
    <t>GRAYSVILLE CITY OF</t>
  </si>
  <si>
    <t>GRAYVILLE CITY OF</t>
  </si>
  <si>
    <t>GREAT PLAINS NATURAL GAS CO</t>
  </si>
  <si>
    <t>GREATER DICKSON GAS AUTHORITY</t>
  </si>
  <si>
    <t>GREATER MINNESOTA GAS INC</t>
  </si>
  <si>
    <t>GREEN CITY MUNICIPAL NATURAL GAS SYS</t>
  </si>
  <si>
    <t>GREENSBORO CITY OF</t>
  </si>
  <si>
    <t>GREENSBURG TOWN OF</t>
  </si>
  <si>
    <t>GREENUP VILLAGE OF</t>
  </si>
  <si>
    <t>GREENVILLE UTILITIES COMMISSION</t>
  </si>
  <si>
    <t>GREER COMMISSION OF PUBLIC WORKS</t>
  </si>
  <si>
    <t>GREY FOREST UTIL</t>
  </si>
  <si>
    <t>GRUVER CITY OF</t>
  </si>
  <si>
    <t>GUEYDAN TOWN OF</t>
  </si>
  <si>
    <t>GULF BREEZE CITY OF</t>
  </si>
  <si>
    <t>GUTHRIE CTR MUNICIPAL UTILITIES</t>
  </si>
  <si>
    <t>GUTHRIE NATURAL GAS</t>
  </si>
  <si>
    <t>GUYMON MUN GAS CO</t>
  </si>
  <si>
    <t>HALLOCK CITY OF</t>
  </si>
  <si>
    <t>HALLS MUNICIPAL GAS SYSTEM</t>
  </si>
  <si>
    <t>HALSTEAD MUN GAS DEPT</t>
  </si>
  <si>
    <t>HAMILTON CITY OF</t>
  </si>
  <si>
    <t>HARDEMAN FAYETTE UTIL DIST</t>
  </si>
  <si>
    <t>HARDESTY TOWN OF</t>
  </si>
  <si>
    <t>HARDIN GAS CO</t>
  </si>
  <si>
    <t>HARLAN MUNICIPAL UTILITIES</t>
  </si>
  <si>
    <t>HARRIMAN UTILITY BOARD</t>
  </si>
  <si>
    <t>HARRISBURG WTR GAS DIV</t>
  </si>
  <si>
    <t>HARTLEY CITY OF</t>
  </si>
  <si>
    <t>HARTSELLE UTILITIES</t>
  </si>
  <si>
    <t>HARTWELL CITY OF</t>
  </si>
  <si>
    <t>HARVEYVILLE CITY OF</t>
  </si>
  <si>
    <t>HASKELL PUBLIC WORKS AUTHORITY</t>
  </si>
  <si>
    <t>HASTINGS UTIL</t>
  </si>
  <si>
    <t>HAVANA TOWN OF</t>
  </si>
  <si>
    <t>HAWARDEN MUNICIPAL UTILITIES</t>
  </si>
  <si>
    <t>HAWKINSVILLE NATURAL GAS SYSTEM CITY</t>
  </si>
  <si>
    <t>HAWLEY CITY OF</t>
  </si>
  <si>
    <t>HAZARD CITY OF</t>
  </si>
  <si>
    <t>HEMPHILL CITY OF</t>
  </si>
  <si>
    <t>HEMPSTEAD CITY OF</t>
  </si>
  <si>
    <t>HENDERSON CITY OF</t>
  </si>
  <si>
    <t>HENDERSON MUNICIPAL GAS</t>
  </si>
  <si>
    <t>HENNING CITY OF</t>
  </si>
  <si>
    <t>HENNING TOWN OF</t>
  </si>
  <si>
    <t>HERMANN MUN GAS SYSTEM</t>
  </si>
  <si>
    <t>HESSTON CITY OF</t>
  </si>
  <si>
    <t>HG ENERGY LLC</t>
  </si>
  <si>
    <t>HIBBING PUB UTIL COMM</t>
  </si>
  <si>
    <t>HICKMAN CITY OF</t>
  </si>
  <si>
    <t>HOGANSVILLE CITY OF</t>
  </si>
  <si>
    <t>HOHENWALD CITY OF</t>
  </si>
  <si>
    <t>HOLLY SPRINGS CITY OF</t>
  </si>
  <si>
    <t>HOLYOKE CITY OF</t>
  </si>
  <si>
    <t>HOOKER CITY OF</t>
  </si>
  <si>
    <t>HOPE GAS INC</t>
  </si>
  <si>
    <t>HORNBECK TOWN OF</t>
  </si>
  <si>
    <t>HORTON HWY UTIL DIST</t>
  </si>
  <si>
    <t>HOUMA MUNICIPAL GAS SYSTEM</t>
  </si>
  <si>
    <t>HOWARD CITY OF</t>
  </si>
  <si>
    <t>HUGHES NATURAL GAS INC</t>
  </si>
  <si>
    <t>HULBERT PUB WKS AUTH</t>
  </si>
  <si>
    <t>HUMBOLDT CITY OF</t>
  </si>
  <si>
    <t>HUMBOLDT UTILS</t>
  </si>
  <si>
    <t>HUMPHREYS COUNTY UTILITIES DIST</t>
  </si>
  <si>
    <t>HUNTINGBURG CITY OF</t>
  </si>
  <si>
    <t>HUNTINGTON CITY OF</t>
  </si>
  <si>
    <t>HUNTSVILLE UTILITIES NAT GAS DEPT</t>
  </si>
  <si>
    <t>HUXLEY CITY OF</t>
  </si>
  <si>
    <t>IBERVILLE PARISH UTILITY DEPARTMENT</t>
  </si>
  <si>
    <t>IGNACIO TOWN OF</t>
  </si>
  <si>
    <t>ILLINOIS GAS COMPANY</t>
  </si>
  <si>
    <t>INDIANA NATURAL GAS CORP</t>
  </si>
  <si>
    <t>INDIANA UTILITIES CORPORATION</t>
  </si>
  <si>
    <t>INTERSTATE POWER AND LIGHT COMPANY</t>
  </si>
  <si>
    <t>IOLA CITY OF</t>
  </si>
  <si>
    <t>IOTA TOWN OF</t>
  </si>
  <si>
    <t>IRAAN CITY OF</t>
  </si>
  <si>
    <t>ISABEL CITY OF</t>
  </si>
  <si>
    <t>IUKA GAS SYS</t>
  </si>
  <si>
    <t>JACKSON ENERGY AUTHORITY</t>
  </si>
  <si>
    <t>JACKSON TOWN OF</t>
  </si>
  <si>
    <t>JACKSONVILLE BEACH CITY OF</t>
  </si>
  <si>
    <t>JACKSONVILLE WTR WKS GAS BD</t>
  </si>
  <si>
    <t>JAMESTOWN GAS SYSTEM</t>
  </si>
  <si>
    <t>JAMESTOWN MUN GAS SYS</t>
  </si>
  <si>
    <t>JASONVILLE CITY OF</t>
  </si>
  <si>
    <t>JASPER CITY OF</t>
  </si>
  <si>
    <t>JAY TOWN OF</t>
  </si>
  <si>
    <t>JAY UTILITIES AUTHORITY</t>
  </si>
  <si>
    <t>JEFFERSON COCKE CO UTILITY DISTRICT</t>
  </si>
  <si>
    <t>JENA TOWN OF</t>
  </si>
  <si>
    <t>JENNINGS GAS INC</t>
  </si>
  <si>
    <t>JOAQUIN MUN GAS CO</t>
  </si>
  <si>
    <t>JO-CARROLL ENERGY</t>
  </si>
  <si>
    <t>JOHNSON COUNTY GAS CO INC</t>
  </si>
  <si>
    <t>JONES TOWN OF</t>
  </si>
  <si>
    <t>JONESBORO CITY OF</t>
  </si>
  <si>
    <t>JONESVILLE TOWN OF</t>
  </si>
  <si>
    <t>JPC ENERGY LLC</t>
  </si>
  <si>
    <t>KANSAS GAS SERVICE COMPANY</t>
  </si>
  <si>
    <t>KAPLAN CITY OF</t>
  </si>
  <si>
    <t>KARNAK VILLAGE OF</t>
  </si>
  <si>
    <t>KAW CITY CITY OF</t>
  </si>
  <si>
    <t>KECHI CITY OF</t>
  </si>
  <si>
    <t>KENNETT BOARD OF PUBLIC WORKS</t>
  </si>
  <si>
    <t>KENTUCKY FRONTIER GAS LLC</t>
  </si>
  <si>
    <t>KENTWOOD TOWN OF</t>
  </si>
  <si>
    <t>KEVIL CITY OF</t>
  </si>
  <si>
    <t>KEYSPAN ENERGY DBA NATIOAL GRID NY</t>
  </si>
  <si>
    <t>KEYSTONE COOPERATIVE ASSOCIATION INC</t>
  </si>
  <si>
    <t>KIEFER PUBLIC WORKS AUTH</t>
  </si>
  <si>
    <t>KILMICHAEL NATURAL GAS</t>
  </si>
  <si>
    <t>KINDER TOWN OF</t>
  </si>
  <si>
    <t>KINGS MOUNTAIN CITY OF</t>
  </si>
  <si>
    <t>KNOX ENERGY COOP ASSOCIATION INC</t>
  </si>
  <si>
    <t>KNOX ENERGY COOPERATIVE ASSOCIATION</t>
  </si>
  <si>
    <t>KNOXVILLE UTILITIES BOARD</t>
  </si>
  <si>
    <t>KOUNTZE CITY OF</t>
  </si>
  <si>
    <t>KUTTAWA CITY OF</t>
  </si>
  <si>
    <t>LA CENTER CITY OF</t>
  </si>
  <si>
    <t>LA CYGNE GAS COMPANY</t>
  </si>
  <si>
    <t>LAFAYETTE CITY OF</t>
  </si>
  <si>
    <t>LAGRANGE CITY OF</t>
  </si>
  <si>
    <t>LAKE CITY CITY OF</t>
  </si>
  <si>
    <t>LAKE COUNTY UTILITY DISTRICT</t>
  </si>
  <si>
    <t>LAKE CUMBERLAND GAS AUTHORITY</t>
  </si>
  <si>
    <t>LAKE PARK</t>
  </si>
  <si>
    <t>LAKE PARK PUBLIC UTILITIES</t>
  </si>
  <si>
    <t>LAMAR CTY GAS DIST</t>
  </si>
  <si>
    <t>LAMONI MUN UTIL</t>
  </si>
  <si>
    <t>LANCASTER MUNICIPAL GAS</t>
  </si>
  <si>
    <t>LANETT CITY OF</t>
  </si>
  <si>
    <t>LAPEL MUNICIPAL WATER AND GAS</t>
  </si>
  <si>
    <t>LAS CRUCES MUN GAS</t>
  </si>
  <si>
    <t>LAS VEGAS NAT GAS DEPT CITY OF</t>
  </si>
  <si>
    <t>LAURENS COMMISSION OF PUBLIC WORKS</t>
  </si>
  <si>
    <t>LAWRENCEBURG UTILITY SYSTEMS</t>
  </si>
  <si>
    <t>LAWRENCEVILLE CITY OF</t>
  </si>
  <si>
    <t>LDC LLC</t>
  </si>
  <si>
    <t>LEBANON CITY OF</t>
  </si>
  <si>
    <t>LEBO CITY OF</t>
  </si>
  <si>
    <t>LEESBURG CITY OF</t>
  </si>
  <si>
    <t>LEFORS TOWN OF</t>
  </si>
  <si>
    <t>LEITCHFIELD UTIL</t>
  </si>
  <si>
    <t>LENOIR CITY UTIL BD</t>
  </si>
  <si>
    <t>LENOX GAS SYSTEM</t>
  </si>
  <si>
    <t>LEONVILLE TOWN OF</t>
  </si>
  <si>
    <t>LEWISBURG GAS DEPT</t>
  </si>
  <si>
    <t>LEWISPORT CITY OF</t>
  </si>
  <si>
    <t>LEX GAS SYSTEM</t>
  </si>
  <si>
    <t>LEXINGTON CITY OF</t>
  </si>
  <si>
    <t>LIBERAL MUNICIPAL NATURAL GAS SYSTEM</t>
  </si>
  <si>
    <t>LIBERTY ENERGY DBA LIBERTY UTILITIES</t>
  </si>
  <si>
    <t>LIBERTY GAS CO</t>
  </si>
  <si>
    <t>LIBERTY TOWN OF</t>
  </si>
  <si>
    <t>LIBERTY UTILITIES NENGC CORP</t>
  </si>
  <si>
    <t>LINDEN TOWN OF</t>
  </si>
  <si>
    <t>LINEVILLE MUN NAT GAS SYSTEM</t>
  </si>
  <si>
    <t>LINTON CITY OF</t>
  </si>
  <si>
    <t>LITTLE RIVER CITY OF</t>
  </si>
  <si>
    <t>LIVE OAK CITY OF</t>
  </si>
  <si>
    <t>LIVINGSTON CITY OF</t>
  </si>
  <si>
    <t>LIVINGSTON GAS UTILITY CO</t>
  </si>
  <si>
    <t>LIVINGSTON PARISH GUD 1</t>
  </si>
  <si>
    <t>LIVINGSTON TOWN OF</t>
  </si>
  <si>
    <t>LIVONIA GAS AND WATER</t>
  </si>
  <si>
    <t>LOBELVILLE CITY OF</t>
  </si>
  <si>
    <t>LOGAN TWP GAS USERS ASSN</t>
  </si>
  <si>
    <t>LOGANSPORT TOWN OF</t>
  </si>
  <si>
    <t>LONG BEACH CITY OF</t>
  </si>
  <si>
    <t>LORDSBURG CITY OF</t>
  </si>
  <si>
    <t>LORETTO CITY OF</t>
  </si>
  <si>
    <t>LORIMOR MUNICIPAL GAS SYS</t>
  </si>
  <si>
    <t>LOS ALAMOS CITY OF</t>
  </si>
  <si>
    <t>LOUDON UTIL GAS DEPT</t>
  </si>
  <si>
    <t>LOUISBURG CITY OF</t>
  </si>
  <si>
    <t>LOUISVILLE CITY OF</t>
  </si>
  <si>
    <t>LOUISVILLE GAS AND ELECTRIC CO</t>
  </si>
  <si>
    <t>LOUISVILLE VILLAGE OF</t>
  </si>
  <si>
    <t>LOWER VALLEY ENERGY INC</t>
  </si>
  <si>
    <t>LUMBERPORT SHINNSTON GAS CO</t>
  </si>
  <si>
    <t>LUMPKIN CITY OF</t>
  </si>
  <si>
    <t>LYONS CITY OF</t>
  </si>
  <si>
    <t>LYTLE CITY OF</t>
  </si>
  <si>
    <t>MACON MUNICIPAL UTILITIES</t>
  </si>
  <si>
    <t>MADISON CITY OF</t>
  </si>
  <si>
    <t>MADISON ENERGY COOPERATIVE ASSOC INC</t>
  </si>
  <si>
    <t>MADISON GAS ELEC CO</t>
  </si>
  <si>
    <t>MADISONVILLE CITY OF</t>
  </si>
  <si>
    <t>MADISONVILLE TOWN OF</t>
  </si>
  <si>
    <t>MAGNOLIA NATURAL GAS LLC</t>
  </si>
  <si>
    <t>MAINE NATURAL GAS CORP</t>
  </si>
  <si>
    <t>MAMOU TOWN OF</t>
  </si>
  <si>
    <t>MANCHESTER CITY OF</t>
  </si>
  <si>
    <t>MANILLA CITY OF</t>
  </si>
  <si>
    <t>MANNFORD PUB WORKS AUTHORITY</t>
  </si>
  <si>
    <t>MANNING MUN NAT GAS</t>
  </si>
  <si>
    <t>MAPLESVILLE UT BD</t>
  </si>
  <si>
    <t>MAPLETON CITY OF</t>
  </si>
  <si>
    <t>MARIANNA CITY OF</t>
  </si>
  <si>
    <t>MARIETTA CITY OF</t>
  </si>
  <si>
    <t>MARINGOUIN TOWN OF</t>
  </si>
  <si>
    <t>MARION NATURAL GAS SYSTEMS</t>
  </si>
  <si>
    <t>MARKHAM GAS CORP</t>
  </si>
  <si>
    <t>MARSHALL CITY OF</t>
  </si>
  <si>
    <t>MARSHALL CTY GAS DIST</t>
  </si>
  <si>
    <t>MARTIN CITY OF</t>
  </si>
  <si>
    <t>MARTIN GAS INC</t>
  </si>
  <si>
    <t>MARTINSVILLE CITY OF</t>
  </si>
  <si>
    <t>MASON NATURAL GAS</t>
  </si>
  <si>
    <t>MAURY CITY GAS DEPT</t>
  </si>
  <si>
    <t>MCCOMB NATURAL GAS</t>
  </si>
  <si>
    <t>MCFARLAND CITY OF</t>
  </si>
  <si>
    <t>MCLEAN CITY OF</t>
  </si>
  <si>
    <t>MCLEANSBORO CITY OF</t>
  </si>
  <si>
    <t>MCLOUTH CITY OF</t>
  </si>
  <si>
    <t>MELVILLE TOWN OF</t>
  </si>
  <si>
    <t>MEMPHIS LIGHT GAS AND WATER</t>
  </si>
  <si>
    <t>MERCER MUNICIPAL NATURAL GAS SYSTEM</t>
  </si>
  <si>
    <t>MESA CITY OF</t>
  </si>
  <si>
    <t>METCALFE NAT GAS SYS</t>
  </si>
  <si>
    <t>METROPOLITAN UTILITIES DIST OF OMAHA</t>
  </si>
  <si>
    <t>MICHIGAN GAS UTILITIES CO</t>
  </si>
  <si>
    <t>MIDDLE TENNESSEE UTIL DIST</t>
  </si>
  <si>
    <t>MIDDLEBOROUGH GAS ELECTRIC DEPT</t>
  </si>
  <si>
    <t>MIDDLETON GAS DEPARTMENT CITY OF</t>
  </si>
  <si>
    <t>MIDDLETOWN MUN GAS SYSTEM</t>
  </si>
  <si>
    <t>MIDWEST ENERGY INC</t>
  </si>
  <si>
    <t>MIDWEST NATURAL GAS</t>
  </si>
  <si>
    <t>MIDWEST NATURAL GAS INC</t>
  </si>
  <si>
    <t>MILAN MUNICIPAL NATURAL GAS SYSTEM</t>
  </si>
  <si>
    <t>MILFORD VILLAGE OF</t>
  </si>
  <si>
    <t>MILLEN CITY OF</t>
  </si>
  <si>
    <t>MILLENNIUM ENERGY INC</t>
  </si>
  <si>
    <t>MILTON CITY OF</t>
  </si>
  <si>
    <t>MINCO GAS AUTH</t>
  </si>
  <si>
    <t>MINNESOTA ENERGY RESOURCES</t>
  </si>
  <si>
    <t>MISSISSIPPI NATURAL INC</t>
  </si>
  <si>
    <t>MISSISSIPPI RIVER GAS MANAGEMENT LLC</t>
  </si>
  <si>
    <t>MITCHELL COUNTY UTILITY CO</t>
  </si>
  <si>
    <t>MOBILE GAS SVC CORP</t>
  </si>
  <si>
    <t>MONA CITY</t>
  </si>
  <si>
    <t>MONROE CITY GAS DEPT</t>
  </si>
  <si>
    <t>MONROE UTILITIES CITY OF</t>
  </si>
  <si>
    <t>MONTANA DAKOTA UTILITIES CO</t>
  </si>
  <si>
    <t>MONTEZUMA MUNICIPAL GAS UTILITY</t>
  </si>
  <si>
    <t>MONTGOMERY CITY GAS CO</t>
  </si>
  <si>
    <t>MONTGOMERY TOWN OF</t>
  </si>
  <si>
    <t>MONTICELLO CITY OF</t>
  </si>
  <si>
    <t>MONTPELIER VILLAGE OF</t>
  </si>
  <si>
    <t>MOREAUVILLE VILLAGE OF</t>
  </si>
  <si>
    <t>MOREHEAD UTILITY PLANT BOARD</t>
  </si>
  <si>
    <t>MORGAN CITY CITY OF</t>
  </si>
  <si>
    <t>MORGANFIELD CITY OF</t>
  </si>
  <si>
    <t>MORGANTOWN CITY OF</t>
  </si>
  <si>
    <t>MORGANZA VILLAGE OF</t>
  </si>
  <si>
    <t>MORLAND CITY OF</t>
  </si>
  <si>
    <t>MORNING SUN MUNICIPAL NAT GAS SYS</t>
  </si>
  <si>
    <t>MORTON CITY OF</t>
  </si>
  <si>
    <t>MORTON VILLAGE OF</t>
  </si>
  <si>
    <t>MOULTON GAS SYS</t>
  </si>
  <si>
    <t>MOULTON MUN GAS SYS</t>
  </si>
  <si>
    <t>MOULTRIE CITY OF</t>
  </si>
  <si>
    <t>MOUNDRIDGE CITY OF</t>
  </si>
  <si>
    <t>MOUNT CARMEL PUB UTIL CO</t>
  </si>
  <si>
    <t>MOUNTAINAIR TOWN OF</t>
  </si>
  <si>
    <t>MOUNTAINEER GAS CO</t>
  </si>
  <si>
    <t>MT PLEASANT GAS SYS</t>
  </si>
  <si>
    <t>MULBERRY MUNICIPAL NATURAL GAS SYS</t>
  </si>
  <si>
    <t>MULGA NAT GAS SYSTEM</t>
  </si>
  <si>
    <t>MUNFORD CITY OF</t>
  </si>
  <si>
    <t>MUNICIPAL UTILITIES</t>
  </si>
  <si>
    <t>MURRAY CITY OF</t>
  </si>
  <si>
    <t>N E A CROSS OF NEW YORK INC</t>
  </si>
  <si>
    <t>N W NATURAL GAS OF MURRAY CTY</t>
  </si>
  <si>
    <t>NARRAGANSETT ELECTRIC CO GAS DIV RI</t>
  </si>
  <si>
    <t>NASHVILLE CITY OF</t>
  </si>
  <si>
    <t>NAT GAS UTIL DIST HAWKINS CTY</t>
  </si>
  <si>
    <t>NATGAS INC</t>
  </si>
  <si>
    <t>NATIONAL FUEL GAS DIST NY</t>
  </si>
  <si>
    <t>NATIONAL FUEL GAS DIST PA</t>
  </si>
  <si>
    <t>NATIONAL GAS AND OIL COOPERATIVE</t>
  </si>
  <si>
    <t>NATURAL ENERGY UTIL CORP</t>
  </si>
  <si>
    <t>NAVAJO TRIBAL UTILITY AUTHORITY</t>
  </si>
  <si>
    <t>NAVASOTA CITY OF</t>
  </si>
  <si>
    <t>NAVITAS UTILITY CORP</t>
  </si>
  <si>
    <t>NEBRASKA CITY UTILITIES</t>
  </si>
  <si>
    <t>NEODESHA CITY OF</t>
  </si>
  <si>
    <t>NEPHI CITY OF</t>
  </si>
  <si>
    <t>NEW ALBANY MUN GAS SYSTEM</t>
  </si>
  <si>
    <t>NEW BOSTON MUN GAS SYS</t>
  </si>
  <si>
    <t>NEW FLORENCE MUNICIPAL GAS</t>
  </si>
  <si>
    <t>NEW HARMONY MUN GAS UTILITY</t>
  </si>
  <si>
    <t>NEW HAVEN CITY NATURAL GAS SYSTEM</t>
  </si>
  <si>
    <t>NEW JERSEY NATURAL GAS</t>
  </si>
  <si>
    <t>NEW ROADS CITY OF</t>
  </si>
  <si>
    <t>NEW SUMMERFIELD CITY OF</t>
  </si>
  <si>
    <t>NEW ULM PUB UTIL COMM</t>
  </si>
  <si>
    <t>NEW YORK MILLS MUN GAS SYS</t>
  </si>
  <si>
    <t>NEW YORK STATE ELEC AND GAS CORP</t>
  </si>
  <si>
    <t>NEWBERN GAS DEPT</t>
  </si>
  <si>
    <t>NEWTON CITY OF</t>
  </si>
  <si>
    <t>NEZPIQUE GAS SYSTEM INC</t>
  </si>
  <si>
    <t>NIAGARA MOHAWK DBA NATIONAL GRID</t>
  </si>
  <si>
    <t>NICOR GAS</t>
  </si>
  <si>
    <t>NORGASCO INC</t>
  </si>
  <si>
    <t>NORRIS CITY VILLAGE OF</t>
  </si>
  <si>
    <t>NORTH ALABAMA GAS DISTRICT</t>
  </si>
  <si>
    <t>NORTH BALDWIN UTILITIES</t>
  </si>
  <si>
    <t>NORTH CROSSETT UTILITIES GAS WATER</t>
  </si>
  <si>
    <t>NORTH EAST HEAT LT</t>
  </si>
  <si>
    <t>NORTH SHORE GAS COMPANY</t>
  </si>
  <si>
    <t>NORTHEAST MS NATURAL GAS DISTRICT</t>
  </si>
  <si>
    <t>NORTHEAST OHIO NATURAL GAS</t>
  </si>
  <si>
    <t>NORTHEAST OK PUB FACILITIES AUTH</t>
  </si>
  <si>
    <t>NORTHERN IND ENERGY DEV</t>
  </si>
  <si>
    <t>NORTHERN STATES PWR CO</t>
  </si>
  <si>
    <t>NORTHERN UTILITIES INC</t>
  </si>
  <si>
    <t>NORTHWEST GAS OF CASS COUNTY</t>
  </si>
  <si>
    <t>NORTHWEST NATURAL GAS CO</t>
  </si>
  <si>
    <t>NORTHWEST NATURAL GAS LLC</t>
  </si>
  <si>
    <t>NORWICH PUBLIC UTILITIES</t>
  </si>
  <si>
    <t>NSTAR GAS COMPANY</t>
  </si>
  <si>
    <t>NW ALABAMA GAS DIST AND FREEBIRD GAS</t>
  </si>
  <si>
    <t>OAK RIDGE UTIL DISTRICT</t>
  </si>
  <si>
    <t>OAKLAND YALOBUSHA NATURAL GAS DIST</t>
  </si>
  <si>
    <t>OBERLIN TOWN OF</t>
  </si>
  <si>
    <t>OBION TOWN OF</t>
  </si>
  <si>
    <t>OCILLA CITY OF</t>
  </si>
  <si>
    <t>OHIO CUMBERLAND GAS CO</t>
  </si>
  <si>
    <t>OHIO GAS COMPANY</t>
  </si>
  <si>
    <t>OHIO VALLEY GAS CORP</t>
  </si>
  <si>
    <t>OHIO VALLEY GAS INC</t>
  </si>
  <si>
    <t>OILTON PUBLIC WORKS AUTHORITY</t>
  </si>
  <si>
    <t>OKALOOSA GAS DISTRICT</t>
  </si>
  <si>
    <t>OKLAHOMA NATURAL GAS CO</t>
  </si>
  <si>
    <t>OLIVE BRANCH CITY OF</t>
  </si>
  <si>
    <t>OLIVE HILL CITY OF</t>
  </si>
  <si>
    <t>ONALASKA WATER AND GAS SUPPLY CORP</t>
  </si>
  <si>
    <t>ONEONTA UTIL BD</t>
  </si>
  <si>
    <t>ORANGE CITY</t>
  </si>
  <si>
    <t>ORANGEBURG DEPT OF PUB UTIL</t>
  </si>
  <si>
    <t>ORONOGO MUN GAS CO</t>
  </si>
  <si>
    <t>ORWELL NATURAL GAS</t>
  </si>
  <si>
    <t>ORWELL/WALKER NATURAL GAS</t>
  </si>
  <si>
    <t>OSAGE CITY NATURAL GAS</t>
  </si>
  <si>
    <t>OSAGE MUN GAS UTIL</t>
  </si>
  <si>
    <t>OSGOOD MUN SYS</t>
  </si>
  <si>
    <t>OWATONNA PUB UTIL</t>
  </si>
  <si>
    <t>PAINTSVILLE GAS SYS</t>
  </si>
  <si>
    <t>PALATKA GAS AUTHORITY</t>
  </si>
  <si>
    <t>PALMER CITY OF</t>
  </si>
  <si>
    <t>PALMETTO VILLAGE OF</t>
  </si>
  <si>
    <t>PALO ALTO CITY OF</t>
  </si>
  <si>
    <t>PARIS CITY OF</t>
  </si>
  <si>
    <t>PARIS-HENRY COUNTY UTIL DISTRICT</t>
  </si>
  <si>
    <t>PARSONS TOWN OF</t>
  </si>
  <si>
    <t>PASCAGOULA CITY OF</t>
  </si>
  <si>
    <t>PATTERSON CITY OF</t>
  </si>
  <si>
    <t>PAWNEE VILLAGE OF</t>
  </si>
  <si>
    <t>PEARSALL CITY OF</t>
  </si>
  <si>
    <t>PECO ENERGY COMPANY</t>
  </si>
  <si>
    <t>PELHAM CITY OF</t>
  </si>
  <si>
    <t>PENDER VILLAGE OF</t>
  </si>
  <si>
    <t>PEOPLES GAS LIGHT AND COKE COMPANY</t>
  </si>
  <si>
    <t>PEOPLES GAS SYS</t>
  </si>
  <si>
    <t>PERHAM CITY OF</t>
  </si>
  <si>
    <t>PERRY CITY OF</t>
  </si>
  <si>
    <t>PERRY MUNICIPAL GAS SYSTEM</t>
  </si>
  <si>
    <t>PERRYTON CITY OF</t>
  </si>
  <si>
    <t>PERRYVILLE CITY OF</t>
  </si>
  <si>
    <t>PHILADELPHIA GAS WORKS</t>
  </si>
  <si>
    <t>PHILLIPS T W GAS OIL CO</t>
  </si>
  <si>
    <t>PICAYUNE CITY OF</t>
  </si>
  <si>
    <t>PIEDMONT GAS COMPANY</t>
  </si>
  <si>
    <t>PIEDMONT NATURAL GAS</t>
  </si>
  <si>
    <t>PIEDMONT WATER GAS AND SEWER BOARD</t>
  </si>
  <si>
    <t>PIERRE PART NAT GAS</t>
  </si>
  <si>
    <t>PIKE NATURAL GAS CO</t>
  </si>
  <si>
    <t>PIKEVILLE CITY OF</t>
  </si>
  <si>
    <t>PIKEVILLE TOWN OF</t>
  </si>
  <si>
    <t>PINCKNEYVILLE CITY OF</t>
  </si>
  <si>
    <t>PINEDALE NATURAL GAS INC</t>
  </si>
  <si>
    <t>PINELAND CITY OF</t>
  </si>
  <si>
    <t>PITTSBORO TOWN OF</t>
  </si>
  <si>
    <t>PITTSBURG GAS CO</t>
  </si>
  <si>
    <t>PITTSBURG POWER CO DBA ISLAND ENERGY</t>
  </si>
  <si>
    <t>PITTSFIELD CITY OF</t>
  </si>
  <si>
    <t>PLAINS CITY OF</t>
  </si>
  <si>
    <t>PLAINS GAS FARMERS COOP</t>
  </si>
  <si>
    <t>PLAINS PRODUCERS ASSOCIATION INC</t>
  </si>
  <si>
    <t>PLAQUEMINE CITY OF</t>
  </si>
  <si>
    <t>PLATTSBURG CITY OF</t>
  </si>
  <si>
    <t>POINTE COUPEE PARISH PUBLIC UTIL</t>
  </si>
  <si>
    <t>PONCA PUBLIC UTILITIES</t>
  </si>
  <si>
    <t>PONTOTOC CITY OF</t>
  </si>
  <si>
    <t>POPLAR GROVE UTIL DIST</t>
  </si>
  <si>
    <t>PORT ALLEN CITY OF</t>
  </si>
  <si>
    <t>PORT ARANSAS CITY OF</t>
  </si>
  <si>
    <t>PORT BARRE TOWN OF</t>
  </si>
  <si>
    <t>PORTAL MUN GAS</t>
  </si>
  <si>
    <t>PORTLAND CITY OF</t>
  </si>
  <si>
    <t>POSEYVILLE MUN GAS CO</t>
  </si>
  <si>
    <t>POTOSI CITY OF</t>
  </si>
  <si>
    <t>POWELL CLINCH UTILITY DISTRICT</t>
  </si>
  <si>
    <t>PRESCOTT MUN NAT GAS CO</t>
  </si>
  <si>
    <t>PRESQUE ISLE E AND G COOP</t>
  </si>
  <si>
    <t>PRESTON CITY OF</t>
  </si>
  <si>
    <t>PRESTONBURG CITY UTILITIES COMM</t>
  </si>
  <si>
    <t>PROMETHEUS ENERGY</t>
  </si>
  <si>
    <t>PROVIDENCE CITY OF</t>
  </si>
  <si>
    <t>PRYOR MUNICIPAL UTILITY BOARD</t>
  </si>
  <si>
    <t>PUBLIC GAS CO</t>
  </si>
  <si>
    <t>PUBLIC SERVICE ELECTRIC GAS CO</t>
  </si>
  <si>
    <t>PUBLIC SVC CO OF NORTH CAROLINA</t>
  </si>
  <si>
    <t>PULASKI NATURAL GAS DEPT</t>
  </si>
  <si>
    <t>PURE UTILITIES LC</t>
  </si>
  <si>
    <t>PUTNAM NATURAL GAS COMPANY</t>
  </si>
  <si>
    <t>QUESTAR GAS COMPANY</t>
  </si>
  <si>
    <t>QUINCY CITY OF</t>
  </si>
  <si>
    <t>QUITMAN CITY OF</t>
  </si>
  <si>
    <t>RALEIGH TOWN OF</t>
  </si>
  <si>
    <t>RAMONA PUBLIC WORKS AUTHORITY</t>
  </si>
  <si>
    <t>RANDALL CITY OF</t>
  </si>
  <si>
    <t>RANGELY TOWN OF</t>
  </si>
  <si>
    <t>RANKIN CITY OF</t>
  </si>
  <si>
    <t>RATON NATURAL GAS</t>
  </si>
  <si>
    <t>READING CITY OF</t>
  </si>
  <si>
    <t>RED BAY WATER AND GAS</t>
  </si>
  <si>
    <t>RED BIRD TOWN OF</t>
  </si>
  <si>
    <t>RED BUD CITY OF</t>
  </si>
  <si>
    <t>REEDY CREEK IMPROVEMENT DIST</t>
  </si>
  <si>
    <t>REKLAW NAT GAS SYS</t>
  </si>
  <si>
    <t>REMSEN MUNICIPAL UTILITIES</t>
  </si>
  <si>
    <t>RENSSELAER GAS UTIL DEPT</t>
  </si>
  <si>
    <t>RESERVE GAS COMPANY INC</t>
  </si>
  <si>
    <t>RICHARDSVILLE GAS CO INC</t>
  </si>
  <si>
    <t>RICHLAND CITY OF</t>
  </si>
  <si>
    <t>RICHMOND CITY OF DEPT OF PUB UTIL</t>
  </si>
  <si>
    <t>RICHMOND UTILITIES BOARD</t>
  </si>
  <si>
    <t>RIDGETOP NATURAL GAS</t>
  </si>
  <si>
    <t>RIENZI MUNCIPAL GAS CITY OF</t>
  </si>
  <si>
    <t>RIPLEY CITY OF</t>
  </si>
  <si>
    <t>RIPLEY PUBLIC WORKS AUTH</t>
  </si>
  <si>
    <t>RIVERTON VILLAGE OF</t>
  </si>
  <si>
    <t>ROACHDALE MUNICIPAL GAS UTILITY</t>
  </si>
  <si>
    <t>ROANOKE GAS COMPANY</t>
  </si>
  <si>
    <t>ROBERTSDALE CITY OF</t>
  </si>
  <si>
    <t>ROBSTOWN UTIL SYS</t>
  </si>
  <si>
    <t>ROCHESTER GAS AND ELEC CORP</t>
  </si>
  <si>
    <t>ROCK ENERGY COOPERATIVE</t>
  </si>
  <si>
    <t>ROCK RAPIDS</t>
  </si>
  <si>
    <t>ROCKFORD TOWN OF</t>
  </si>
  <si>
    <t>ROCKPORT CITY OF</t>
  </si>
  <si>
    <t>ROCKWOOD GAS SYSTEMS</t>
  </si>
  <si>
    <t>ROCKY MOUNT CITY OF</t>
  </si>
  <si>
    <t>ROLFE MUNICIPAL GAS</t>
  </si>
  <si>
    <t>ROMA CITY OF</t>
  </si>
  <si>
    <t>ROODHOUSE CITY OF</t>
  </si>
  <si>
    <t>ROSSVILLE MUN GAS VILLAGE OF</t>
  </si>
  <si>
    <t>ROUND LAKE CITY OF</t>
  </si>
  <si>
    <t>ROYSTON GAS DEPT CITY OF</t>
  </si>
  <si>
    <t>RUSSELLVILLE GAS BOARD</t>
  </si>
  <si>
    <t>SABINAL CITY OF</t>
  </si>
  <si>
    <t>SABULA CITY OF</t>
  </si>
  <si>
    <t>SAC CITY MUNICIPAL GAS CO</t>
  </si>
  <si>
    <t>SACO MUNICIPAL GAS SVC</t>
  </si>
  <si>
    <t>SAFFORD CITY OF</t>
  </si>
  <si>
    <t>SALEM CITY OF</t>
  </si>
  <si>
    <t>SAN DIEGO GAS AND ELECTRIC COMPANY</t>
  </si>
  <si>
    <t>SANBORN MUNICIPAL GAS UTILITY</t>
  </si>
  <si>
    <t>SANDPIPER ENERGY</t>
  </si>
  <si>
    <t>SAR GAS</t>
  </si>
  <si>
    <t>SAVANNAH CITY OF</t>
  </si>
  <si>
    <t>SAWYER CITY OF</t>
  </si>
  <si>
    <t>SCOTT CITY OF</t>
  </si>
  <si>
    <t>SCOTTSBORO WTR SEWER AND GAS BOARD</t>
  </si>
  <si>
    <t>SCOTTSVILLE GAS CO</t>
  </si>
  <si>
    <t>SCRIBNER MUNICIPAL GAS</t>
  </si>
  <si>
    <t>SEALY CITY OF</t>
  </si>
  <si>
    <t>SEBRING GAS SYSTEM INC</t>
  </si>
  <si>
    <t>SEILING PUBLIC WORKS AUTHORITY</t>
  </si>
  <si>
    <t>SELMER PUB WKS</t>
  </si>
  <si>
    <t>SEMCO ENERGY GAS COMPANY</t>
  </si>
  <si>
    <t>SENATOBIA CITY OF</t>
  </si>
  <si>
    <t>SERGEANT GAS COMPANY INC</t>
  </si>
  <si>
    <t>SEVIER CTY UTIL DIST</t>
  </si>
  <si>
    <t>SHANNON TOWN OF</t>
  </si>
  <si>
    <t>SHELBINA CITY OF</t>
  </si>
  <si>
    <t>SHELBY CITY OF</t>
  </si>
  <si>
    <t>SHELBY GAS ASSOCIATION</t>
  </si>
  <si>
    <t>SHELDON GAS CO</t>
  </si>
  <si>
    <t>SHELLMAN CITY OF</t>
  </si>
  <si>
    <t>SHOSHONE PIPELINE LLC</t>
  </si>
  <si>
    <t>SHUQUALAK TOWN OF</t>
  </si>
  <si>
    <t>SICILY ISLAND GAS CO</t>
  </si>
  <si>
    <t>SIENERGY LP</t>
  </si>
  <si>
    <t>SIERRA PACIFIC POWER COMPANY</t>
  </si>
  <si>
    <t>SIMMESPORT TOWN OF</t>
  </si>
  <si>
    <t>SIMS VILLAGE OF</t>
  </si>
  <si>
    <t>SIOUX CENTER MUN GAS</t>
  </si>
  <si>
    <t>SLAUGHTER TOWN OF</t>
  </si>
  <si>
    <t>SLICK TOWN OF</t>
  </si>
  <si>
    <t>SMYRNA NAT GAS SYS</t>
  </si>
  <si>
    <t>SOCIAL CIRCLE CITY OF</t>
  </si>
  <si>
    <t>SOCORRO CITY OF</t>
  </si>
  <si>
    <t>SOMERSET GAS SVC</t>
  </si>
  <si>
    <t>SOMERVILLE TOWN OF</t>
  </si>
  <si>
    <t>SOUTH ALABAMA GAS</t>
  </si>
  <si>
    <t>SOUTH CAROLINA ELEC AND GAS CO</t>
  </si>
  <si>
    <t>SOUTH COAST GAS CO</t>
  </si>
  <si>
    <t>SOUTH EASTERN INDIANA NAT GAS</t>
  </si>
  <si>
    <t>SOUTH FULTON CITY OF</t>
  </si>
  <si>
    <t>SOUTH JERSEY GAS COMPANY</t>
  </si>
  <si>
    <t>SOUTHEASTERN NATURAL GAS CO</t>
  </si>
  <si>
    <t>SOUTHERN CALIFORNIA GAS COMPANY</t>
  </si>
  <si>
    <t>SOUTHERN CONNECTICUT GAS COMPANY</t>
  </si>
  <si>
    <t>SOUTHERN PUBLIC SERVICE CO</t>
  </si>
  <si>
    <t>SOUTHWESTERN VIRGINIA GAS CO</t>
  </si>
  <si>
    <t>SPARTA CITY OF</t>
  </si>
  <si>
    <t>SPEARMAN CITY OF</t>
  </si>
  <si>
    <t>SPEARVILLE CITY OF</t>
  </si>
  <si>
    <t>SPERRY UTILITY SERVICES AUTH</t>
  </si>
  <si>
    <t>SPLENDORA CITY OF</t>
  </si>
  <si>
    <t>SPRINGFIELD CITY UTILS</t>
  </si>
  <si>
    <t>SPRINGFIELD GAS SYS</t>
  </si>
  <si>
    <t>ST AMANT GAS CO</t>
  </si>
  <si>
    <t>ST CROIX VALLEY NAT GAS INC</t>
  </si>
  <si>
    <t>ST FRANCISVILLE TOWN OF</t>
  </si>
  <si>
    <t>ST JAMES MUN UTIL</t>
  </si>
  <si>
    <t>ST JAMES PARISH UTILITIES</t>
  </si>
  <si>
    <t>ST JOE NAT GAS CO</t>
  </si>
  <si>
    <t>ST JOSEPH CITY OF</t>
  </si>
  <si>
    <t>ST JOSEPH MUN NAT GAS</t>
  </si>
  <si>
    <t>ST LAWRENCE GAS COMPANY INC</t>
  </si>
  <si>
    <t>ST ROBERT CITY</t>
  </si>
  <si>
    <t>STANBERRY CITY OF</t>
  </si>
  <si>
    <t>STANDARD GAS CO</t>
  </si>
  <si>
    <t>STARKE CITY OF</t>
  </si>
  <si>
    <t>STARR COUNTY GAS SYSTEM</t>
  </si>
  <si>
    <t>STATESBORO CITY OF</t>
  </si>
  <si>
    <t>STEPHEN CITY OF</t>
  </si>
  <si>
    <t>STERLING NATURAL GAS INC</t>
  </si>
  <si>
    <t>STEVENSON UTIL BD</t>
  </si>
  <si>
    <t>STINNETT CITY OF</t>
  </si>
  <si>
    <t>STOCKDALE CITY OF</t>
  </si>
  <si>
    <t>STONINGTON VILLAGE OF</t>
  </si>
  <si>
    <t>STROMSBURG CITY OF</t>
  </si>
  <si>
    <t>STUART GAS CO</t>
  </si>
  <si>
    <t>STURGIS NATURAL GAS</t>
  </si>
  <si>
    <t>SUBURBAN NATURAL GAS COMPANY</t>
  </si>
  <si>
    <t>SUGAR HILL CITY OF</t>
  </si>
  <si>
    <t>SULLIVAN CITY OF</t>
  </si>
  <si>
    <t>SUMITON TOWN OF</t>
  </si>
  <si>
    <t>SUMMERVILLE NAT GAS SYS</t>
  </si>
  <si>
    <t>SUNDOWN CITY OF</t>
  </si>
  <si>
    <t>SUNRAY UTIL CITY OF</t>
  </si>
  <si>
    <t>SUNRISE CITY OF</t>
  </si>
  <si>
    <t>SUNSET TOWN OF</t>
  </si>
  <si>
    <t>SUPERIOR CITY OF</t>
  </si>
  <si>
    <t>SUPERIOR WATER LIGHT AND POWER CO</t>
  </si>
  <si>
    <t>SWEENY CITY OF</t>
  </si>
  <si>
    <t>SWEETWATER UTILITIES BOARD</t>
  </si>
  <si>
    <t>SWITZERLAND COUNTY NATURAL GAS CO</t>
  </si>
  <si>
    <t>SWKI STEVENS HSW</t>
  </si>
  <si>
    <t>SWKI STEVENS NE INC</t>
  </si>
  <si>
    <t>SWKI STEVENS NORTH</t>
  </si>
  <si>
    <t>SWKI-SPIKES NORTH INC</t>
  </si>
  <si>
    <t>SWKI-STEVENS SOUTHEAST INC</t>
  </si>
  <si>
    <t>SYCAMORE GAS CO</t>
  </si>
  <si>
    <t>SYLACAUGA UTILITIES BOARD</t>
  </si>
  <si>
    <t>SYLVANIA CITY OF</t>
  </si>
  <si>
    <t>SYLVESTER CITY OF</t>
  </si>
  <si>
    <t>SYLVIA TOWN OF</t>
  </si>
  <si>
    <t>T AND L GAS CO</t>
  </si>
  <si>
    <t>TALLAHASSEE MUNICIPAL GAS SYSTEM</t>
  </si>
  <si>
    <t>TALLAPOOSA CITY OF</t>
  </si>
  <si>
    <t>TALLASSEE CITY OF</t>
  </si>
  <si>
    <t>TALOGA TOWN OF</t>
  </si>
  <si>
    <t>TAMMS GAS COMPANY</t>
  </si>
  <si>
    <t>TEAVEE OIL AND GAS COMPANY</t>
  </si>
  <si>
    <t>TEXAS GAS SERVICE</t>
  </si>
  <si>
    <t>TEXAS KANSAS OKLAHOMA GAS AKA TKO</t>
  </si>
  <si>
    <t>TEXAS KANSAS OKLAHOMA GAS LLC</t>
  </si>
  <si>
    <t>TEXAS OKLAHOMA GAS LLC</t>
  </si>
  <si>
    <t>TEXAS WESTERN MUN GAS</t>
  </si>
  <si>
    <t>THE BROOKLYN UNION GAS CO</t>
  </si>
  <si>
    <t>THE GAS COMPANY LLC</t>
  </si>
  <si>
    <t>THE NATURAL GAS COMPANY LLC</t>
  </si>
  <si>
    <t>THE SWICKARD GAS CO</t>
  </si>
  <si>
    <t>THEBES VILLAGE OF</t>
  </si>
  <si>
    <t>THIBODAUX CITY OF</t>
  </si>
  <si>
    <t>THOMASVILLE UTILITIES</t>
  </si>
  <si>
    <t>THOMSON CITY OF</t>
  </si>
  <si>
    <t>THREE RIVERS CITY OF</t>
  </si>
  <si>
    <t>TIFTON NATURAL GAS SYSTEM</t>
  </si>
  <si>
    <t>TIPTON CITY OF</t>
  </si>
  <si>
    <t>TISHOMINGO CITY OF</t>
  </si>
  <si>
    <t>TOCCOA NATURAL GAS SYSTEM</t>
  </si>
  <si>
    <t>TOLDEDO VILLAGE OF</t>
  </si>
  <si>
    <t>TOMBALL CITY OF</t>
  </si>
  <si>
    <t>TOMPKINSVILLE CITY OF</t>
  </si>
  <si>
    <t>TRI-COUNTY NATURAL GAS</t>
  </si>
  <si>
    <t>TRIMBLE GAS DEPT</t>
  </si>
  <si>
    <t>TRINIDAD CITY OF</t>
  </si>
  <si>
    <t>TRION TOWN OF</t>
  </si>
  <si>
    <t>TROY TOWN OF</t>
  </si>
  <si>
    <t>TRUSSVILLE CITY OF</t>
  </si>
  <si>
    <t>TUSCUMBIA CITY OF</t>
  </si>
  <si>
    <t>TUTTLE PUBLIC WORKS AUTHORITY</t>
  </si>
  <si>
    <t>TWO HARBORS CITY OF</t>
  </si>
  <si>
    <t>TYLER CITY OF</t>
  </si>
  <si>
    <t>UGI CENTRAL PENN GAS INC</t>
  </si>
  <si>
    <t>UGI PENN NATURAL GAS</t>
  </si>
  <si>
    <t>UGI UTILITIES</t>
  </si>
  <si>
    <t>UNADILLA CITY OF</t>
  </si>
  <si>
    <t>UNICOI COUNTY UTILITY DISTRICT</t>
  </si>
  <si>
    <t>UNION CITY OF</t>
  </si>
  <si>
    <t>UNION OIL AND GAS INC</t>
  </si>
  <si>
    <t>UNION POINT CITY OF</t>
  </si>
  <si>
    <t>UNIONTOWN CITY OF</t>
  </si>
  <si>
    <t>UNIONVILLE MUNICIPAL NATURAL GAS SYS</t>
  </si>
  <si>
    <t>UNIVERSAL NATURAL GAS INC</t>
  </si>
  <si>
    <t>UNS GAS INC</t>
  </si>
  <si>
    <t>UTICA TOWN OF</t>
  </si>
  <si>
    <t>UTILITIES BD CITY OF UNION SPRINGS</t>
  </si>
  <si>
    <t>UTILITIES BOARD OF ROANOKE</t>
  </si>
  <si>
    <t>UTILITIES BOARD TOWN OF CITRONELLE</t>
  </si>
  <si>
    <t>UVALDE GAS SYSTEM</t>
  </si>
  <si>
    <t>VALLEY ENERGY</t>
  </si>
  <si>
    <t>VALLEY GAS INC</t>
  </si>
  <si>
    <t>VALLEY RURAL UTILITY CO</t>
  </si>
  <si>
    <t>VANCEBURG ELECTRIC PLANT BOARD OF</t>
  </si>
  <si>
    <t>VICI PUB WORK AUTH</t>
  </si>
  <si>
    <t>VICTORVILLE CITY OF</t>
  </si>
  <si>
    <t>VIDALIA CITY OF</t>
  </si>
  <si>
    <t>VIENNA CITY OF</t>
  </si>
  <si>
    <t>VIENNA MUNICIPAL GAS SYSTEM</t>
  </si>
  <si>
    <t>VILLAGE OF CROSSVILLE</t>
  </si>
  <si>
    <t>VILLAGE OF VERONA</t>
  </si>
  <si>
    <t>VILLE PLATTE CITY OF</t>
  </si>
  <si>
    <t>VINA TOWN OF NATURAL GAS</t>
  </si>
  <si>
    <t>VIRGINIA NAT GAS INC</t>
  </si>
  <si>
    <t>VIRGINIA PUBLIC UTILITIES</t>
  </si>
  <si>
    <t>VOLUNTEER ENERGY COOP</t>
  </si>
  <si>
    <t>WADLEY CITY OF</t>
  </si>
  <si>
    <t>WAGON MOUND GAS SYS</t>
  </si>
  <si>
    <t>WAHOO CITY OF</t>
  </si>
  <si>
    <t>WAKEFIELD MUN GAS LIGHT DEPT</t>
  </si>
  <si>
    <t>WAKITA UTILITIES AUTHORITY</t>
  </si>
  <si>
    <t>WALKER TOWN OF</t>
  </si>
  <si>
    <t>WALL LAKE CITY OF</t>
  </si>
  <si>
    <t>WALLER CITY OF</t>
  </si>
  <si>
    <t>WALNUT GROVE TOWN OF</t>
  </si>
  <si>
    <t>WALNUT TOWN OF</t>
  </si>
  <si>
    <t>WALSENBURG CITY OF</t>
  </si>
  <si>
    <t>WALTON CITY OF</t>
  </si>
  <si>
    <t>WANN PUBLIC WORKS AUTHORITY</t>
  </si>
  <si>
    <t>WARNER ROBINS CITY OF</t>
  </si>
  <si>
    <t>WARREN CITY OF</t>
  </si>
  <si>
    <t>WASHINGTON PARISH GUD 2</t>
  </si>
  <si>
    <t>WASHINGTON TOWN OF</t>
  </si>
  <si>
    <t>WATERLOO CITY OF</t>
  </si>
  <si>
    <t>WATERPROOF TOWN OF</t>
  </si>
  <si>
    <t>WATERVILLE GAS AND OIL CO</t>
  </si>
  <si>
    <t>WATERVILLE GAS COMPANY</t>
  </si>
  <si>
    <t>WAUKEE MUNICIPAL GAS</t>
  </si>
  <si>
    <t>WAVELAND CITY OF</t>
  </si>
  <si>
    <t>WAVERLY UTIL DEPT</t>
  </si>
  <si>
    <t>WAYLAND MUN GAS SYS</t>
  </si>
  <si>
    <t>WAYNE CITY VILLAGE OF</t>
  </si>
  <si>
    <t>WAYNESBORO CITY OF</t>
  </si>
  <si>
    <t>WAYNESVILLE TOWN OF</t>
  </si>
  <si>
    <t>WEIR NAT GAS SYS</t>
  </si>
  <si>
    <t>WELCH GAS CO OP</t>
  </si>
  <si>
    <t>WELLMAN GAS SYSTEM</t>
  </si>
  <si>
    <t>WEST BATON ROUGE PARISH NAT GAS</t>
  </si>
  <si>
    <t>WEST BEND MUN GAS</t>
  </si>
  <si>
    <t>WEST COAST GAS CO INC</t>
  </si>
  <si>
    <t>WEST ESCAMBIA UTILITIE INC</t>
  </si>
  <si>
    <t>WEST JEFFERSON GAS SYS TOWN OF</t>
  </si>
  <si>
    <t>WEST LIBERTY GAS SYSTEM</t>
  </si>
  <si>
    <t>WEST POINT CITY OF</t>
  </si>
  <si>
    <t>WEST TENNESSEE PUBLIC UTILITY DIST</t>
  </si>
  <si>
    <t>WESTERN LEWIS RECTORVILLE GAS DIST</t>
  </si>
  <si>
    <t>WESTFIELD GAS AND ELECTRIC</t>
  </si>
  <si>
    <t>WESTLAKE NAT GAS SYS</t>
  </si>
  <si>
    <t>WESTVILLE GAS COMM</t>
  </si>
  <si>
    <t>WETMORE CITY OF</t>
  </si>
  <si>
    <t>WHEATON CITY OF</t>
  </si>
  <si>
    <t>WHEELWRIGHT UTIL COMM</t>
  </si>
  <si>
    <t>WHITE CASTLE MUN GAS</t>
  </si>
  <si>
    <t>WHITE HALL CITY OF</t>
  </si>
  <si>
    <t>WHITE PLAINS NATURAL GAS</t>
  </si>
  <si>
    <t>WHITEFACE CITY OF</t>
  </si>
  <si>
    <t>WHITTEMORE MUN GAS</t>
  </si>
  <si>
    <t>WICKLIFFE CITY OF</t>
  </si>
  <si>
    <t>WILCOX COUNTY GAS DISTRICT</t>
  </si>
  <si>
    <t>WILLCOX CITY OF</t>
  </si>
  <si>
    <t>WILLIAMSPORT VILLAGE OF</t>
  </si>
  <si>
    <t>WILLISTON CITY OF</t>
  </si>
  <si>
    <t>WILLMUT GAS COMPANY</t>
  </si>
  <si>
    <t>WILLOW TOWN OF</t>
  </si>
  <si>
    <t>WILSON ENERGY</t>
  </si>
  <si>
    <t>WINCHESTER CITY OF</t>
  </si>
  <si>
    <t>WINDER CITY OF</t>
  </si>
  <si>
    <t>WINFIELD CITY OF</t>
  </si>
  <si>
    <t>WINFIELD MUNICIPAL GAS</t>
  </si>
  <si>
    <t>WINNSBORO TOWN OF</t>
  </si>
  <si>
    <t>WINONA CITY OF</t>
  </si>
  <si>
    <t>WINONA GAS</t>
  </si>
  <si>
    <t>WISCONSIN POWER AND LIGHT COMPANY</t>
  </si>
  <si>
    <t>WISCONSIN PUB SVC CORP</t>
  </si>
  <si>
    <t>WISNER CITY OF</t>
  </si>
  <si>
    <t>WOODBINE MUNICIPAL NATURAL GAS</t>
  </si>
  <si>
    <t>WOODLAND CITY OF</t>
  </si>
  <si>
    <t>WOODSBORO NATURAL GAS CORP</t>
  </si>
  <si>
    <t>WOODVILLE CITY OF</t>
  </si>
  <si>
    <t>WOODVILLE TOWN OF</t>
  </si>
  <si>
    <t>WOODWORTH TOWN OF</t>
  </si>
  <si>
    <t>WRENS CITY OF</t>
  </si>
  <si>
    <t>WYOMING GAS CO</t>
  </si>
  <si>
    <t>YALE WATER SEWER TRUST</t>
  </si>
  <si>
    <t>YANKEE GAS SVC CO</t>
  </si>
  <si>
    <t>YORK CITY OF</t>
  </si>
  <si>
    <t>YORK CTY NATURAL GAS AUTHORITY</t>
  </si>
  <si>
    <t>ZACHARY CITY OF</t>
  </si>
  <si>
    <t>ZIA NATURAL GAS</t>
  </si>
  <si>
    <t>Name of Owner of Transmission/Distribution Facility</t>
  </si>
  <si>
    <t>Owner of Transmission/Distribution ID</t>
  </si>
  <si>
    <t>4-County Electric Power Assn</t>
  </si>
  <si>
    <t>A &amp; N Electric Coop</t>
  </si>
  <si>
    <t>Adams Electric Coop</t>
  </si>
  <si>
    <t>Adrian Public Utilities Comm</t>
  </si>
  <si>
    <t>AEP Texas Central Company</t>
  </si>
  <si>
    <t>AEP Texas North Company</t>
  </si>
  <si>
    <t>Alabama Power Co</t>
  </si>
  <si>
    <t>Alaska Electric &amp; Energy Coop</t>
  </si>
  <si>
    <t/>
  </si>
  <si>
    <t>Alaska Electric Light&amp;Power Co</t>
  </si>
  <si>
    <t>Alaska Power and Telephone Co</t>
  </si>
  <si>
    <t>Alaska Village Elec Coop, Inc</t>
  </si>
  <si>
    <t>Allegheny Electric Coop Inc</t>
  </si>
  <si>
    <t>ALLETE, Inc.</t>
  </si>
  <si>
    <t>Alpena Power Co</t>
  </si>
  <si>
    <t>Ameren Illinois Company</t>
  </si>
  <si>
    <t>American Transmission Co</t>
  </si>
  <si>
    <t>American Transmission Systems Inc</t>
  </si>
  <si>
    <t>Anchorage Municipal Light and Power</t>
  </si>
  <si>
    <t>Aniak Light &amp; Power Co Inc</t>
  </si>
  <si>
    <t>Appalachian Power Co</t>
  </si>
  <si>
    <t>Arizona Electric Pwr Coop Inc</t>
  </si>
  <si>
    <t>Arizona Public Service Co</t>
  </si>
  <si>
    <t>Arkansas Electric Coop Corp</t>
  </si>
  <si>
    <t>Arkansas Valley Elec Coop Corp</t>
  </si>
  <si>
    <t>Arrowhead Electric Coop, Inc</t>
  </si>
  <si>
    <t>Associated Electric Coop, Inc</t>
  </si>
  <si>
    <t>Atchison-Holt Electric Coop</t>
  </si>
  <si>
    <t>Atlantic City Electric Co</t>
  </si>
  <si>
    <t>Atlantic Municipal Utilities</t>
  </si>
  <si>
    <t>Austin City of</t>
  </si>
  <si>
    <t>Austin Energy</t>
  </si>
  <si>
    <t>Avista Corp</t>
  </si>
  <si>
    <t>Baltimore Gas &amp; Electric Co</t>
  </si>
  <si>
    <t>Bancroft Municipal Utilities</t>
  </si>
  <si>
    <t>Bangor Hydro-Electric Co</t>
  </si>
  <si>
    <t>Barrow Utils &amp; Elec Coop, Inc</t>
  </si>
  <si>
    <t>Barton Village, Inc</t>
  </si>
  <si>
    <t>Basin Electric Power Coop</t>
  </si>
  <si>
    <t>Bear Valley Electric Service</t>
  </si>
  <si>
    <t>Benton County</t>
  </si>
  <si>
    <t>Benton Rural Electric Assn</t>
  </si>
  <si>
    <t>Berkeley Electric Coop Inc</t>
  </si>
  <si>
    <t>Big Country Electric Coop, Inc</t>
  </si>
  <si>
    <t>Big Rivers Electric Corp</t>
  </si>
  <si>
    <t>Blachly-Lane County Coop El Assn</t>
  </si>
  <si>
    <t>Black Hills Power Inc</t>
  </si>
  <si>
    <t>Black Hills/Colorado Elec.Util</t>
  </si>
  <si>
    <t>Block Island Power Co</t>
  </si>
  <si>
    <t>Blue Earth Light &amp; Water</t>
  </si>
  <si>
    <t>Blue Ridge Elec Member Corp - (NC)</t>
  </si>
  <si>
    <t>Blue Ridge Electric Coop Inc</t>
  </si>
  <si>
    <t>Blue Ridge Electric Coop Inc - (SC)</t>
  </si>
  <si>
    <t>Blue Ridge Mountain EMC - (GA)</t>
  </si>
  <si>
    <t>Board of Water Electric &amp; Communications</t>
  </si>
  <si>
    <t>Bonneville Power Admin</t>
  </si>
  <si>
    <t>Borough of Chambersburg</t>
  </si>
  <si>
    <t>Bozrah Light &amp; Power Company</t>
  </si>
  <si>
    <t>Brainerd Public Utilities</t>
  </si>
  <si>
    <t>Brazos Electric Power Coop Inc</t>
  </si>
  <si>
    <t>Brigham City Corporation</t>
  </si>
  <si>
    <t>Bristol Virginia Utilities</t>
  </si>
  <si>
    <t>Broad River Electric Coop, Inc</t>
  </si>
  <si>
    <t>Brownsville Public Utilities Board</t>
  </si>
  <si>
    <t>Buckeye Rural Elec Coop, Inc</t>
  </si>
  <si>
    <t>Burke-Divide Electric Coop Inc</t>
  </si>
  <si>
    <t>Burt County Public Power Dist</t>
  </si>
  <si>
    <t>Butler Public Power District - (NE)</t>
  </si>
  <si>
    <t>Caddo Electric Coop, Inc</t>
  </si>
  <si>
    <t>Cape Hatteras Elec Member Corp</t>
  </si>
  <si>
    <t>Carbon Power &amp; Light, Inc</t>
  </si>
  <si>
    <t>Carroll-White REMC</t>
  </si>
  <si>
    <t>CBY DBA Yakutat Power</t>
  </si>
  <si>
    <t>Cedar Falls Utilities</t>
  </si>
  <si>
    <t>Cedar-Knox Public Power Dist</t>
  </si>
  <si>
    <t>CenterPoint Energy</t>
  </si>
  <si>
    <t>CenterPoint Energy Houston Electric, LLC</t>
  </si>
  <si>
    <t>Central Electric Power Coop - (MO)</t>
  </si>
  <si>
    <t>Central Hudson Gas &amp; Elec Corp</t>
  </si>
  <si>
    <t>Central Iowa Power Cooperative</t>
  </si>
  <si>
    <t>Central Lincoln People's Ut Dt</t>
  </si>
  <si>
    <t>Central Maine Power Co</t>
  </si>
  <si>
    <t>Central Power Elec Coop, Inc</t>
  </si>
  <si>
    <t>Cheyenne Light Fuel &amp; Power Co</t>
  </si>
  <si>
    <t>Chickasaw Electric Coop, Inc</t>
  </si>
  <si>
    <t>Chillicothe Municipal Utils</t>
  </si>
  <si>
    <t>Choptank Electric Coop, Inc</t>
  </si>
  <si>
    <t>Citizens Electric Co - (PA)</t>
  </si>
  <si>
    <t>City &amp; Borough of Sitka - (AK)</t>
  </si>
  <si>
    <t>City of Abbeville - (SC)</t>
  </si>
  <si>
    <t>City of Alameda</t>
  </si>
  <si>
    <t>City of Albany - (MO)</t>
  </si>
  <si>
    <t>City of Albemarle - (NC)</t>
  </si>
  <si>
    <t>City of Alexandria - (LA)</t>
  </si>
  <si>
    <t>City of Alexandria - (MN)</t>
  </si>
  <si>
    <t>City of Algona - (IA)</t>
  </si>
  <si>
    <t>City of Alta - (IA)</t>
  </si>
  <si>
    <t>City of Altamont - (IL)</t>
  </si>
  <si>
    <t>City of Ames - (IA)</t>
  </si>
  <si>
    <t>City of Anaheim - (CA)</t>
  </si>
  <si>
    <t>City of Anderson - (IN)</t>
  </si>
  <si>
    <t>City of Anita - (IA)</t>
  </si>
  <si>
    <t>City of Anthony - (KS)</t>
  </si>
  <si>
    <t>City of Arcanum - (OH)</t>
  </si>
  <si>
    <t>City of Argyle - (WI)</t>
  </si>
  <si>
    <t>City of Ashland - (KS)</t>
  </si>
  <si>
    <t>City of Augusta - (KS)</t>
  </si>
  <si>
    <t>City of Austin - (MN)</t>
  </si>
  <si>
    <t>City of Bay City - (MI)</t>
  </si>
  <si>
    <t>City of Beaver City - (NE)</t>
  </si>
  <si>
    <t>City of Belleville - (KS)</t>
  </si>
  <si>
    <t>City of Beloit - (KS)</t>
  </si>
  <si>
    <t>City of Benson - (MN)</t>
  </si>
  <si>
    <t>City of Bloomfield - (IA)</t>
  </si>
  <si>
    <t>City of Blooming Prairie - (MN)</t>
  </si>
  <si>
    <t>City of Bonners Ferry</t>
  </si>
  <si>
    <t>City of Bountiful</t>
  </si>
  <si>
    <t>City of Bowling Green - (OH)</t>
  </si>
  <si>
    <t>City of Breese - (IL)</t>
  </si>
  <si>
    <t>City of Brooklyn - (IA)</t>
  </si>
  <si>
    <t>City of Bryan - (OH)</t>
  </si>
  <si>
    <t>City of Bryan - (TX)</t>
  </si>
  <si>
    <t>City of Burbank Water and Power</t>
  </si>
  <si>
    <t>City of Burlington Electric - (VT)</t>
  </si>
  <si>
    <t>City of Bushnell - (IL)</t>
  </si>
  <si>
    <t>City of Butler - (MO)</t>
  </si>
  <si>
    <t>City of Carlyle - (IL)</t>
  </si>
  <si>
    <t>City of Carthage - (MO)</t>
  </si>
  <si>
    <t>City of Casey - (IL)</t>
  </si>
  <si>
    <t>City of Celina - (OH)</t>
  </si>
  <si>
    <t>City of Center - (CO)</t>
  </si>
  <si>
    <t>City of Centralia - (WA)</t>
  </si>
  <si>
    <t>City of Chanute</t>
  </si>
  <si>
    <t>City of Chappell - (NE)</t>
  </si>
  <si>
    <t>City of Chattanooga - (TN)</t>
  </si>
  <si>
    <t>City of Cherryville - (NC)</t>
  </si>
  <si>
    <t>City of Chicopee - (MA)</t>
  </si>
  <si>
    <t>City of Cleveland - (OH)</t>
  </si>
  <si>
    <t>City of Clewiston</t>
  </si>
  <si>
    <t>City of Coffeyville - (KS)</t>
  </si>
  <si>
    <t>City of Colorado Springs - (CO)</t>
  </si>
  <si>
    <t>City of Colton - (CA)</t>
  </si>
  <si>
    <t>City of Columbia - (MO)</t>
  </si>
  <si>
    <t>City of Columbus - (OH)</t>
  </si>
  <si>
    <t>City of Concord - (NC)</t>
  </si>
  <si>
    <t>City of Coon Rapids</t>
  </si>
  <si>
    <t>City of Corning - (IA)</t>
  </si>
  <si>
    <t>City of Crete</t>
  </si>
  <si>
    <t>City of Croswell - (MI)</t>
  </si>
  <si>
    <t>City of Crystal Falls</t>
  </si>
  <si>
    <t>City of Curtis - (NE)</t>
  </si>
  <si>
    <t>City of Cuyahoga Falls - (OH)</t>
  </si>
  <si>
    <t>City of Danville</t>
  </si>
  <si>
    <t>City of Danville - (VA)</t>
  </si>
  <si>
    <t>City of Dayton - (IA)</t>
  </si>
  <si>
    <t>City of Denison - (IA)</t>
  </si>
  <si>
    <t>City of Denton - (TX)</t>
  </si>
  <si>
    <t>City of Detroit Lakes - (MN)</t>
  </si>
  <si>
    <t>City of Dothan - (AL)</t>
  </si>
  <si>
    <t>City of Dover - (DE)</t>
  </si>
  <si>
    <t>City of Dover - (OH)</t>
  </si>
  <si>
    <t>City of Durant - (IA)</t>
  </si>
  <si>
    <t>City of Earlville - (IA)</t>
  </si>
  <si>
    <t>City of East Grand Forks - (MN)</t>
  </si>
  <si>
    <t>City of Elk River</t>
  </si>
  <si>
    <t>City of Emerson - (NE)</t>
  </si>
  <si>
    <t>City of Ephraim - (UT)</t>
  </si>
  <si>
    <t>City of Erie - (KS)</t>
  </si>
  <si>
    <t>City of Escanaba</t>
  </si>
  <si>
    <t>City of Estherville - (IA)</t>
  </si>
  <si>
    <t>City of Eugene - (OR)</t>
  </si>
  <si>
    <t>City of Fairbury</t>
  </si>
  <si>
    <t>City of Fairfax - (MN)</t>
  </si>
  <si>
    <t>City of Fairfield- (IL)</t>
  </si>
  <si>
    <t>City of Falls City - (NE)</t>
  </si>
  <si>
    <t>City of Farmer City - (IL)</t>
  </si>
  <si>
    <t>City of Farmington</t>
  </si>
  <si>
    <t>City of Farmington - (MO)</t>
  </si>
  <si>
    <t>City of Farmington - (NM)</t>
  </si>
  <si>
    <t>City of Fennimore - (WI)</t>
  </si>
  <si>
    <t>City of Flora - (IL)</t>
  </si>
  <si>
    <t>City of Fontanelle - (IA)</t>
  </si>
  <si>
    <t>City of Fort Morgan</t>
  </si>
  <si>
    <t>City of Fort Pierre - (SD)</t>
  </si>
  <si>
    <t>City of Franklin - (NE)</t>
  </si>
  <si>
    <t>City of Franklin - (VA)</t>
  </si>
  <si>
    <t>City of Fredericktown - (MO)</t>
  </si>
  <si>
    <t>City of Fredonia - (KS)</t>
  </si>
  <si>
    <t>City of Fremont - (NE)</t>
  </si>
  <si>
    <t>City of Fulton - (MO)</t>
  </si>
  <si>
    <t>City of Galion</t>
  </si>
  <si>
    <t>City of Gardner - (KS)</t>
  </si>
  <si>
    <t>City of Garland</t>
  </si>
  <si>
    <t>City of Garland - (TX)</t>
  </si>
  <si>
    <t>City of Garnett - (KS)</t>
  </si>
  <si>
    <t>City of Gastonia</t>
  </si>
  <si>
    <t>City of Gastonia - (NC)</t>
  </si>
  <si>
    <t>City of Geneseo - (IL)</t>
  </si>
  <si>
    <t>City of Geneva- (IL)</t>
  </si>
  <si>
    <t>City of Gonzales - (TX)</t>
  </si>
  <si>
    <t>City of Grafton - (ND)</t>
  </si>
  <si>
    <t>City of Grand Haven - (MI)</t>
  </si>
  <si>
    <t>City of Grand Island - (NE)</t>
  </si>
  <si>
    <t>City of Grand Marais - (MN)</t>
  </si>
  <si>
    <t>City of Granite Falls - (MN)</t>
  </si>
  <si>
    <t>City of Greenfield - (IA)</t>
  </si>
  <si>
    <t>City of Greenville - (TX)</t>
  </si>
  <si>
    <t>City of Halstad - (MN)</t>
  </si>
  <si>
    <t>City of Hamilton - (OH)</t>
  </si>
  <si>
    <t>City of Harrisonburg - (VA)</t>
  </si>
  <si>
    <t>City of Hart Hydro - (MI)</t>
  </si>
  <si>
    <t>City of Hastings - (NE)</t>
  </si>
  <si>
    <t>City of Higginsville - (MO)</t>
  </si>
  <si>
    <t>City of Highland</t>
  </si>
  <si>
    <t>City of Hillsboro - (ND)</t>
  </si>
  <si>
    <t>City of Hoisington - (KS)</t>
  </si>
  <si>
    <t>City of Holland</t>
  </si>
  <si>
    <t>City of Holyoke - (MA)</t>
  </si>
  <si>
    <t>City of Homestead - (FL)</t>
  </si>
  <si>
    <t>City of Hopkinton - (IA)</t>
  </si>
  <si>
    <t>City of Hugoton</t>
  </si>
  <si>
    <t>City of Hugoton - (KS)</t>
  </si>
  <si>
    <t>City of Huntingburg - (IN)</t>
  </si>
  <si>
    <t>City of Idaho Falls - (ID)</t>
  </si>
  <si>
    <t>City of Independence - (IA)</t>
  </si>
  <si>
    <t>City of Independence - (MO)</t>
  </si>
  <si>
    <t>City of Jackson - (OH)</t>
  </si>
  <si>
    <t>City of Janesville - (MN)</t>
  </si>
  <si>
    <t>City of Jasper - (IN)</t>
  </si>
  <si>
    <t>City of Jewett City - (CT)</t>
  </si>
  <si>
    <t>City of Kansas City - (KS)</t>
  </si>
  <si>
    <t>City of Kaukauna</t>
  </si>
  <si>
    <t>City of Kennett - (MO)</t>
  </si>
  <si>
    <t>City of Kimball - (NE)</t>
  </si>
  <si>
    <t>City of King Cove</t>
  </si>
  <si>
    <t>City of Kingman - (KS)</t>
  </si>
  <si>
    <t>City of Kinston - (NC)</t>
  </si>
  <si>
    <t>City of La Junta - (CO)</t>
  </si>
  <si>
    <t>City of Lafayette</t>
  </si>
  <si>
    <t>City of Lafayette - (LA)</t>
  </si>
  <si>
    <t>City of Lake Crystal - (MN)</t>
  </si>
  <si>
    <t>City of Lake Mills</t>
  </si>
  <si>
    <t>City of Lake Park - (IA)</t>
  </si>
  <si>
    <t>City of Lake Worth - (FL)</t>
  </si>
  <si>
    <t>City of Lakefield - (MN)</t>
  </si>
  <si>
    <t>City of Lakeland - (FL)</t>
  </si>
  <si>
    <t>City of Lakin - (KS)</t>
  </si>
  <si>
    <t>City of Lamar - (CO)</t>
  </si>
  <si>
    <t>City of Lansing - (MI)</t>
  </si>
  <si>
    <t>City of Larned</t>
  </si>
  <si>
    <t>City of Larned - (KS)</t>
  </si>
  <si>
    <t>City of Las Animas - (CO)</t>
  </si>
  <si>
    <t>City of Laurens - (IA)</t>
  </si>
  <si>
    <t>City of Le Sueur - (MN)</t>
  </si>
  <si>
    <t>City of Lebanon - (OH)</t>
  </si>
  <si>
    <t>City of Leesburg - (FL)</t>
  </si>
  <si>
    <t>City of Lenox - (IA)</t>
  </si>
  <si>
    <t>City of Lewes - (DE)</t>
  </si>
  <si>
    <t>City of Lexington</t>
  </si>
  <si>
    <t>City of Lexington - (NC)</t>
  </si>
  <si>
    <t>City of Lincoln Center - (KS)</t>
  </si>
  <si>
    <t>City of Lincolnton - (NC)</t>
  </si>
  <si>
    <t>City of Lodi - (CA)</t>
  </si>
  <si>
    <t>City of Logan - (UT)</t>
  </si>
  <si>
    <t>City of Logansport - (IN)</t>
  </si>
  <si>
    <t>City of Lowell - (MI)</t>
  </si>
  <si>
    <t>City of Lubbock - (TX)</t>
  </si>
  <si>
    <t>City of Luverne - (MN)</t>
  </si>
  <si>
    <t>City of Macon - (MO)</t>
  </si>
  <si>
    <t>City of Madelia - (MN)</t>
  </si>
  <si>
    <t>City of Madison - (NE)</t>
  </si>
  <si>
    <t>City of Manassas - (VA)</t>
  </si>
  <si>
    <t>City of Mangum - (OK)</t>
  </si>
  <si>
    <t>City of Manning</t>
  </si>
  <si>
    <t>City of Manti - (UT)</t>
  </si>
  <si>
    <t>City of Maquoketa - (IA)</t>
  </si>
  <si>
    <t>City of Marblehead</t>
  </si>
  <si>
    <t>City of Marblehead - (MA)</t>
  </si>
  <si>
    <t>City of Marceline - (MO)</t>
  </si>
  <si>
    <t>City of Marquette - (MI)</t>
  </si>
  <si>
    <t>City of Marshall - (IL)</t>
  </si>
  <si>
    <t>City of Marshall - (MI)</t>
  </si>
  <si>
    <t>City of Marshall - (MN)</t>
  </si>
  <si>
    <t>City of Marshfield - (WI)</t>
  </si>
  <si>
    <t>City of Martinsville - (VA)</t>
  </si>
  <si>
    <t>City of McLeansboro - (IL)</t>
  </si>
  <si>
    <t>City of McMinnville - (OR)</t>
  </si>
  <si>
    <t>City of McPherson - (KS)</t>
  </si>
  <si>
    <t>City of Meade - (KS)</t>
  </si>
  <si>
    <t>City of Memphis - (MO)</t>
  </si>
  <si>
    <t>City of Milford - (DE)</t>
  </si>
  <si>
    <t>City of Minneapolis - (KS)</t>
  </si>
  <si>
    <t>City of Monroe - (NC)</t>
  </si>
  <si>
    <t>City of Monroe City - (MO)</t>
  </si>
  <si>
    <t>City of Montezuma - (IA)</t>
  </si>
  <si>
    <t>City of Moorhead</t>
  </si>
  <si>
    <t>City of Moorhead - (MN)</t>
  </si>
  <si>
    <t>City of Mora - (MN)</t>
  </si>
  <si>
    <t>City of Morganton - (NC)</t>
  </si>
  <si>
    <t>City of Mountain Lake - (MN)</t>
  </si>
  <si>
    <t>City of Mt Pleasant - (UT)</t>
  </si>
  <si>
    <t>City of Mulvane - (KS)</t>
  </si>
  <si>
    <t>City of Murfreesboro</t>
  </si>
  <si>
    <t>City of Murray</t>
  </si>
  <si>
    <t>City of Murray - (UT)</t>
  </si>
  <si>
    <t>City of Naperville - (IL)</t>
  </si>
  <si>
    <t>City of Napoleon - (OH)</t>
  </si>
  <si>
    <t>City of New Braunfels - (TX)</t>
  </si>
  <si>
    <t>City of New Lisbon</t>
  </si>
  <si>
    <t>City of New Roads - (LA)</t>
  </si>
  <si>
    <t>City of Niles - (OH)</t>
  </si>
  <si>
    <t>City of Nixa - (MO)</t>
  </si>
  <si>
    <t>City of Norway</t>
  </si>
  <si>
    <t>City of Norwich - (CT)</t>
  </si>
  <si>
    <t>City of Oberlin - (KS)</t>
  </si>
  <si>
    <t>City of Oberlin - (OH)</t>
  </si>
  <si>
    <t>City of Orangeburg - (SC)</t>
  </si>
  <si>
    <t>City of Ord - (NE)</t>
  </si>
  <si>
    <t>City of Orrville - (OH)</t>
  </si>
  <si>
    <t>City of Osage - (IA)</t>
  </si>
  <si>
    <t>City of Osawatomie - (KS)</t>
  </si>
  <si>
    <t>City of Ottawa - (KS)</t>
  </si>
  <si>
    <t>City of Owatonna - (MN)</t>
  </si>
  <si>
    <t>City of Oxford - (KS)</t>
  </si>
  <si>
    <t>City of Painesville</t>
  </si>
  <si>
    <t>City of Palo Alto - (CA)</t>
  </si>
  <si>
    <t>City of Panora - (IA)</t>
  </si>
  <si>
    <t>City of Paris - (KY)</t>
  </si>
  <si>
    <t>City of Pasadena - (CA)</t>
  </si>
  <si>
    <t>City of Peabody - (MA)</t>
  </si>
  <si>
    <t>City of Pella - (IA)</t>
  </si>
  <si>
    <t>City of Pender - (NE)</t>
  </si>
  <si>
    <t>City of Peru - (IL)</t>
  </si>
  <si>
    <t>City of Peru - (IN)</t>
  </si>
  <si>
    <t>City of Piqua - (OH)</t>
  </si>
  <si>
    <t>City of Plaquemine - (LA)</t>
  </si>
  <si>
    <t>City of Pocahontas - (IA)</t>
  </si>
  <si>
    <t>City of Ponca City - (OK)</t>
  </si>
  <si>
    <t>City of Poplar Bluff - (MO)</t>
  </si>
  <si>
    <t>City of Portland - (MI)</t>
  </si>
  <si>
    <t>City of Pratt- (KS)</t>
  </si>
  <si>
    <t>City of Preston</t>
  </si>
  <si>
    <t>City of Primghar - (IA)</t>
  </si>
  <si>
    <t>City of Princeton - (IL)</t>
  </si>
  <si>
    <t>City of Radford - (VA)</t>
  </si>
  <si>
    <t>City of Rayne - (LA)</t>
  </si>
  <si>
    <t>City of Red Bud - (IL)</t>
  </si>
  <si>
    <t>City of Red Cloud - (NE)</t>
  </si>
  <si>
    <t>City of Redding - (CA)</t>
  </si>
  <si>
    <t>City of Rensselaer - (IN)</t>
  </si>
  <si>
    <t>City of Richmond - (IN)</t>
  </si>
  <si>
    <t>City of Riverside - (CA)</t>
  </si>
  <si>
    <t>City of Rock Falls - (IL)</t>
  </si>
  <si>
    <t>City of Rockford- (IA)</t>
  </si>
  <si>
    <t>City of Rolla - (MO)</t>
  </si>
  <si>
    <t>City of Roseville - (CA)</t>
  </si>
  <si>
    <t>City of Salem - (VA)</t>
  </si>
  <si>
    <t>City of San Antonio - (TX)</t>
  </si>
  <si>
    <t>City of Santa Clara - (CA)</t>
  </si>
  <si>
    <t>City of Sargent - (NE)</t>
  </si>
  <si>
    <t>City of Seattle - (WA)</t>
  </si>
  <si>
    <t>City of Seneca - (SC)</t>
  </si>
  <si>
    <t>City of Seward - (AK)</t>
  </si>
  <si>
    <t>City of Sharon Springs - (KS)</t>
  </si>
  <si>
    <t>City of Shelby - (NC)</t>
  </si>
  <si>
    <t>City of Shelby - (OH)</t>
  </si>
  <si>
    <t>City of Sikeston</t>
  </si>
  <si>
    <t>City of Sikeston - (MO)</t>
  </si>
  <si>
    <t>City of Spencer - (IA)</t>
  </si>
  <si>
    <t>City of Springfield - (IL)</t>
  </si>
  <si>
    <t>City of Springville - (UT)</t>
  </si>
  <si>
    <t>City of St George</t>
  </si>
  <si>
    <t>City of St James - (MN)</t>
  </si>
  <si>
    <t>City of St Louis - (MI)</t>
  </si>
  <si>
    <t>City of St Marys - (OH)</t>
  </si>
  <si>
    <t>City of Stanberry - (MO)</t>
  </si>
  <si>
    <t>City of Statesville - (NC)</t>
  </si>
  <si>
    <t>City of Story City - (IA)</t>
  </si>
  <si>
    <t>City of Strawberry Point</t>
  </si>
  <si>
    <t>City of Stuart - (NE)</t>
  </si>
  <si>
    <t>City of Sturgis</t>
  </si>
  <si>
    <t>City of Sullivan - (IL)</t>
  </si>
  <si>
    <t>City of Sumner - (IA)</t>
  </si>
  <si>
    <t>City of Tacoma  - (WA)</t>
  </si>
  <si>
    <t>City of Tallahassee - (FL)</t>
  </si>
  <si>
    <t>City of Taunton</t>
  </si>
  <si>
    <t>City of Tecumseh</t>
  </si>
  <si>
    <t>City of Tell City - (IN)</t>
  </si>
  <si>
    <t>City of Thief River Falls</t>
  </si>
  <si>
    <t>City of Torrington - (WY)</t>
  </si>
  <si>
    <t>City of Traer - (IA)</t>
  </si>
  <si>
    <t>City of Truth or Consequences - (NM)</t>
  </si>
  <si>
    <t>City of Ukiah - (CA)</t>
  </si>
  <si>
    <t>City of Unalaska - (AK)</t>
  </si>
  <si>
    <t>City of Unionville - (MO)</t>
  </si>
  <si>
    <t>City of Valentine - (NE)</t>
  </si>
  <si>
    <t>City of Vernon</t>
  </si>
  <si>
    <t>City of Villisca - (IA)</t>
  </si>
  <si>
    <t>City of Vineland - (NJ)</t>
  </si>
  <si>
    <t>City of Virginia - (MN)</t>
  </si>
  <si>
    <t>City of Wadsworth - (OH)</t>
  </si>
  <si>
    <t>City of Washington - (IN)</t>
  </si>
  <si>
    <t>City of Washington - (NC)</t>
  </si>
  <si>
    <t>City of Washington - (UT)</t>
  </si>
  <si>
    <t>City of Waterloo - (IL)</t>
  </si>
  <si>
    <t>City of Wayne</t>
  </si>
  <si>
    <t>City of Webster City - (IA)</t>
  </si>
  <si>
    <t>City of Wells - (MN)</t>
  </si>
  <si>
    <t>City of West Liberty - (IA)</t>
  </si>
  <si>
    <t>City of West Point - (NE)</t>
  </si>
  <si>
    <t>City of Westbrook</t>
  </si>
  <si>
    <t>City of Westfield - (MA)</t>
  </si>
  <si>
    <t>City of Wilson</t>
  </si>
  <si>
    <t>City of Windom</t>
  </si>
  <si>
    <t>City of Winfield - (KS)</t>
  </si>
  <si>
    <t>City of Winterset - (IA)</t>
  </si>
  <si>
    <t>City of Wisner</t>
  </si>
  <si>
    <t>City of Worthington - (MN)</t>
  </si>
  <si>
    <t>City of Wrangell - (AK)</t>
  </si>
  <si>
    <t>City of Zeeland - (MI)</t>
  </si>
  <si>
    <t>City Utilities of Springfield</t>
  </si>
  <si>
    <t>City Utilities of Springfield - (MO)</t>
  </si>
  <si>
    <t>City Water and Light Plant</t>
  </si>
  <si>
    <t>Clark County Rural E M C - (IN)</t>
  </si>
  <si>
    <t>Clarksdale Public Utilities</t>
  </si>
  <si>
    <t>Cleco Power LLC</t>
  </si>
  <si>
    <t>Cleveland Electric Illum Co</t>
  </si>
  <si>
    <t>Cloverland Electric Co-op</t>
  </si>
  <si>
    <t>CMS Electric Coop Inc</t>
  </si>
  <si>
    <t>Coastal Electric Coop, Inc</t>
  </si>
  <si>
    <t>Coldwater Board of Public Util</t>
  </si>
  <si>
    <t>Colorado River Comm of Nevada</t>
  </si>
  <si>
    <t>Colorado River Indian Irr Proj</t>
  </si>
  <si>
    <t>Colorado Springs City of</t>
  </si>
  <si>
    <t>Colquitt Electric Membership Corp</t>
  </si>
  <si>
    <t>Columbia Basin Elec Cooperative, Inc</t>
  </si>
  <si>
    <t>Columbia Rural Elec Assn, Inc</t>
  </si>
  <si>
    <t>Columbus Electric Coop, Inc</t>
  </si>
  <si>
    <t>Commonwealth Edison Co</t>
  </si>
  <si>
    <t>Community Electric Coop</t>
  </si>
  <si>
    <t>Connecticut Light &amp; Power Co</t>
  </si>
  <si>
    <t>Connexus Energy</t>
  </si>
  <si>
    <t>Consolidated Edison Co-NY Inc</t>
  </si>
  <si>
    <t>Consolidated Water Power Co</t>
  </si>
  <si>
    <t>Consumers Energy Co</t>
  </si>
  <si>
    <t>Continental Divide El Coop Inc</t>
  </si>
  <si>
    <t>Copper Valley Elec Assn, Inc</t>
  </si>
  <si>
    <t>Cordova Electric Coop, Inc</t>
  </si>
  <si>
    <t>Corn Belt Energy Corporation</t>
  </si>
  <si>
    <t>Corn Belt Power Coop</t>
  </si>
  <si>
    <t>Coweta-Fayette El Member Corp</t>
  </si>
  <si>
    <t>Crawfordsville Elec, Lgt &amp; Pwr</t>
  </si>
  <si>
    <t>Crisp County Power Comm</t>
  </si>
  <si>
    <t>Cross Texas Transmission</t>
  </si>
  <si>
    <t>Cumberland Elec Member Corp</t>
  </si>
  <si>
    <t>Custer Public Power District</t>
  </si>
  <si>
    <t>Dahlberg Light &amp; Power Co</t>
  </si>
  <si>
    <t>Dairyland Power Coop</t>
  </si>
  <si>
    <t>Dakota Electric Association</t>
  </si>
  <si>
    <t>Dalton Utilities</t>
  </si>
  <si>
    <t>Dayton Power &amp; Light Co</t>
  </si>
  <si>
    <t>Decatur County Rural E M C</t>
  </si>
  <si>
    <t>Delano Municipal Utilities</t>
  </si>
  <si>
    <t>Delaware Electric Cooperative</t>
  </si>
  <si>
    <t>Delmarva Power</t>
  </si>
  <si>
    <t>Delta Montrose Electric Assn</t>
  </si>
  <si>
    <t>Denton County Elec Coop, Inc</t>
  </si>
  <si>
    <t>Department of the Navy</t>
  </si>
  <si>
    <t>Deseret Generation &amp; Tran Coop</t>
  </si>
  <si>
    <t>Detroit Edison Co</t>
  </si>
  <si>
    <t>Dixie Escalante R E A, Inc</t>
  </si>
  <si>
    <t>DTE Electric Company</t>
  </si>
  <si>
    <t>Duke Energy Carolinas, LLC</t>
  </si>
  <si>
    <t>Duke Energy Florida, Inc</t>
  </si>
  <si>
    <t>Duke Energy Indiana Inc</t>
  </si>
  <si>
    <t>Duke Energy Indiana, LLC</t>
  </si>
  <si>
    <t>Duke Energy Ohio Inc</t>
  </si>
  <si>
    <t>Duke Energy Progress - (NC)</t>
  </si>
  <si>
    <t>Dunn County Electric Coop</t>
  </si>
  <si>
    <t>Duquesne Light Co</t>
  </si>
  <si>
    <t>East Kentucky Power Coop, Inc</t>
  </si>
  <si>
    <t>East River Elec Pwr Coop, Inc</t>
  </si>
  <si>
    <t>Eastern Maine Electric Coop</t>
  </si>
  <si>
    <t>Easton Utilities Comm</t>
  </si>
  <si>
    <t>Eau Claire Electric Coop</t>
  </si>
  <si>
    <t>Edgecombe-Martin County E M C</t>
  </si>
  <si>
    <t>El Paso Electric Co</t>
  </si>
  <si>
    <t>Electric Energy Inc</t>
  </si>
  <si>
    <t>Electric Transmission Texas LLC</t>
  </si>
  <si>
    <t>Emera Maine</t>
  </si>
  <si>
    <t>Emerald People's Utility Dist</t>
  </si>
  <si>
    <t>Empire District Electric Co</t>
  </si>
  <si>
    <t>EnergyUnited Elec Member Corp</t>
  </si>
  <si>
    <t>Entergy Arkansas Inc</t>
  </si>
  <si>
    <t>Entergy Gulf States - LA LLC</t>
  </si>
  <si>
    <t>Entergy Louisiana Inc</t>
  </si>
  <si>
    <t>Entergy Louisiana LLC</t>
  </si>
  <si>
    <t>Entergy Mississippi Inc</t>
  </si>
  <si>
    <t>Entergy New Orleans Inc</t>
  </si>
  <si>
    <t>Entergy Texas Inc.</t>
  </si>
  <si>
    <t>Eversource</t>
  </si>
  <si>
    <t>Fairmont Public Utilities Comm</t>
  </si>
  <si>
    <t>Fall River Rural Elec Coop Inc</t>
  </si>
  <si>
    <t>Farmers Electric Coop, Inc - (IA)</t>
  </si>
  <si>
    <t>Farmers Electric Coop, Inc - (NM)</t>
  </si>
  <si>
    <t>Federated Rural Electric Assn</t>
  </si>
  <si>
    <t>First Electric Coop Corp</t>
  </si>
  <si>
    <t>Fishers Island Utility Co Inc</t>
  </si>
  <si>
    <t>Fitchburg Gas &amp; Elec Light Co</t>
  </si>
  <si>
    <t>Flathead Electric Coop Inc</t>
  </si>
  <si>
    <t>Flint Electric Membership Corp</t>
  </si>
  <si>
    <t>Florida Keys El Coop Assn, Inc</t>
  </si>
  <si>
    <t>Florida Power &amp; Light Co</t>
  </si>
  <si>
    <t>Florida Public Utilities Co</t>
  </si>
  <si>
    <t>Fort Pierce Utilities Auth</t>
  </si>
  <si>
    <t>Four County Elec Member Corp</t>
  </si>
  <si>
    <t>Fox Islands Electric Coop, Inc</t>
  </si>
  <si>
    <t>Galena Electric Utility</t>
  </si>
  <si>
    <t>Garkane Energy Coop, Inc</t>
  </si>
  <si>
    <t>Georgia Power Co</t>
  </si>
  <si>
    <t>Georgia Transmission Corp</t>
  </si>
  <si>
    <t>Glacier Electric Coop, Inc</t>
  </si>
  <si>
    <t>Glades Electric Coop, Inc</t>
  </si>
  <si>
    <t>Glencoe Light &amp; Power Comm</t>
  </si>
  <si>
    <t>Golden Valley Elec Assn Inc</t>
  </si>
  <si>
    <t>Gowrie Municipal Utilities</t>
  </si>
  <si>
    <t>Grand River Dam Authority</t>
  </si>
  <si>
    <t>Great Lakes Energy Coop</t>
  </si>
  <si>
    <t>Great River Energy</t>
  </si>
  <si>
    <t>Green Mountain Power Corp</t>
  </si>
  <si>
    <t>Greenville Utilities Comm</t>
  </si>
  <si>
    <t>Groton Dept of Utilities - (CT)</t>
  </si>
  <si>
    <t>Grundy Center Mun Light &amp; Power</t>
  </si>
  <si>
    <t>Guadalupe Valley Elec Coop Inc</t>
  </si>
  <si>
    <t>Gulf Power Co</t>
  </si>
  <si>
    <t>Gwitchyaa Zhee Utility Co</t>
  </si>
  <si>
    <t>Hagerstown Light Department</t>
  </si>
  <si>
    <t>Harlan Municipal Utilities - (IA)</t>
  </si>
  <si>
    <t>Harrison County Rural E M C</t>
  </si>
  <si>
    <t>Hartford Electric</t>
  </si>
  <si>
    <t>Hawaii Electric Light Co Inc</t>
  </si>
  <si>
    <t>Heartland Power Coop</t>
  </si>
  <si>
    <t>Heber Light &amp; Power Company</t>
  </si>
  <si>
    <t>Hendricks County Rural E M C</t>
  </si>
  <si>
    <t>Henry County Rural E M C</t>
  </si>
  <si>
    <t>High Plains Power Inc</t>
  </si>
  <si>
    <t>Highline Electric Assn</t>
  </si>
  <si>
    <t>Hillsdale Board of Public Wks</t>
  </si>
  <si>
    <t>Holy Cross Electric Assn, Inc</t>
  </si>
  <si>
    <t>Homer Electric Assn Inc</t>
  </si>
  <si>
    <t>Hood River Electric Coop</t>
  </si>
  <si>
    <t>Hoosier Energy R E C, Inc</t>
  </si>
  <si>
    <t>Horry Electric Coop Inc</t>
  </si>
  <si>
    <t>Hurricane City Power</t>
  </si>
  <si>
    <t>Hutchinson Utilities Comm</t>
  </si>
  <si>
    <t>Idaho Power Co</t>
  </si>
  <si>
    <t>Illinois Rural Electric Coop</t>
  </si>
  <si>
    <t>Indiana Michigan Power Co</t>
  </si>
  <si>
    <t>Indiana-Kentucky Electric Corp</t>
  </si>
  <si>
    <t>Indianapolis Power &amp; Light Co</t>
  </si>
  <si>
    <t>I-N-N Electric Coop, Inc</t>
  </si>
  <si>
    <t>Inside Passage Elec Coop, Inc</t>
  </si>
  <si>
    <t>Intermountain Power Agency</t>
  </si>
  <si>
    <t>Intermountain Rural Elec Assn</t>
  </si>
  <si>
    <t>Interstate Power and Light Co</t>
  </si>
  <si>
    <t>Iowa Lakes Electric Coop</t>
  </si>
  <si>
    <t>ITC Great Plains</t>
  </si>
  <si>
    <t>ITC Great Plains, LLC</t>
  </si>
  <si>
    <t>ITC Midwest LLC</t>
  </si>
  <si>
    <t>ITC Transmission</t>
  </si>
  <si>
    <t>Jackson County Rural E M C - (IN)</t>
  </si>
  <si>
    <t>Jackson Energy Coop Corp - (KY)</t>
  </si>
  <si>
    <t>Jamestown Board of Public Util</t>
  </si>
  <si>
    <t>Jasper County Rural E M C</t>
  </si>
  <si>
    <t>Jasper-Newton Elec Coop, Inc</t>
  </si>
  <si>
    <t>Jay County Rural E M C</t>
  </si>
  <si>
    <t>Jefferson Davis Elec Coop, Inc</t>
  </si>
  <si>
    <t>Jefferson Utilities</t>
  </si>
  <si>
    <t>Jemez Mountains Elec Coop, Inc</t>
  </si>
  <si>
    <t>Jersey Central Power &amp; Lt Co</t>
  </si>
  <si>
    <t>Joe Wheeler Elec Member Corp</t>
  </si>
  <si>
    <t>Johnson County Rural E M C</t>
  </si>
  <si>
    <t>Jump River Electric Coop Inc</t>
  </si>
  <si>
    <t>Kansas City Power &amp; Light Co</t>
  </si>
  <si>
    <t>Kansas Gas &amp; Electric Co</t>
  </si>
  <si>
    <t>Kauai Island Utility Cooperative</t>
  </si>
  <si>
    <t>KCP&amp;L Greater Missouri Operations Co.</t>
  </si>
  <si>
    <t>Kenergy Corp</t>
  </si>
  <si>
    <t>Kentucky Power Co</t>
  </si>
  <si>
    <t>Kentucky Utilities Co</t>
  </si>
  <si>
    <t>Kenyon Municipal Utilities</t>
  </si>
  <si>
    <t>Ketchikan Public Utilities</t>
  </si>
  <si>
    <t>Kingsport Power Co</t>
  </si>
  <si>
    <t>Kissimmee Utility Authority</t>
  </si>
  <si>
    <t>Kit Carson Electric Coop, Inc</t>
  </si>
  <si>
    <t>Kiwash Electric Coop, Inc</t>
  </si>
  <si>
    <t>Knoxville Utilities Board</t>
  </si>
  <si>
    <t>Kodiak Electric Assn Inc</t>
  </si>
  <si>
    <t>Kootenai Electric Cooperative</t>
  </si>
  <si>
    <t>Kotzebue Electric Assn Inc</t>
  </si>
  <si>
    <t>La Farge Municipal Electric Co</t>
  </si>
  <si>
    <t>La Plata Electric Assn, Inc</t>
  </si>
  <si>
    <t>Laclede Electric Coop, Inc</t>
  </si>
  <si>
    <t>Lake Region Electric Cooperative - (MN)</t>
  </si>
  <si>
    <t>Lassen Municipal Utility District</t>
  </si>
  <si>
    <t>Lea County Electric Coop, Inc</t>
  </si>
  <si>
    <t>Liberty Utilities</t>
  </si>
  <si>
    <t>Lincoln Electric System</t>
  </si>
  <si>
    <t>Linn County REC</t>
  </si>
  <si>
    <t>Litchfield Public Utilities</t>
  </si>
  <si>
    <t>Little River Electric Coop Inc</t>
  </si>
  <si>
    <t>Lockhart Power Co</t>
  </si>
  <si>
    <t>Logan County Coop Power &amp; Light</t>
  </si>
  <si>
    <t>Long Island Power Authority</t>
  </si>
  <si>
    <t>Los Alamos County</t>
  </si>
  <si>
    <t>Los Angeles City of</t>
  </si>
  <si>
    <t>Los Angeles Department of Water &amp; Power</t>
  </si>
  <si>
    <t>Louisville Gas &amp; Electric Co</t>
  </si>
  <si>
    <t>Loup River Public Power Dist</t>
  </si>
  <si>
    <t>Lower Colorado River Authority</t>
  </si>
  <si>
    <t>Lower Valley Energy Inc</t>
  </si>
  <si>
    <t>Lumbee River Elec Member Corp</t>
  </si>
  <si>
    <t>Lyon-Coffey Electric Coop, Inc</t>
  </si>
  <si>
    <t>Lyon-Lincoln Electric Coop Inc</t>
  </si>
  <si>
    <t>Madison Gas &amp; Electric Co</t>
  </si>
  <si>
    <t>Magnolia Electric Power Assn</t>
  </si>
  <si>
    <t>Maiden Town of</t>
  </si>
  <si>
    <t>Marias River Electric Coop Inc</t>
  </si>
  <si>
    <t>Marlboro Electric Coop, Inc</t>
  </si>
  <si>
    <t>Massachusetts Electric Co</t>
  </si>
  <si>
    <t>Matanuska Electric Assn Inc</t>
  </si>
  <si>
    <t>Maui Electric Co Ltd</t>
  </si>
  <si>
    <t>McGrath Light &amp; Power Co</t>
  </si>
  <si>
    <t>McKenzie Electric Coop Inc</t>
  </si>
  <si>
    <t>Melrose Public Utilities</t>
  </si>
  <si>
    <t>Metlakatla Power &amp; Light</t>
  </si>
  <si>
    <t>Metropolitan Edison Co</t>
  </si>
  <si>
    <t>Michigan Electric Transmission Company</t>
  </si>
  <si>
    <t>Michigan South Central Pwr Agy</t>
  </si>
  <si>
    <t>MidAmerican Energy Co</t>
  </si>
  <si>
    <t>Middle Tennessee E M C</t>
  </si>
  <si>
    <t>Midstate Electric Coop, Inc</t>
  </si>
  <si>
    <t>Midwest Energy Inc</t>
  </si>
  <si>
    <t>Minnesota Power Inc</t>
  </si>
  <si>
    <t>Minnkota Power Coop, Inc</t>
  </si>
  <si>
    <t>Mississippi Power Co</t>
  </si>
  <si>
    <t>Mitchell Electric Member Corp</t>
  </si>
  <si>
    <t>Modesto Irrigation District</t>
  </si>
  <si>
    <t>Mohave Electric Cooperative, I</t>
  </si>
  <si>
    <t>Mohegan Tribal Utility Authority</t>
  </si>
  <si>
    <t>Monongahela Power Co</t>
  </si>
  <si>
    <t>Montana-Dakota Utilities Co</t>
  </si>
  <si>
    <t>Moon Lake Electric Assn Inc</t>
  </si>
  <si>
    <t>Moose Lake Water &amp; Light Comm</t>
  </si>
  <si>
    <t>Mora-San Miguel Elec Coop</t>
  </si>
  <si>
    <t>Morgan City - (LA)</t>
  </si>
  <si>
    <t>Mor-Gran-Sou Electric Coop Inc</t>
  </si>
  <si>
    <t>Mountain Parks Electric, Inc</t>
  </si>
  <si>
    <t>Mountrail-Williams Elec Coop</t>
  </si>
  <si>
    <t>N W Electric Power Coop, Inc</t>
  </si>
  <si>
    <t>Naknek Electric Assn, Inc</t>
  </si>
  <si>
    <t>Nantucket Electric Co</t>
  </si>
  <si>
    <t>Nashville Electric Service</t>
  </si>
  <si>
    <t>Natchez Trace Elec Power Assn</t>
  </si>
  <si>
    <t>Navopache Electric Coop, Inc</t>
  </si>
  <si>
    <t>Nebraska Public Power District</t>
  </si>
  <si>
    <t>Nevada Power Co</t>
  </si>
  <si>
    <t>New England Elec Transm'n Corp</t>
  </si>
  <si>
    <t>New England Power Company</t>
  </si>
  <si>
    <t>New Hampshire Elec Coop Inc</t>
  </si>
  <si>
    <t>New London Municipal Utilities</t>
  </si>
  <si>
    <t>New Prague Utilities Comm</t>
  </si>
  <si>
    <t>New Smyrna Beach City of</t>
  </si>
  <si>
    <t>New York Power Authority</t>
  </si>
  <si>
    <t>New York State Elec &amp; Gas Corp</t>
  </si>
  <si>
    <t>Newberry Water &amp; Light Board</t>
  </si>
  <si>
    <t>Niagara Mohawk Power Corp.</t>
  </si>
  <si>
    <t>Nobles Cooperative Electric</t>
  </si>
  <si>
    <t>Nodak Electric Coop Inc</t>
  </si>
  <si>
    <t>Nome Joint Utility Systems</t>
  </si>
  <si>
    <t>Norris Public Power District</t>
  </si>
  <si>
    <t>North Branch Water &amp; Light Comm</t>
  </si>
  <si>
    <t>North Central Power Co Inc</t>
  </si>
  <si>
    <t>North Central Public Pwr Dist</t>
  </si>
  <si>
    <t>North Plains Electric Coop Inc</t>
  </si>
  <si>
    <t>North Slope Borough Power &amp; Light</t>
  </si>
  <si>
    <t>Northeast Missouri El Pwr Coop</t>
  </si>
  <si>
    <t>Northeast Utilities</t>
  </si>
  <si>
    <t>Northern Indiana Pub Serv Co</t>
  </si>
  <si>
    <t>Northern Rio Arriba E Coop Inc</t>
  </si>
  <si>
    <t>Northern States Power Co</t>
  </si>
  <si>
    <t>Northern States Power Co - Minnesota</t>
  </si>
  <si>
    <t>Northern Virginia Elec Coop</t>
  </si>
  <si>
    <t>NorthWestern Corporation</t>
  </si>
  <si>
    <t>Northwestern Electric Coop Inc - (OK)</t>
  </si>
  <si>
    <t>NorthWestern Energy</t>
  </si>
  <si>
    <t>NorthWestern Energy - (SD)</t>
  </si>
  <si>
    <t>NorthWestern Energy LLC - (MT)</t>
  </si>
  <si>
    <t>Northwestern Wisconsin Elec Co</t>
  </si>
  <si>
    <t>NSTAR Electric Company</t>
  </si>
  <si>
    <t>Nushagak Electric Coop, Inc</t>
  </si>
  <si>
    <t>Oakdale Electric Coop</t>
  </si>
  <si>
    <t>Oconee Electric Member Corp</t>
  </si>
  <si>
    <t>Oconto Electric Cooperative</t>
  </si>
  <si>
    <t>Ohio Edison Co</t>
  </si>
  <si>
    <t>Ohio Power Co</t>
  </si>
  <si>
    <t>Ohio Valley Electric Corp</t>
  </si>
  <si>
    <t>Oklahoma Gas &amp; Electric Co</t>
  </si>
  <si>
    <t>Old Dominion Electric Coop</t>
  </si>
  <si>
    <t>Omaha Public Power District</t>
  </si>
  <si>
    <t>Oncor Electric Delivery Company LLC</t>
  </si>
  <si>
    <t>Orange &amp; Rockland Utils Inc</t>
  </si>
  <si>
    <t>Orange County Rural E M C</t>
  </si>
  <si>
    <t>Oregon Trail El Cons Coop, Inc</t>
  </si>
  <si>
    <t>Orlando Utilities Comm</t>
  </si>
  <si>
    <t>Osceola Electric Coop, Inc</t>
  </si>
  <si>
    <t>Otter Tail Power Co</t>
  </si>
  <si>
    <t>Ouachita Electric Coop Corp</t>
  </si>
  <si>
    <t>Ozarks Electric Coop Corp - (AR)</t>
  </si>
  <si>
    <t>Pacific Gas &amp; Electric Co</t>
  </si>
  <si>
    <t>Pacific Power &amp; Light Co</t>
  </si>
  <si>
    <t>PacifiCorp</t>
  </si>
  <si>
    <t>Paragould Light &amp; Water Comm</t>
  </si>
  <si>
    <t>Payson City Corporation</t>
  </si>
  <si>
    <t>PECO Energy Co</t>
  </si>
  <si>
    <t>Pelican Utility</t>
  </si>
  <si>
    <t>Pella City of</t>
  </si>
  <si>
    <t>Pennsylvania Electric Co</t>
  </si>
  <si>
    <t>Pennsylvania Power Co</t>
  </si>
  <si>
    <t>Petersburg Borough - (AK)</t>
  </si>
  <si>
    <t>Pickwick Electric Coop</t>
  </si>
  <si>
    <t>Pioneer Electric Coop, Inc - (KS)</t>
  </si>
  <si>
    <t>Platte River Power Authority</t>
  </si>
  <si>
    <t>Plumas-Sierra Rural Elec Coop</t>
  </si>
  <si>
    <t>Portland General Electric Co</t>
  </si>
  <si>
    <t>Potomac Electric Power Co</t>
  </si>
  <si>
    <t>Poudre Valley R  E  A, Inc</t>
  </si>
  <si>
    <t>Powder River Energy Corp</t>
  </si>
  <si>
    <t>Powell Valley Electric Coop</t>
  </si>
  <si>
    <t>PPL Electric Utilities Corp</t>
  </si>
  <si>
    <t>Prairie Energy Coop</t>
  </si>
  <si>
    <t>Prairie Land Electric Coop Inc</t>
  </si>
  <si>
    <t>Prairie Power, Inc</t>
  </si>
  <si>
    <t>Presque Isle Elec &amp; Gas Coop</t>
  </si>
  <si>
    <t>Princeton Public Utils Comm</t>
  </si>
  <si>
    <t>Progress Energy Carolinas Inc</t>
  </si>
  <si>
    <t>Progress Energy Florida Inc</t>
  </si>
  <si>
    <t>Prospect Corporation</t>
  </si>
  <si>
    <t>Provo City Corp</t>
  </si>
  <si>
    <t>Public Serv Comm of Yazoo City</t>
  </si>
  <si>
    <t>Public Service Co of Colorado</t>
  </si>
  <si>
    <t>Public Service Co of NH</t>
  </si>
  <si>
    <t>Public Service Co of NM</t>
  </si>
  <si>
    <t>Public Service Co of Oklahoma</t>
  </si>
  <si>
    <t>Public Service Elec &amp; Gas Co</t>
  </si>
  <si>
    <t>Public Works Comm-City of Fayetteville</t>
  </si>
  <si>
    <t>PUD 1 of Snohomish County</t>
  </si>
  <si>
    <t>PUD No 1 of Benton County</t>
  </si>
  <si>
    <t>PUD No 1 of Chelan County</t>
  </si>
  <si>
    <t>PUD No 1 of Clallam County</t>
  </si>
  <si>
    <t>PUD No 1 of Clark County - (WA)</t>
  </si>
  <si>
    <t>PUD No 1 of Cowlitz County</t>
  </si>
  <si>
    <t>PUD No 1 of Douglas County</t>
  </si>
  <si>
    <t>PUD No 1 of Franklin County</t>
  </si>
  <si>
    <t>PUD No 1 of Grays Harbor County</t>
  </si>
  <si>
    <t>PUD No 1 of Jefferson County</t>
  </si>
  <si>
    <t>PUD No 1 of Klickitat County</t>
  </si>
  <si>
    <t>PUD No 1 of Lewis County</t>
  </si>
  <si>
    <t>PUD No 1 of Mason County</t>
  </si>
  <si>
    <t>PUD No 1 of Pend Oreille County</t>
  </si>
  <si>
    <t>PUD No 2 of Grant County</t>
  </si>
  <si>
    <t>Puget Sound Energy Inc</t>
  </si>
  <si>
    <t>Raft Rural Elec Coop Inc</t>
  </si>
  <si>
    <t>Rancho Cucamonga Municipal Utility</t>
  </si>
  <si>
    <t>Randolph Electric Member Corp</t>
  </si>
  <si>
    <t>Rappahannock Electric Coop</t>
  </si>
  <si>
    <t>Redwood Falls Public Util Comm</t>
  </si>
  <si>
    <t>Reedy Creek Improvement Dist</t>
  </si>
  <si>
    <t>Renville-Sibley Coop Pwr Assn</t>
  </si>
  <si>
    <t>Rita Blanca Electric Coop, Inc</t>
  </si>
  <si>
    <t>Rochelle Municipal Utilities</t>
  </si>
  <si>
    <t>Rochester Gas &amp; Electric Corp</t>
  </si>
  <si>
    <t>Rochester Gas &amp; Electric Corporation</t>
  </si>
  <si>
    <t>Rochester Public Utilities</t>
  </si>
  <si>
    <t>Rock Rapids Municipal Utility</t>
  </si>
  <si>
    <t>Sacramento Municipal Util Dist</t>
  </si>
  <si>
    <t>Sam Houston Electric Coop Inc</t>
  </si>
  <si>
    <t>San Antonio City of</t>
  </si>
  <si>
    <t>San Bernard Electric Coop, Inc</t>
  </si>
  <si>
    <t>San Diego Gas &amp; Electric Co</t>
  </si>
  <si>
    <t>San Isabel Electric Assn, Inc</t>
  </si>
  <si>
    <t>San Miguel Power Assn, Inc</t>
  </si>
  <si>
    <t>Sand Mountain Electric Coop</t>
  </si>
  <si>
    <t>Santee Electric Coop, Inc</t>
  </si>
  <si>
    <t>Satilla Rural Elec Member Corporation</t>
  </si>
  <si>
    <t>Scenic Rivers Energy Coop</t>
  </si>
  <si>
    <t>Seaside Heights Municipal Utility</t>
  </si>
  <si>
    <t>Seminole Electric Cooperative Inc</t>
  </si>
  <si>
    <t>Seville Board of Public Affairs</t>
  </si>
  <si>
    <t>Shakopee Public Utilities Comm</t>
  </si>
  <si>
    <t>Sharyland Utilities LP</t>
  </si>
  <si>
    <t>Shenandoah Valley Elec Coop</t>
  </si>
  <si>
    <t>Sho-Me Power Electric Coop</t>
  </si>
  <si>
    <t>Sierra Pacific Power Co</t>
  </si>
  <si>
    <t>Sioux Valley SW Elec Coop</t>
  </si>
  <si>
    <t>Snohomish County PUD No 1</t>
  </si>
  <si>
    <t>Somerset Rural Elec Coop, Inc</t>
  </si>
  <si>
    <t>South Carolina Electric &amp; Gas Co</t>
  </si>
  <si>
    <t>South Carolina Electric&amp;Gas Company</t>
  </si>
  <si>
    <t>South Carolina Pub Serv Auth</t>
  </si>
  <si>
    <t>South Central Electric Assn</t>
  </si>
  <si>
    <t>South Central Indiana REMC</t>
  </si>
  <si>
    <t>South Mississippi El Pwr Assn</t>
  </si>
  <si>
    <t>South Plains Electric Coop Inc</t>
  </si>
  <si>
    <t>South Texas Electric Coop, Inc</t>
  </si>
  <si>
    <t>Southeast Colorado Power Assn</t>
  </si>
  <si>
    <t>Southeastern IL Elec Coop, Inc</t>
  </si>
  <si>
    <t>Southern California Edison Co</t>
  </si>
  <si>
    <t>Southern Indiana Gas &amp; Elec Co</t>
  </si>
  <si>
    <t>Southern Indiana R E C, Inc</t>
  </si>
  <si>
    <t>Southern Maryland Elec Coop Inc</t>
  </si>
  <si>
    <t>Southern Minnesota Mun P Agny</t>
  </si>
  <si>
    <t>Southern Pine Elec Power Assn</t>
  </si>
  <si>
    <t>Southside Electric Coop, Inc</t>
  </si>
  <si>
    <t>Southwest Public Power Dist</t>
  </si>
  <si>
    <t>Southwest Tennessee E M C</t>
  </si>
  <si>
    <t>Southwestern Electric Coop Inc - (IL)</t>
  </si>
  <si>
    <t>Southwestern Electric Power Co</t>
  </si>
  <si>
    <t>Southwestern Public Service Co</t>
  </si>
  <si>
    <t>Spring Valley Pub Utils Comm</t>
  </si>
  <si>
    <t>Springer Electric Coop, Inc</t>
  </si>
  <si>
    <t>Springfield Public Utils Comm - (MN)</t>
  </si>
  <si>
    <t>St Croix Electric Coop</t>
  </si>
  <si>
    <t>Stillwater Utilities Authority</t>
  </si>
  <si>
    <t>Strawberry Water Users Assn</t>
  </si>
  <si>
    <t>Sulphur Springs Valley E C Inc</t>
  </si>
  <si>
    <t>Sun River Electric Coop, Inc</t>
  </si>
  <si>
    <t>Sunflower Electric Power Corp</t>
  </si>
  <si>
    <t>Surprise Valley Electrification</t>
  </si>
  <si>
    <t>Tacoma City of</t>
  </si>
  <si>
    <t>Tampa Electric Co</t>
  </si>
  <si>
    <t>Taylor County Rural E C C</t>
  </si>
  <si>
    <t>Taylor Electric Coop - (WI)</t>
  </si>
  <si>
    <t>TDX North Slope Generating Co</t>
  </si>
  <si>
    <t>Texas Municipal Power Agency</t>
  </si>
  <si>
    <t>Texas-New Mexico Power Co</t>
  </si>
  <si>
    <t>The Narragansett Electric Co</t>
  </si>
  <si>
    <t>The Potomac Edison Company</t>
  </si>
  <si>
    <t>The Toledo Edison Co</t>
  </si>
  <si>
    <t>Thumb Electric Coop of Mich</t>
  </si>
  <si>
    <t>Tideland Electric Member Corp</t>
  </si>
  <si>
    <t>Tillamook Peoples Utility Dist</t>
  </si>
  <si>
    <t>Tipmont Rural Elec Member Corp</t>
  </si>
  <si>
    <t>Town of Ashburnham - (MA)</t>
  </si>
  <si>
    <t>Town of Bedford - (VA)</t>
  </si>
  <si>
    <t>Town of Berlin - (MD)</t>
  </si>
  <si>
    <t>Town of Bostic - (NC)</t>
  </si>
  <si>
    <t>Town of Braintree - (MA)</t>
  </si>
  <si>
    <t>Town of Chester</t>
  </si>
  <si>
    <t>Town of Concord - (MA)</t>
  </si>
  <si>
    <t>Town of Cornelius - (NC)</t>
  </si>
  <si>
    <t>Town of Culpeper- (VA)</t>
  </si>
  <si>
    <t>Town of Drexel - (NC)</t>
  </si>
  <si>
    <t>Town of Edenton - (NC)</t>
  </si>
  <si>
    <t>Town of Frankton - (IN)</t>
  </si>
  <si>
    <t>Town of Granite Falls - (NC)</t>
  </si>
  <si>
    <t>Town of High Point</t>
  </si>
  <si>
    <t>Town of Holly - (CO)</t>
  </si>
  <si>
    <t>Town of Hudson - (MA)</t>
  </si>
  <si>
    <t>Town of Huntersville - (NC)</t>
  </si>
  <si>
    <t>Town of Ipswich - (MA)</t>
  </si>
  <si>
    <t>Town of Landis - (NC)</t>
  </si>
  <si>
    <t>Town of Laverne - (OK)</t>
  </si>
  <si>
    <t>Town of Littleton - (NH)</t>
  </si>
  <si>
    <t>Town of Madison - (ME)</t>
  </si>
  <si>
    <t>Town of Maiden - (NC)</t>
  </si>
  <si>
    <t>Town of Mansfield</t>
  </si>
  <si>
    <t>Town of Merrimac - (MA)</t>
  </si>
  <si>
    <t>Town of Pendleton - (IN)</t>
  </si>
  <si>
    <t>Town of Pineville - (NC)</t>
  </si>
  <si>
    <t>Town of Princeton - (MA)</t>
  </si>
  <si>
    <t>Town of Scotland Neck - (NC)</t>
  </si>
  <si>
    <t>Town of Selma - (NC)</t>
  </si>
  <si>
    <t>Town of Smithfield - (NC)</t>
  </si>
  <si>
    <t>Town of Sterling - (MA)</t>
  </si>
  <si>
    <t>Town of Templeton - (MA)</t>
  </si>
  <si>
    <t>Town of Wallingford - (CT)</t>
  </si>
  <si>
    <t>Town of Wellesley - (MA)</t>
  </si>
  <si>
    <t>Town of Windsor- (NC)</t>
  </si>
  <si>
    <t>Trenton Municipal Utilities</t>
  </si>
  <si>
    <t>Trenton Municipal Utilities - (MO)</t>
  </si>
  <si>
    <t>Tri-County Elec Member Corp</t>
  </si>
  <si>
    <t>Tri-County Electric Coop</t>
  </si>
  <si>
    <t>Tri-County Electric Coop, Inc</t>
  </si>
  <si>
    <t>Tri-State G &amp; T Assn, Inc</t>
  </si>
  <si>
    <t>Truman Public Utilities Comm</t>
  </si>
  <si>
    <t>Tucson Electric Power Co</t>
  </si>
  <si>
    <t>Twin Valleys Public Power Dist</t>
  </si>
  <si>
    <t>UGI Utilities, Inc</t>
  </si>
  <si>
    <t>Umatilla Electric Coop Assn</t>
  </si>
  <si>
    <t>Unalakleet Valley Elec Coop</t>
  </si>
  <si>
    <t>Union Electric Co</t>
  </si>
  <si>
    <t>Union Electric Co - (MO)</t>
  </si>
  <si>
    <t>United Electric Coop, Inc - (MO)</t>
  </si>
  <si>
    <t>United Illuminating Co</t>
  </si>
  <si>
    <t>United Power, Inc</t>
  </si>
  <si>
    <t>Unitil Energy Systems</t>
  </si>
  <si>
    <t>UNS Electric, Inc</t>
  </si>
  <si>
    <t>Upper Peninsula Power Co</t>
  </si>
  <si>
    <t>USBIA-San Carlos Project</t>
  </si>
  <si>
    <t>Utah Associated Mun Power Sys</t>
  </si>
  <si>
    <t>Utilities Dist-Western IN REMC</t>
  </si>
  <si>
    <t>Valley Electric Assn, Inc</t>
  </si>
  <si>
    <t>Vermont Electric Cooperative, Inc</t>
  </si>
  <si>
    <t>Vermont Electric Cooperative, Inc.</t>
  </si>
  <si>
    <t>Vermont Electric Power Co, Inc</t>
  </si>
  <si>
    <t>Vernon Electric Coop</t>
  </si>
  <si>
    <t>Victory Electric Coop Assn Inc</t>
  </si>
  <si>
    <t>Village of Arcade - (NY)</t>
  </si>
  <si>
    <t>Village of Boonville - (NY)</t>
  </si>
  <si>
    <t>Village of Campbell - (NE)</t>
  </si>
  <si>
    <t>Village of Cashton - (WI)</t>
  </si>
  <si>
    <t>Village of Edgerton - (OH)</t>
  </si>
  <si>
    <t>Village of Freeburg - (IL)</t>
  </si>
  <si>
    <t>Village of Freeport - (NY)</t>
  </si>
  <si>
    <t>Village of Genoa - (OH)</t>
  </si>
  <si>
    <t>Village of Greenport - (NY)</t>
  </si>
  <si>
    <t>Village of Jackson Center - (OH)</t>
  </si>
  <si>
    <t>Village of Lyndonville - (VT)</t>
  </si>
  <si>
    <t>Village of Minster - (OH)</t>
  </si>
  <si>
    <t>Village of Montpelier - (OH)</t>
  </si>
  <si>
    <t>Village of Morrisville - (VT)</t>
  </si>
  <si>
    <t>Village of New Knoxville - (OH)</t>
  </si>
  <si>
    <t>Village of Rockville Centre - (NY)</t>
  </si>
  <si>
    <t>Village of Spalding - (NE)</t>
  </si>
  <si>
    <t>Village of Swanton - (VT)</t>
  </si>
  <si>
    <t>Village of Versailles - (OH)</t>
  </si>
  <si>
    <t>Village of Wellington - (OH)</t>
  </si>
  <si>
    <t>Village of Winnetka - (IL)</t>
  </si>
  <si>
    <t>Virginia Electric &amp; Power Co</t>
  </si>
  <si>
    <t>Virginia Tech Electric Service</t>
  </si>
  <si>
    <t>Wake Electric Membership Corp</t>
  </si>
  <si>
    <t>Walton Electric Member Corp</t>
  </si>
  <si>
    <t>WAPA-- Western Area Power Administration</t>
  </si>
  <si>
    <t>Washington Electric Coop - (VT)</t>
  </si>
  <si>
    <t>Waupun Utilities</t>
  </si>
  <si>
    <t>Waverly Municipal Elec Utility</t>
  </si>
  <si>
    <t>Weatherford Mun Utility System</t>
  </si>
  <si>
    <t>West Florida El Coop Assn, Inc</t>
  </si>
  <si>
    <t>West Penn Power Co</t>
  </si>
  <si>
    <t>West Penn Power Company</t>
  </si>
  <si>
    <t>Westar Energy Inc</t>
  </si>
  <si>
    <t>Western Area Power Administration - Rock</t>
  </si>
  <si>
    <t>Western Farmers Elec Coop, Inc</t>
  </si>
  <si>
    <t>Western Massachusetts Elec Co</t>
  </si>
  <si>
    <t>Western Massachusetts Electric Company</t>
  </si>
  <si>
    <t>Wheatland Electric Coop, Inc</t>
  </si>
  <si>
    <t>Wheeling Power Co</t>
  </si>
  <si>
    <t>Willmar Municipal Utilities</t>
  </si>
  <si>
    <t>Wind Energy Transmission Texas LLC</t>
  </si>
  <si>
    <t>Wisconsin Electric Power Co</t>
  </si>
  <si>
    <t>Wisconsin Power &amp; Light Co</t>
  </si>
  <si>
    <t>Wisconsin Public Service Corp</t>
  </si>
  <si>
    <t>Wise Electric Coop Inc</t>
  </si>
  <si>
    <t>Wolverine Power Supply Coop</t>
  </si>
  <si>
    <t>Wright-Hennepin Coop Elec Assn</t>
  </si>
  <si>
    <t>Wyandotte Municipal Serv Comm</t>
  </si>
  <si>
    <t>Yazoo Valley Elec Power Assn</t>
  </si>
  <si>
    <t>York Electric Coop Inc</t>
  </si>
  <si>
    <t>MANUFACTURER</t>
  </si>
  <si>
    <t>MODEL</t>
  </si>
  <si>
    <t>AAER</t>
  </si>
  <si>
    <t>AOC</t>
  </si>
  <si>
    <t>A1500 (70m)</t>
  </si>
  <si>
    <t>Acciona</t>
  </si>
  <si>
    <t>Alstom</t>
  </si>
  <si>
    <t>Bonus</t>
  </si>
  <si>
    <t>CCWE</t>
  </si>
  <si>
    <t>Clipper</t>
  </si>
  <si>
    <t>Danwin</t>
  </si>
  <si>
    <t>DeWind</t>
  </si>
  <si>
    <t>EWT</t>
  </si>
  <si>
    <t>AOC15/50</t>
  </si>
  <si>
    <t>Enertech</t>
  </si>
  <si>
    <t>AW100/3000</t>
  </si>
  <si>
    <t>Fuhrlander</t>
  </si>
  <si>
    <t>AW116/3000</t>
  </si>
  <si>
    <t>GE</t>
  </si>
  <si>
    <t>AW125/3000</t>
  </si>
  <si>
    <t>Gamesa</t>
  </si>
  <si>
    <t>AW132/3000</t>
  </si>
  <si>
    <t>Goldwind</t>
  </si>
  <si>
    <t>AW77/1500</t>
  </si>
  <si>
    <t>Hyundai</t>
  </si>
  <si>
    <t>AW82/1500</t>
  </si>
  <si>
    <t>Kenersys</t>
  </si>
  <si>
    <t>Kenetech</t>
  </si>
  <si>
    <t>ECO110</t>
  </si>
  <si>
    <t>Leitwind</t>
  </si>
  <si>
    <t>Micon</t>
  </si>
  <si>
    <t>Mitsubishi</t>
  </si>
  <si>
    <t>ECO86</t>
  </si>
  <si>
    <t>NedWind</t>
  </si>
  <si>
    <t>Haliade 150</t>
  </si>
  <si>
    <t>Nordex</t>
  </si>
  <si>
    <t>B19/120</t>
  </si>
  <si>
    <t>Nordtank</t>
  </si>
  <si>
    <t>REpower</t>
  </si>
  <si>
    <t>SANY</t>
  </si>
  <si>
    <t>Senvion</t>
  </si>
  <si>
    <t>Siemens</t>
  </si>
  <si>
    <t>Sinovel</t>
  </si>
  <si>
    <t>Suzlon</t>
  </si>
  <si>
    <t>Unison</t>
  </si>
  <si>
    <t>Bonus 65/13kW</t>
  </si>
  <si>
    <t>VENSYS</t>
  </si>
  <si>
    <t>Vestas</t>
  </si>
  <si>
    <t>Zond</t>
  </si>
  <si>
    <t>CCWE-3600/115.D</t>
  </si>
  <si>
    <t>Liberty C89</t>
  </si>
  <si>
    <t>Liberty C93</t>
  </si>
  <si>
    <t>Liberty C96</t>
  </si>
  <si>
    <t>D8.2</t>
  </si>
  <si>
    <t>D9.2</t>
  </si>
  <si>
    <t>DW54-900</t>
  </si>
  <si>
    <t>E44-40</t>
  </si>
  <si>
    <t>EW50</t>
  </si>
  <si>
    <t>FL 1000</t>
  </si>
  <si>
    <t>FL 1500-77</t>
  </si>
  <si>
    <t>1.5 S</t>
  </si>
  <si>
    <t>1.5 SE</t>
  </si>
  <si>
    <t>1.5 SLE</t>
  </si>
  <si>
    <t>1.5 XLE</t>
  </si>
  <si>
    <t>1.5-77</t>
  </si>
  <si>
    <t>1.5-82.5</t>
  </si>
  <si>
    <t>1.6 SLE</t>
  </si>
  <si>
    <t>1.6 XLE</t>
  </si>
  <si>
    <t>1.6-100</t>
  </si>
  <si>
    <t>1.6-103</t>
  </si>
  <si>
    <t>1.6-82.5</t>
  </si>
  <si>
    <t>1.6-87</t>
  </si>
  <si>
    <t>1.62-100</t>
  </si>
  <si>
    <t>1.62-82.5</t>
  </si>
  <si>
    <t>1.68-82.5</t>
  </si>
  <si>
    <t>1.7-100</t>
  </si>
  <si>
    <t>1.7-103</t>
  </si>
  <si>
    <t>1.79-100</t>
  </si>
  <si>
    <t>1.85-82.5</t>
  </si>
  <si>
    <t>1.85-87</t>
  </si>
  <si>
    <t>2.0-116</t>
  </si>
  <si>
    <t>2.3-107</t>
  </si>
  <si>
    <t>2.5-100</t>
  </si>
  <si>
    <t>2.5-103</t>
  </si>
  <si>
    <t>2.5-120</t>
  </si>
  <si>
    <t>2.75-103</t>
  </si>
  <si>
    <t>2.75-120</t>
  </si>
  <si>
    <t>2.85-100</t>
  </si>
  <si>
    <t>2.85-103</t>
  </si>
  <si>
    <t>3.2-103</t>
  </si>
  <si>
    <t>3.6 SL</t>
  </si>
  <si>
    <t>AE59</t>
  </si>
  <si>
    <t>G114-2.0</t>
  </si>
  <si>
    <t>G126-2.5</t>
  </si>
  <si>
    <t>G128-5.0</t>
  </si>
  <si>
    <t>G132-5.0</t>
  </si>
  <si>
    <t>G52-850</t>
  </si>
  <si>
    <t>G58-850</t>
  </si>
  <si>
    <t>G78-2.0</t>
  </si>
  <si>
    <t>G80-2.0</t>
  </si>
  <si>
    <t>G87-2.0</t>
  </si>
  <si>
    <t>G90-2.0</t>
  </si>
  <si>
    <t>G97-2.0</t>
  </si>
  <si>
    <t>GW 100/2500</t>
  </si>
  <si>
    <t>GW 109/2500</t>
  </si>
  <si>
    <t>GW 121/2500</t>
  </si>
  <si>
    <t>GW 77/1500</t>
  </si>
  <si>
    <t>GW 82/1500</t>
  </si>
  <si>
    <t>GW 87/1500</t>
  </si>
  <si>
    <t>GUP1500-82</t>
  </si>
  <si>
    <t>HQ1650</t>
  </si>
  <si>
    <t>HQ2000/86</t>
  </si>
  <si>
    <t>K100 2.5</t>
  </si>
  <si>
    <t>KCS-56</t>
  </si>
  <si>
    <t>KVS-33</t>
  </si>
  <si>
    <t>LTW77 1.500</t>
  </si>
  <si>
    <t>M100</t>
  </si>
  <si>
    <t>M110</t>
  </si>
  <si>
    <t>M1500-600/150</t>
  </si>
  <si>
    <t>M66/13</t>
  </si>
  <si>
    <t>M700-225/40</t>
  </si>
  <si>
    <t>M750-400/100</t>
  </si>
  <si>
    <t>MWT-1000</t>
  </si>
  <si>
    <t>MWT-1000A</t>
  </si>
  <si>
    <t>MWT-102/2.4</t>
  </si>
  <si>
    <t>MWT-250</t>
  </si>
  <si>
    <t>MWT-450</t>
  </si>
  <si>
    <t>MWT-600 (45m)</t>
  </si>
  <si>
    <t>MWT-600 (47m)</t>
  </si>
  <si>
    <t>MWT-62/1.0</t>
  </si>
  <si>
    <t>MWT-92/2.4</t>
  </si>
  <si>
    <t>MWT-95/2.4</t>
  </si>
  <si>
    <t>NM48/750</t>
  </si>
  <si>
    <t>NM52/900</t>
  </si>
  <si>
    <t>NM54/950</t>
  </si>
  <si>
    <t>NM72C/1500</t>
  </si>
  <si>
    <t>NM82/1650</t>
  </si>
  <si>
    <t>N100/2500</t>
  </si>
  <si>
    <t>N117/2400</t>
  </si>
  <si>
    <t>N117/3000</t>
  </si>
  <si>
    <t>N54/1000</t>
  </si>
  <si>
    <t>N60/1300</t>
  </si>
  <si>
    <t>N90/2500</t>
  </si>
  <si>
    <t>NTK 150/25</t>
  </si>
  <si>
    <t>NTK 500/41</t>
  </si>
  <si>
    <t>NTK 65/13</t>
  </si>
  <si>
    <t>NTK 75/15</t>
  </si>
  <si>
    <t>NPS 100C-24</t>
  </si>
  <si>
    <t>Northwind 100</t>
  </si>
  <si>
    <t>MM82</t>
  </si>
  <si>
    <t>MM92</t>
  </si>
  <si>
    <t>SE11020</t>
  </si>
  <si>
    <t>SE8720IIIE</t>
  </si>
  <si>
    <t>SE9320III-3</t>
  </si>
  <si>
    <t>S2.5-90</t>
  </si>
  <si>
    <t>SWT-1.0-54</t>
  </si>
  <si>
    <t>SWT-1.3-62</t>
  </si>
  <si>
    <t>SWT-2.3-101</t>
  </si>
  <si>
    <t>SWT-2.3-108</t>
  </si>
  <si>
    <t>SWT-2.3-82</t>
  </si>
  <si>
    <t>SWT-2.3-82 VS</t>
  </si>
  <si>
    <t>SWT-2.3-93</t>
  </si>
  <si>
    <t>SWT-3.0-101</t>
  </si>
  <si>
    <t>SWT-3.2-113</t>
  </si>
  <si>
    <t>SWT-7.0-154</t>
  </si>
  <si>
    <t>SL1500/82</t>
  </si>
  <si>
    <t>Skystream 3.7</t>
  </si>
  <si>
    <t>S111</t>
  </si>
  <si>
    <t>S52</t>
  </si>
  <si>
    <t>S64-1250</t>
  </si>
  <si>
    <t>S64-950</t>
  </si>
  <si>
    <t>S88-2100</t>
  </si>
  <si>
    <t>S95-2100</t>
  </si>
  <si>
    <t>S97-2100</t>
  </si>
  <si>
    <t>U57</t>
  </si>
  <si>
    <t>VENSYS120</t>
  </si>
  <si>
    <t>VENSYS77</t>
  </si>
  <si>
    <t>VENSYS82</t>
  </si>
  <si>
    <t>PS-600</t>
  </si>
  <si>
    <t>V100-1.8</t>
  </si>
  <si>
    <t>V100-2.0</t>
  </si>
  <si>
    <t>V110-2.0</t>
  </si>
  <si>
    <t>V112-3.0</t>
  </si>
  <si>
    <t>V112-3.3</t>
  </si>
  <si>
    <t>V112-3.45</t>
  </si>
  <si>
    <t>V117-3.3</t>
  </si>
  <si>
    <t>V117-3.45</t>
  </si>
  <si>
    <t>V126-3.3</t>
  </si>
  <si>
    <t>V126-3.45</t>
  </si>
  <si>
    <t>V136-3.45</t>
  </si>
  <si>
    <t>V15</t>
  </si>
  <si>
    <t>V17-75</t>
  </si>
  <si>
    <t>V17-90</t>
  </si>
  <si>
    <t>V27-225</t>
  </si>
  <si>
    <t>V39-500</t>
  </si>
  <si>
    <t>V42-600</t>
  </si>
  <si>
    <t>V44-600</t>
  </si>
  <si>
    <t>V47-660</t>
  </si>
  <si>
    <t>V66-1.65</t>
  </si>
  <si>
    <t>V80-1.8</t>
  </si>
  <si>
    <t>V80-2.0</t>
  </si>
  <si>
    <t>V82-1.65</t>
  </si>
  <si>
    <t>V90-1.8</t>
  </si>
  <si>
    <t>V90-2.0</t>
  </si>
  <si>
    <t>V90-3.0</t>
  </si>
  <si>
    <t>Z-40</t>
  </si>
  <si>
    <t>Z-46</t>
  </si>
  <si>
    <t>Z-48</t>
  </si>
  <si>
    <t>Z-50</t>
  </si>
  <si>
    <t>Guodian_United_Power</t>
  </si>
  <si>
    <t>Entegrity_Wind_Systems</t>
  </si>
  <si>
    <t>Northern_Power</t>
  </si>
  <si>
    <t>Samsung_Heavy_Industries</t>
  </si>
  <si>
    <t>Southwest_Windpower</t>
  </si>
  <si>
    <t>NEG_Micon</t>
  </si>
  <si>
    <t>Entity ID</t>
  </si>
  <si>
    <t>Entity Name</t>
  </si>
  <si>
    <t>YEAR</t>
  </si>
  <si>
    <t>FACILITY_CODE</t>
  </si>
  <si>
    <t>COUNTY</t>
  </si>
  <si>
    <t>ZIP5</t>
  </si>
  <si>
    <t>NERC</t>
  </si>
  <si>
    <t>NAME_OF_WATER_SOURCE</t>
  </si>
  <si>
    <t>MAIL_STREET_ADDRESS</t>
  </si>
  <si>
    <t>MAIL_CITY</t>
  </si>
  <si>
    <t>BOILER_TYPE</t>
  </si>
  <si>
    <t>FERC_COGEN</t>
  </si>
  <si>
    <t>FERC_SMALL_POWER</t>
  </si>
  <si>
    <t>FERC_EXEMPT_WHOLESALE</t>
  </si>
  <si>
    <t>OWNERTRANSDIST</t>
  </si>
  <si>
    <t>GRIDVOLTAGE</t>
  </si>
  <si>
    <t>FERC_COGEN_DOCKET</t>
  </si>
  <si>
    <t>FERC_SMALL_POWER_DOCKET</t>
  </si>
  <si>
    <t>FERC_EXEMPT_WHOLESALE_DOCKET</t>
  </si>
  <si>
    <t>OWNERTRANSID</t>
  </si>
  <si>
    <t>OWNERSTATE</t>
  </si>
  <si>
    <t>GRIDVOLTAGE2</t>
  </si>
  <si>
    <t>GRIDVOLTAGE3</t>
  </si>
  <si>
    <t>LONGITUDE</t>
  </si>
  <si>
    <t>LATITUDE</t>
  </si>
  <si>
    <t>ASH_IMPOUND</t>
  </si>
  <si>
    <t>ASH_LINED</t>
  </si>
  <si>
    <t>ASH_STATUS</t>
  </si>
  <si>
    <t>BA_STATE</t>
  </si>
  <si>
    <t>Municipality</t>
  </si>
  <si>
    <t>Prince William</t>
  </si>
  <si>
    <t>SCH 2 WATER SOURCE</t>
  </si>
  <si>
    <t>Wells</t>
  </si>
  <si>
    <t>UNK</t>
  </si>
  <si>
    <t>OWNERSHIP</t>
  </si>
  <si>
    <t>NAMEPLATE</t>
  </si>
  <si>
    <t>SUMMER_CAPABILITY</t>
  </si>
  <si>
    <t>WINTER_CAPABILITY</t>
  </si>
  <si>
    <t>TOPPING_BOTTOMING</t>
  </si>
  <si>
    <t>TURBINES</t>
  </si>
  <si>
    <t>BYPASS_HRSG</t>
  </si>
  <si>
    <t>POWER_FACTOR</t>
  </si>
  <si>
    <t>MINIMUM_LOAD</t>
  </si>
  <si>
    <t>UPRATE_DERATE_COMPLETE</t>
  </si>
  <si>
    <t>UPRATE_DERATE_MONTH</t>
  </si>
  <si>
    <t>UPRATE_DERATE_YEAR</t>
  </si>
  <si>
    <t>Aleutians East</t>
  </si>
  <si>
    <t>Aleutians West</t>
  </si>
  <si>
    <t>Anchorage</t>
  </si>
  <si>
    <t>Bethel</t>
  </si>
  <si>
    <t>Bristol Bay</t>
  </si>
  <si>
    <t>Denali</t>
  </si>
  <si>
    <t>Dillingham</t>
  </si>
  <si>
    <t>Fairbanks North Star</t>
  </si>
  <si>
    <t>Haines</t>
  </si>
  <si>
    <t>Juneau</t>
  </si>
  <si>
    <t>Kenai Peninsula</t>
  </si>
  <si>
    <t>Ketchikan Gateway</t>
  </si>
  <si>
    <t>Kodiak Island</t>
  </si>
  <si>
    <t>Lake and Peninsula</t>
  </si>
  <si>
    <t>Matanuska Susitna</t>
  </si>
  <si>
    <t>Nome</t>
  </si>
  <si>
    <t>North Slope</t>
  </si>
  <si>
    <t>Northwest Arctic</t>
  </si>
  <si>
    <t>Prince of Wales Ketchikan</t>
  </si>
  <si>
    <t>Sitka</t>
  </si>
  <si>
    <t>Skagway Hoonah Angoon</t>
  </si>
  <si>
    <t>Southeast Fairbanks</t>
  </si>
  <si>
    <t>Valdez Cordova</t>
  </si>
  <si>
    <t>Wade Hampton</t>
  </si>
  <si>
    <t>Wrangell Petersburg</t>
  </si>
  <si>
    <t>Yakutat</t>
  </si>
  <si>
    <t>Yukon Koyukuk</t>
  </si>
  <si>
    <t>Autauga</t>
  </si>
  <si>
    <t>Calhoun</t>
  </si>
  <si>
    <t>Chambers</t>
  </si>
  <si>
    <t>Cherokee</t>
  </si>
  <si>
    <t>Chilton</t>
  </si>
  <si>
    <t>Choctaw</t>
  </si>
  <si>
    <t>Clarke</t>
  </si>
  <si>
    <t>Colbert</t>
  </si>
  <si>
    <t>Coosa</t>
  </si>
  <si>
    <t>Covington</t>
  </si>
  <si>
    <t>Dale</t>
  </si>
  <si>
    <t>Dallas</t>
  </si>
  <si>
    <t>Dekalb</t>
  </si>
  <si>
    <t>Elmore</t>
  </si>
  <si>
    <t>Escambia</t>
  </si>
  <si>
    <t>Etowah</t>
  </si>
  <si>
    <t>Greene</t>
  </si>
  <si>
    <t>Hale</t>
  </si>
  <si>
    <t>Houston</t>
  </si>
  <si>
    <t>Jackson</t>
  </si>
  <si>
    <t>Jefferson</t>
  </si>
  <si>
    <t>Lauderdale</t>
  </si>
  <si>
    <t>Lawrence</t>
  </si>
  <si>
    <t>Lee</t>
  </si>
  <si>
    <t>Limestone</t>
  </si>
  <si>
    <t>Lowndes</t>
  </si>
  <si>
    <t>Marengo</t>
  </si>
  <si>
    <t>Marshall</t>
  </si>
  <si>
    <t>Mobile</t>
  </si>
  <si>
    <t>Monroe</t>
  </si>
  <si>
    <t>Morgan</t>
  </si>
  <si>
    <t>Randolph</t>
  </si>
  <si>
    <t>Russell</t>
  </si>
  <si>
    <t>Shelby</t>
  </si>
  <si>
    <t>Talladega</t>
  </si>
  <si>
    <t>Tallapoosa</t>
  </si>
  <si>
    <t>Tuscaloosa</t>
  </si>
  <si>
    <t>Walker</t>
  </si>
  <si>
    <t>Washington</t>
  </si>
  <si>
    <t>Wilcox</t>
  </si>
  <si>
    <t>Arkansas</t>
  </si>
  <si>
    <t>Ashley</t>
  </si>
  <si>
    <t>Baxter</t>
  </si>
  <si>
    <t>Benton</t>
  </si>
  <si>
    <t>Bradley</t>
  </si>
  <si>
    <t>Carroll</t>
  </si>
  <si>
    <t>Clark</t>
  </si>
  <si>
    <t>Clay</t>
  </si>
  <si>
    <t>Cleburne</t>
  </si>
  <si>
    <t>Conway</t>
  </si>
  <si>
    <t>Craighead</t>
  </si>
  <si>
    <t>Crawford</t>
  </si>
  <si>
    <t>Desha</t>
  </si>
  <si>
    <t>Franklin</t>
  </si>
  <si>
    <t>Garland</t>
  </si>
  <si>
    <t>Hempstead</t>
  </si>
  <si>
    <t>Hot Spring</t>
  </si>
  <si>
    <t>Independence</t>
  </si>
  <si>
    <t>Izard</t>
  </si>
  <si>
    <t>Lafayette</t>
  </si>
  <si>
    <t>Little River</t>
  </si>
  <si>
    <t>Marion</t>
  </si>
  <si>
    <t>Mississippi</t>
  </si>
  <si>
    <t>Ouachita</t>
  </si>
  <si>
    <t>Phillips</t>
  </si>
  <si>
    <t>Pike</t>
  </si>
  <si>
    <t>Pope</t>
  </si>
  <si>
    <t>Pulaski</t>
  </si>
  <si>
    <t>St Francis</t>
  </si>
  <si>
    <t>Stone</t>
  </si>
  <si>
    <t>Union</t>
  </si>
  <si>
    <t>Woodruff</t>
  </si>
  <si>
    <t>Apache</t>
  </si>
  <si>
    <t>Cochise</t>
  </si>
  <si>
    <t>Coconino</t>
  </si>
  <si>
    <t>Gila</t>
  </si>
  <si>
    <t>La Paz</t>
  </si>
  <si>
    <t>Maricopa</t>
  </si>
  <si>
    <t>Mohave</t>
  </si>
  <si>
    <t>Navajo</t>
  </si>
  <si>
    <t>Pima</t>
  </si>
  <si>
    <t>Pinal</t>
  </si>
  <si>
    <t>Santa Cruz</t>
  </si>
  <si>
    <t>Yavapai</t>
  </si>
  <si>
    <t>Yuma</t>
  </si>
  <si>
    <t>Alameda</t>
  </si>
  <si>
    <t>Amador</t>
  </si>
  <si>
    <t>Butte</t>
  </si>
  <si>
    <t>Calaveras</t>
  </si>
  <si>
    <t>Colusa</t>
  </si>
  <si>
    <t>Contra Costa</t>
  </si>
  <si>
    <t>El Dorado</t>
  </si>
  <si>
    <t>Fresno</t>
  </si>
  <si>
    <t>Glenn</t>
  </si>
  <si>
    <t>Humboldt</t>
  </si>
  <si>
    <t>Imperial</t>
  </si>
  <si>
    <t>Inyo</t>
  </si>
  <si>
    <t>Kern</t>
  </si>
  <si>
    <t>Kings</t>
  </si>
  <si>
    <t>Lake</t>
  </si>
  <si>
    <t>Lassen</t>
  </si>
  <si>
    <t>Los Angeles</t>
  </si>
  <si>
    <t>Madera</t>
  </si>
  <si>
    <t>Marin</t>
  </si>
  <si>
    <t>Mariposa</t>
  </si>
  <si>
    <t>Mendocino</t>
  </si>
  <si>
    <t>Merced</t>
  </si>
  <si>
    <t>Mono</t>
  </si>
  <si>
    <t>Monterey</t>
  </si>
  <si>
    <t>Napa</t>
  </si>
  <si>
    <t>Nevada</t>
  </si>
  <si>
    <t>Orange</t>
  </si>
  <si>
    <t>Placer</t>
  </si>
  <si>
    <t>Plumas</t>
  </si>
  <si>
    <t>Riverside</t>
  </si>
  <si>
    <t>Sacramento</t>
  </si>
  <si>
    <t>San Benito</t>
  </si>
  <si>
    <t>San Bernardino</t>
  </si>
  <si>
    <t>San Diego</t>
  </si>
  <si>
    <t>San Diego County</t>
  </si>
  <si>
    <t>San Francisco</t>
  </si>
  <si>
    <t>San Joaquin</t>
  </si>
  <si>
    <t>San Luis Obispo</t>
  </si>
  <si>
    <t>San Mateo</t>
  </si>
  <si>
    <t>Santa Barbara</t>
  </si>
  <si>
    <t>Santa Clara</t>
  </si>
  <si>
    <t>Shasta</t>
  </si>
  <si>
    <t>Sierra</t>
  </si>
  <si>
    <t>Siskiyou</t>
  </si>
  <si>
    <t>Solano</t>
  </si>
  <si>
    <t>Sonoma</t>
  </si>
  <si>
    <t>Stanislaus</t>
  </si>
  <si>
    <t>Sutter</t>
  </si>
  <si>
    <t>Tehama</t>
  </si>
  <si>
    <t>Trinity</t>
  </si>
  <si>
    <t>Tulare</t>
  </si>
  <si>
    <t>Tuolumne</t>
  </si>
  <si>
    <t>Ventura</t>
  </si>
  <si>
    <t>Yolo</t>
  </si>
  <si>
    <t>Yuba</t>
  </si>
  <si>
    <t>Adams</t>
  </si>
  <si>
    <t>Alamosa</t>
  </si>
  <si>
    <t>Arapahoe</t>
  </si>
  <si>
    <t>Baca</t>
  </si>
  <si>
    <t>Bent</t>
  </si>
  <si>
    <t>Boulder</t>
  </si>
  <si>
    <t>Chaffee</t>
  </si>
  <si>
    <t>Clear Creek</t>
  </si>
  <si>
    <t>Conejos</t>
  </si>
  <si>
    <t>Denver</t>
  </si>
  <si>
    <t>Douglas</t>
  </si>
  <si>
    <t>Eagle</t>
  </si>
  <si>
    <t>El Paso</t>
  </si>
  <si>
    <t>Fremont</t>
  </si>
  <si>
    <t>Garfield</t>
  </si>
  <si>
    <t>Grand</t>
  </si>
  <si>
    <t>Gunnison</t>
  </si>
  <si>
    <t>Huerfano</t>
  </si>
  <si>
    <t>Kit Carson</t>
  </si>
  <si>
    <t>La Plata</t>
  </si>
  <si>
    <t>Larimer</t>
  </si>
  <si>
    <t>Las Animas</t>
  </si>
  <si>
    <t>Lincoln</t>
  </si>
  <si>
    <t>Logan</t>
  </si>
  <si>
    <t>Mesa</t>
  </si>
  <si>
    <t>Moffat</t>
  </si>
  <si>
    <t>Montezuma</t>
  </si>
  <si>
    <t>Montrose</t>
  </si>
  <si>
    <t>Otero</t>
  </si>
  <si>
    <t>Ouray</t>
  </si>
  <si>
    <t>Park</t>
  </si>
  <si>
    <t>Pitkin</t>
  </si>
  <si>
    <t>Prowers</t>
  </si>
  <si>
    <t>Pueblo</t>
  </si>
  <si>
    <t>Rio Blanco</t>
  </si>
  <si>
    <t>Routt</t>
  </si>
  <si>
    <t>Saguache</t>
  </si>
  <si>
    <t>San Miguel</t>
  </si>
  <si>
    <t>Sedgwick</t>
  </si>
  <si>
    <t>Summit</t>
  </si>
  <si>
    <t>Weld</t>
  </si>
  <si>
    <t>Fairfield</t>
  </si>
  <si>
    <t>Hartford</t>
  </si>
  <si>
    <t>Litchfield</t>
  </si>
  <si>
    <t>Middlesex</t>
  </si>
  <si>
    <t>New Haven</t>
  </si>
  <si>
    <t>New London</t>
  </si>
  <si>
    <t>Tolland</t>
  </si>
  <si>
    <t>Windham</t>
  </si>
  <si>
    <t>District of Columbia</t>
  </si>
  <si>
    <t>Kent</t>
  </si>
  <si>
    <t>New Castle</t>
  </si>
  <si>
    <t>Sussex</t>
  </si>
  <si>
    <t>Alachua</t>
  </si>
  <si>
    <t>Bay</t>
  </si>
  <si>
    <t>Brevard</t>
  </si>
  <si>
    <t>Broward</t>
  </si>
  <si>
    <t>Charlotte</t>
  </si>
  <si>
    <t>Citrus</t>
  </si>
  <si>
    <t>Collier</t>
  </si>
  <si>
    <t>DeSoto</t>
  </si>
  <si>
    <t>Duval</t>
  </si>
  <si>
    <t>Gadsden</t>
  </si>
  <si>
    <t>Hamilton</t>
  </si>
  <si>
    <t>Hardee</t>
  </si>
  <si>
    <t>Hendry</t>
  </si>
  <si>
    <t>Hernando</t>
  </si>
  <si>
    <t>Highlands</t>
  </si>
  <si>
    <t>Hillsborough</t>
  </si>
  <si>
    <t>Indian River</t>
  </si>
  <si>
    <t>Leon</t>
  </si>
  <si>
    <t>Levy</t>
  </si>
  <si>
    <t>Liberty</t>
  </si>
  <si>
    <t>Manatee</t>
  </si>
  <si>
    <t>Martin</t>
  </si>
  <si>
    <t>Miami Dade</t>
  </si>
  <si>
    <t>Nassau</t>
  </si>
  <si>
    <t>Okaloosa</t>
  </si>
  <si>
    <t>Okeechobee</t>
  </si>
  <si>
    <t>Osceola</t>
  </si>
  <si>
    <t>Palm Beach</t>
  </si>
  <si>
    <t>Pasco</t>
  </si>
  <si>
    <t>Pinellas</t>
  </si>
  <si>
    <t>Polk</t>
  </si>
  <si>
    <t>Putnam</t>
  </si>
  <si>
    <t>Santa Rosa</t>
  </si>
  <si>
    <t>Sarasota</t>
  </si>
  <si>
    <t>Seminole</t>
  </si>
  <si>
    <t>St Lucie</t>
  </si>
  <si>
    <t>Suwannee</t>
  </si>
  <si>
    <t>Taylor</t>
  </si>
  <si>
    <t>Volusia</t>
  </si>
  <si>
    <t>Wakulla</t>
  </si>
  <si>
    <t>Walton</t>
  </si>
  <si>
    <t>Appling</t>
  </si>
  <si>
    <t>Baldwin</t>
  </si>
  <si>
    <t>Bartow</t>
  </si>
  <si>
    <t>Bibb</t>
  </si>
  <si>
    <t>Burke</t>
  </si>
  <si>
    <t>Camden</t>
  </si>
  <si>
    <t>Candler</t>
  </si>
  <si>
    <t>Chatham</t>
  </si>
  <si>
    <t>Chattahoochee</t>
  </si>
  <si>
    <t>Cobb</t>
  </si>
  <si>
    <t>Columbia</t>
  </si>
  <si>
    <t>Coweta</t>
  </si>
  <si>
    <t>Decatur</t>
  </si>
  <si>
    <t>Dougherty</t>
  </si>
  <si>
    <t>Early</t>
  </si>
  <si>
    <t>Effingham</t>
  </si>
  <si>
    <t>Elbert</t>
  </si>
  <si>
    <t>Fannin</t>
  </si>
  <si>
    <t>Fayette</t>
  </si>
  <si>
    <t>Floyd</t>
  </si>
  <si>
    <t>Forsyth</t>
  </si>
  <si>
    <t>Fulton</t>
  </si>
  <si>
    <t>Glascock</t>
  </si>
  <si>
    <t>Glynn</t>
  </si>
  <si>
    <t>Gwinnett</t>
  </si>
  <si>
    <t>Habersham</t>
  </si>
  <si>
    <t>Hancock</t>
  </si>
  <si>
    <t>Hart</t>
  </si>
  <si>
    <t>Heard</t>
  </si>
  <si>
    <t>Jasper</t>
  </si>
  <si>
    <t>Jeff Davis</t>
  </si>
  <si>
    <t>Jenkins</t>
  </si>
  <si>
    <t>Lamar</t>
  </si>
  <si>
    <t>Lanier</t>
  </si>
  <si>
    <t>Laurens</t>
  </si>
  <si>
    <t>Macon</t>
  </si>
  <si>
    <t>Meriwether</t>
  </si>
  <si>
    <t>Mitchell</t>
  </si>
  <si>
    <t>Murray</t>
  </si>
  <si>
    <t>Muscogee</t>
  </si>
  <si>
    <t>Newton</t>
  </si>
  <si>
    <t>Oconee</t>
  </si>
  <si>
    <t>Rabun</t>
  </si>
  <si>
    <t>Richmond</t>
  </si>
  <si>
    <t>Rockdale</t>
  </si>
  <si>
    <t>Stephens</t>
  </si>
  <si>
    <t>Talbot</t>
  </si>
  <si>
    <t>Troup</t>
  </si>
  <si>
    <t>Twiggs</t>
  </si>
  <si>
    <t>Upson</t>
  </si>
  <si>
    <t>Warren</t>
  </si>
  <si>
    <t>Wayne</t>
  </si>
  <si>
    <t>Worth</t>
  </si>
  <si>
    <t>Hawaii</t>
  </si>
  <si>
    <t>Honolulu</t>
  </si>
  <si>
    <t>Kauai</t>
  </si>
  <si>
    <t>Maui</t>
  </si>
  <si>
    <t>Adair</t>
  </si>
  <si>
    <t>Allamakee</t>
  </si>
  <si>
    <t>Appanoose</t>
  </si>
  <si>
    <t>Audubon</t>
  </si>
  <si>
    <t>Black Hawk</t>
  </si>
  <si>
    <t>Boone</t>
  </si>
  <si>
    <t>Bremer</t>
  </si>
  <si>
    <t>Buchanan</t>
  </si>
  <si>
    <t>Buena Vista</t>
  </si>
  <si>
    <t>Cass</t>
  </si>
  <si>
    <t>Cedar</t>
  </si>
  <si>
    <t>Cerro Gordo</t>
  </si>
  <si>
    <t>Chickasaw</t>
  </si>
  <si>
    <t>Clayton</t>
  </si>
  <si>
    <t>Clinton</t>
  </si>
  <si>
    <t>Davis</t>
  </si>
  <si>
    <t>Delaware</t>
  </si>
  <si>
    <t>Des Moines</t>
  </si>
  <si>
    <t>Dickinson</t>
  </si>
  <si>
    <t>Dubuque</t>
  </si>
  <si>
    <t>Emmet</t>
  </si>
  <si>
    <t>Grundy</t>
  </si>
  <si>
    <t>Guthrie</t>
  </si>
  <si>
    <t>Hardin</t>
  </si>
  <si>
    <t>Henry</t>
  </si>
  <si>
    <t>Howard</t>
  </si>
  <si>
    <t>Ida</t>
  </si>
  <si>
    <t>Iowa</t>
  </si>
  <si>
    <t>Johnson</t>
  </si>
  <si>
    <t>Kossuth</t>
  </si>
  <si>
    <t>Linn</t>
  </si>
  <si>
    <t>Louisa</t>
  </si>
  <si>
    <t>Lyon</t>
  </si>
  <si>
    <t>Madison</t>
  </si>
  <si>
    <t>Mahaska</t>
  </si>
  <si>
    <t>Montgomery</t>
  </si>
  <si>
    <t>Muscatine</t>
  </si>
  <si>
    <t>O'Brien</t>
  </si>
  <si>
    <t>Page</t>
  </si>
  <si>
    <t>Palo Alto</t>
  </si>
  <si>
    <t>Pocahontas</t>
  </si>
  <si>
    <t>Pottawattamie</t>
  </si>
  <si>
    <t>Poweshiek</t>
  </si>
  <si>
    <t>Scott</t>
  </si>
  <si>
    <t>Story</t>
  </si>
  <si>
    <t>Tama</t>
  </si>
  <si>
    <t>Wapello</t>
  </si>
  <si>
    <t>Webster</t>
  </si>
  <si>
    <t>Winnebago</t>
  </si>
  <si>
    <t>Winneshiek</t>
  </si>
  <si>
    <t>Woodbury</t>
  </si>
  <si>
    <t>Wright</t>
  </si>
  <si>
    <t>Ada</t>
  </si>
  <si>
    <t>Bannock</t>
  </si>
  <si>
    <t>Benewah</t>
  </si>
  <si>
    <t>Blaine</t>
  </si>
  <si>
    <t>Boise</t>
  </si>
  <si>
    <t>Bonner</t>
  </si>
  <si>
    <t>Bonneville</t>
  </si>
  <si>
    <t>Boundary</t>
  </si>
  <si>
    <t>Canyon</t>
  </si>
  <si>
    <t>Caribou</t>
  </si>
  <si>
    <t>Cassia</t>
  </si>
  <si>
    <t>Clearwater</t>
  </si>
  <si>
    <t>Gem</t>
  </si>
  <si>
    <t>Gooding</t>
  </si>
  <si>
    <t>Idaho</t>
  </si>
  <si>
    <t>Jerome</t>
  </si>
  <si>
    <t>Kootenai</t>
  </si>
  <si>
    <t>Lemhi</t>
  </si>
  <si>
    <t>Minidoka</t>
  </si>
  <si>
    <t>Nez Perce</t>
  </si>
  <si>
    <t>Owyhee</t>
  </si>
  <si>
    <t>Payette</t>
  </si>
  <si>
    <t>Power</t>
  </si>
  <si>
    <t>Teton</t>
  </si>
  <si>
    <t>Twin Falls</t>
  </si>
  <si>
    <t>Valley</t>
  </si>
  <si>
    <t>Brown</t>
  </si>
  <si>
    <t>Bureau</t>
  </si>
  <si>
    <t>Champaign</t>
  </si>
  <si>
    <t>Christian</t>
  </si>
  <si>
    <t>Cook</t>
  </si>
  <si>
    <t>DeWitt</t>
  </si>
  <si>
    <t>DuPage</t>
  </si>
  <si>
    <t>Ford</t>
  </si>
  <si>
    <t>Iroquois</t>
  </si>
  <si>
    <t>Kane</t>
  </si>
  <si>
    <t>Kankakee</t>
  </si>
  <si>
    <t>Kendall</t>
  </si>
  <si>
    <t>Knox</t>
  </si>
  <si>
    <t>LaSalle</t>
  </si>
  <si>
    <t>Livingston</t>
  </si>
  <si>
    <t>Mason</t>
  </si>
  <si>
    <t>Massac</t>
  </si>
  <si>
    <t>McDonough</t>
  </si>
  <si>
    <t>McHenry</t>
  </si>
  <si>
    <t>McLean</t>
  </si>
  <si>
    <t>Moultrie</t>
  </si>
  <si>
    <t>Ogle</t>
  </si>
  <si>
    <t>Peoria</t>
  </si>
  <si>
    <t>Perry</t>
  </si>
  <si>
    <t>Piatt</t>
  </si>
  <si>
    <t>Rock Island</t>
  </si>
  <si>
    <t>Sangamon</t>
  </si>
  <si>
    <t>St Clair</t>
  </si>
  <si>
    <t>Stark</t>
  </si>
  <si>
    <t>Stephenson</t>
  </si>
  <si>
    <t>Tazewell</t>
  </si>
  <si>
    <t>Vermilion</t>
  </si>
  <si>
    <t>White</t>
  </si>
  <si>
    <t>Whiteside</t>
  </si>
  <si>
    <t>Will</t>
  </si>
  <si>
    <t>Williamson</t>
  </si>
  <si>
    <t>Woodford</t>
  </si>
  <si>
    <t>Daviess</t>
  </si>
  <si>
    <t>Dearborn</t>
  </si>
  <si>
    <t>Dubois</t>
  </si>
  <si>
    <t>Elkhart</t>
  </si>
  <si>
    <t>Gibson</t>
  </si>
  <si>
    <t>Grant</t>
  </si>
  <si>
    <t>Harrison</t>
  </si>
  <si>
    <t>Hendricks</t>
  </si>
  <si>
    <t>Jay</t>
  </si>
  <si>
    <t>LaPorte</t>
  </si>
  <si>
    <t>Miami</t>
  </si>
  <si>
    <t>NOT IN FILE</t>
  </si>
  <si>
    <t>Porter</t>
  </si>
  <si>
    <t>Posey</t>
  </si>
  <si>
    <t>Spencer</t>
  </si>
  <si>
    <t>St Joseph</t>
  </si>
  <si>
    <t>Sullivan</t>
  </si>
  <si>
    <t>Switzerland</t>
  </si>
  <si>
    <t>Tippecanoe</t>
  </si>
  <si>
    <t>Tipton</t>
  </si>
  <si>
    <t>Vanderburgh</t>
  </si>
  <si>
    <t>Vermillion</t>
  </si>
  <si>
    <t>Vigo</t>
  </si>
  <si>
    <t>Wabash</t>
  </si>
  <si>
    <t>Warrick</t>
  </si>
  <si>
    <t>Whitley</t>
  </si>
  <si>
    <t>Allen</t>
  </si>
  <si>
    <t>Anderson</t>
  </si>
  <si>
    <t>Barber</t>
  </si>
  <si>
    <t>Barton</t>
  </si>
  <si>
    <t>Butler</t>
  </si>
  <si>
    <t>Cheyenne</t>
  </si>
  <si>
    <t>Cloud</t>
  </si>
  <si>
    <t>Coffey</t>
  </si>
  <si>
    <t>Cowley</t>
  </si>
  <si>
    <t>Elk</t>
  </si>
  <si>
    <t>Ellis</t>
  </si>
  <si>
    <t>Ellsworth</t>
  </si>
  <si>
    <t>Finney</t>
  </si>
  <si>
    <t>Graham</t>
  </si>
  <si>
    <t>Gray</t>
  </si>
  <si>
    <t>Harper</t>
  </si>
  <si>
    <t>Haskell</t>
  </si>
  <si>
    <t>Hodgeman</t>
  </si>
  <si>
    <t>Kearny</t>
  </si>
  <si>
    <t>Kingman</t>
  </si>
  <si>
    <t>Kiowa</t>
  </si>
  <si>
    <t>Labette</t>
  </si>
  <si>
    <t>McPherson</t>
  </si>
  <si>
    <t>Meade</t>
  </si>
  <si>
    <t>Nemaha</t>
  </si>
  <si>
    <t>Neosho</t>
  </si>
  <si>
    <t>Ness</t>
  </si>
  <si>
    <t>Osage</t>
  </si>
  <si>
    <t>Osborne</t>
  </si>
  <si>
    <t>Ottawa</t>
  </si>
  <si>
    <t>Pawnee</t>
  </si>
  <si>
    <t>Pottawatomie</t>
  </si>
  <si>
    <t>Pratt</t>
  </si>
  <si>
    <t>Reno</t>
  </si>
  <si>
    <t>Republic</t>
  </si>
  <si>
    <t>Rice</t>
  </si>
  <si>
    <t>Rooks</t>
  </si>
  <si>
    <t>Rush</t>
  </si>
  <si>
    <t>Seward</t>
  </si>
  <si>
    <t>Shawnee</t>
  </si>
  <si>
    <t>Sherman</t>
  </si>
  <si>
    <t>Stafford</t>
  </si>
  <si>
    <t>Stanton</t>
  </si>
  <si>
    <t>Stevens</t>
  </si>
  <si>
    <t>Sumner</t>
  </si>
  <si>
    <t>Thomas</t>
  </si>
  <si>
    <t>Wallace</t>
  </si>
  <si>
    <t>Wichita</t>
  </si>
  <si>
    <t>Wilson</t>
  </si>
  <si>
    <t>Wyandotte</t>
  </si>
  <si>
    <t>Barren</t>
  </si>
  <si>
    <t>Bell</t>
  </si>
  <si>
    <t>Bourbon</t>
  </si>
  <si>
    <t>Bracken</t>
  </si>
  <si>
    <t>Breckinridge</t>
  </si>
  <si>
    <t>Estill</t>
  </si>
  <si>
    <t>Greenup</t>
  </si>
  <si>
    <t>Henderson</t>
  </si>
  <si>
    <t>Laurel</t>
  </si>
  <si>
    <t>McCracken</t>
  </si>
  <si>
    <t>Mercer</t>
  </si>
  <si>
    <t>Muhlenberg</t>
  </si>
  <si>
    <t>Ohio</t>
  </si>
  <si>
    <t>Oldham</t>
  </si>
  <si>
    <t>Pendleton</t>
  </si>
  <si>
    <t>Trimble</t>
  </si>
  <si>
    <t>Acadia</t>
  </si>
  <si>
    <t>Ascension</t>
  </si>
  <si>
    <t>Beauregard</t>
  </si>
  <si>
    <t>Caddo</t>
  </si>
  <si>
    <t>Calcasieu</t>
  </si>
  <si>
    <t>Cameron</t>
  </si>
  <si>
    <t>Concordia</t>
  </si>
  <si>
    <t>East Baton Rouge</t>
  </si>
  <si>
    <t>Evangeline</t>
  </si>
  <si>
    <t>Iberia</t>
  </si>
  <si>
    <t>Iberville</t>
  </si>
  <si>
    <t>Lafourche</t>
  </si>
  <si>
    <t>Natchitoches</t>
  </si>
  <si>
    <t>Orleans</t>
  </si>
  <si>
    <t>Plaquemines</t>
  </si>
  <si>
    <t>Pointe Coupee</t>
  </si>
  <si>
    <t>Rapides</t>
  </si>
  <si>
    <t>Red River</t>
  </si>
  <si>
    <t>St Bernard</t>
  </si>
  <si>
    <t>St Charles</t>
  </si>
  <si>
    <t>St James</t>
  </si>
  <si>
    <t>St Mary</t>
  </si>
  <si>
    <t>Terrebonne</t>
  </si>
  <si>
    <t>West Baton Rouge</t>
  </si>
  <si>
    <t>West Feliciana</t>
  </si>
  <si>
    <t>Barnstable</t>
  </si>
  <si>
    <t>Berkshire</t>
  </si>
  <si>
    <t>Bristol</t>
  </si>
  <si>
    <t>Dukes</t>
  </si>
  <si>
    <t>Essex</t>
  </si>
  <si>
    <t>Hampden</t>
  </si>
  <si>
    <t>Hampshire</t>
  </si>
  <si>
    <t>Nantucket</t>
  </si>
  <si>
    <t>Norfolk</t>
  </si>
  <si>
    <t>Plymouth</t>
  </si>
  <si>
    <t>Suffolk</t>
  </si>
  <si>
    <t>Worcester</t>
  </si>
  <si>
    <t>Allegany</t>
  </si>
  <si>
    <t>Anne Arundel</t>
  </si>
  <si>
    <t>Baltimore</t>
  </si>
  <si>
    <t>Baltimore City</t>
  </si>
  <si>
    <t>Calvert</t>
  </si>
  <si>
    <t>Cecil</t>
  </si>
  <si>
    <t>Charles</t>
  </si>
  <si>
    <t>Dorchester</t>
  </si>
  <si>
    <t>Frederick</t>
  </si>
  <si>
    <t>Garrett</t>
  </si>
  <si>
    <t>Harford</t>
  </si>
  <si>
    <t>Prince Georges</t>
  </si>
  <si>
    <t>Queen Annes</t>
  </si>
  <si>
    <t>Somerset</t>
  </si>
  <si>
    <t>Wicomico</t>
  </si>
  <si>
    <t>Androscoggin</t>
  </si>
  <si>
    <t>Aroostook</t>
  </si>
  <si>
    <t>Cumberland</t>
  </si>
  <si>
    <t>Kennebec</t>
  </si>
  <si>
    <t>Oxford</t>
  </si>
  <si>
    <t>Penobscot</t>
  </si>
  <si>
    <t>Piscataquis</t>
  </si>
  <si>
    <t>Sagadahoc</t>
  </si>
  <si>
    <t>Waldo</t>
  </si>
  <si>
    <t>York</t>
  </si>
  <si>
    <t>Alcona</t>
  </si>
  <si>
    <t>Alger</t>
  </si>
  <si>
    <t>Allegan</t>
  </si>
  <si>
    <t>Alpena</t>
  </si>
  <si>
    <t>Baraga</t>
  </si>
  <si>
    <t>Berrien</t>
  </si>
  <si>
    <t>Branch</t>
  </si>
  <si>
    <t>Charlevoix</t>
  </si>
  <si>
    <t>Cheboygan</t>
  </si>
  <si>
    <t>Chippewa</t>
  </si>
  <si>
    <t>Clare</t>
  </si>
  <si>
    <t>Delta</t>
  </si>
  <si>
    <t>Eaton</t>
  </si>
  <si>
    <t>Genesee</t>
  </si>
  <si>
    <t>Gladwin</t>
  </si>
  <si>
    <t>Gogebic</t>
  </si>
  <si>
    <t>Gratiot</t>
  </si>
  <si>
    <t>Hillsdale</t>
  </si>
  <si>
    <t>Houghton</t>
  </si>
  <si>
    <t>Huron</t>
  </si>
  <si>
    <t>Ingham</t>
  </si>
  <si>
    <t>Ionia</t>
  </si>
  <si>
    <t>Iosco</t>
  </si>
  <si>
    <t>Iron</t>
  </si>
  <si>
    <t>Isabella</t>
  </si>
  <si>
    <t>Kalamazoo</t>
  </si>
  <si>
    <t>Kalkaska</t>
  </si>
  <si>
    <t>Lapeer</t>
  </si>
  <si>
    <t>Lenawee</t>
  </si>
  <si>
    <t>Luce</t>
  </si>
  <si>
    <t>Macomb</t>
  </si>
  <si>
    <t>Manistee</t>
  </si>
  <si>
    <t>Marquette</t>
  </si>
  <si>
    <t>Mecosta</t>
  </si>
  <si>
    <t>Menominee</t>
  </si>
  <si>
    <t>Midland</t>
  </si>
  <si>
    <t>Missaukee</t>
  </si>
  <si>
    <t>Montcalm</t>
  </si>
  <si>
    <t>Montmorency</t>
  </si>
  <si>
    <t>Muskegon</t>
  </si>
  <si>
    <t>Newaygo</t>
  </si>
  <si>
    <t>Oakland</t>
  </si>
  <si>
    <t>Oceana</t>
  </si>
  <si>
    <t>Ontonagon</t>
  </si>
  <si>
    <t>Oscoda</t>
  </si>
  <si>
    <t>Otsego</t>
  </si>
  <si>
    <t>Saginaw</t>
  </si>
  <si>
    <t>Sanilac</t>
  </si>
  <si>
    <t>Schoolcraft</t>
  </si>
  <si>
    <t>Shiawassee</t>
  </si>
  <si>
    <t>Tuscola</t>
  </si>
  <si>
    <t>Van Buren</t>
  </si>
  <si>
    <t>Washtenaw</t>
  </si>
  <si>
    <t>Wexford</t>
  </si>
  <si>
    <t>Becker</t>
  </si>
  <si>
    <t>Beltrami</t>
  </si>
  <si>
    <t>Blue Earth</t>
  </si>
  <si>
    <t>Carlton</t>
  </si>
  <si>
    <t>Carver</t>
  </si>
  <si>
    <t>Chisago</t>
  </si>
  <si>
    <t>Cottonwood</t>
  </si>
  <si>
    <t>Crow Wing</t>
  </si>
  <si>
    <t>Dakota</t>
  </si>
  <si>
    <t>Dodge</t>
  </si>
  <si>
    <t>Faribault</t>
  </si>
  <si>
    <t>Fillmore</t>
  </si>
  <si>
    <t>Freeborn</t>
  </si>
  <si>
    <t>Goodhue</t>
  </si>
  <si>
    <t>Hennepin</t>
  </si>
  <si>
    <t>Isanti</t>
  </si>
  <si>
    <t>Itasca</t>
  </si>
  <si>
    <t>Kanabec</t>
  </si>
  <si>
    <t>Kandiyohi</t>
  </si>
  <si>
    <t>Koochiching</t>
  </si>
  <si>
    <t>Le Sueur</t>
  </si>
  <si>
    <t>McLeod</t>
  </si>
  <si>
    <t>Meeker</t>
  </si>
  <si>
    <t>Mille Lacs</t>
  </si>
  <si>
    <t>Morrison</t>
  </si>
  <si>
    <t>Mower</t>
  </si>
  <si>
    <t>Nicollet</t>
  </si>
  <si>
    <t>Nobles</t>
  </si>
  <si>
    <t>Norman</t>
  </si>
  <si>
    <t>Olmsted</t>
  </si>
  <si>
    <t>Otter Tail</t>
  </si>
  <si>
    <t>Pennington</t>
  </si>
  <si>
    <t>Pine</t>
  </si>
  <si>
    <t>Pipestone</t>
  </si>
  <si>
    <t>Ramsey</t>
  </si>
  <si>
    <t>Redwood</t>
  </si>
  <si>
    <t>Renville</t>
  </si>
  <si>
    <t>Rock</t>
  </si>
  <si>
    <t>Sherburne</t>
  </si>
  <si>
    <t>St Louis</t>
  </si>
  <si>
    <t>Stearns</t>
  </si>
  <si>
    <t>Steele</t>
  </si>
  <si>
    <t>Swift</t>
  </si>
  <si>
    <t>Wabasha</t>
  </si>
  <si>
    <t>Waseca</t>
  </si>
  <si>
    <t>Watonwan</t>
  </si>
  <si>
    <t>Winona</t>
  </si>
  <si>
    <t>Yellow Medicine</t>
  </si>
  <si>
    <t>Atchison</t>
  </si>
  <si>
    <t>Audrain</t>
  </si>
  <si>
    <t>Bates</t>
  </si>
  <si>
    <t>Callaway</t>
  </si>
  <si>
    <t>Cape Girardeau</t>
  </si>
  <si>
    <t>Chariton</t>
  </si>
  <si>
    <t>Cole</t>
  </si>
  <si>
    <t>Dunklin</t>
  </si>
  <si>
    <t>Gentry</t>
  </si>
  <si>
    <t>Howell</t>
  </si>
  <si>
    <t>Miller</t>
  </si>
  <si>
    <t>New Madrid</t>
  </si>
  <si>
    <t>Nodaway</t>
  </si>
  <si>
    <t>Pettis</t>
  </si>
  <si>
    <t>Phelps</t>
  </si>
  <si>
    <t>Platte</t>
  </si>
  <si>
    <t>Ralls</t>
  </si>
  <si>
    <t>Reynolds</t>
  </si>
  <si>
    <t>Saline</t>
  </si>
  <si>
    <t>Scotland</t>
  </si>
  <si>
    <t>St Francois</t>
  </si>
  <si>
    <t>St Louis City</t>
  </si>
  <si>
    <t>Stoddard</t>
  </si>
  <si>
    <t>Taney</t>
  </si>
  <si>
    <t>Vernon</t>
  </si>
  <si>
    <t>Attala</t>
  </si>
  <si>
    <t>Bolivar</t>
  </si>
  <si>
    <t>Claiborne</t>
  </si>
  <si>
    <t>Coahoma</t>
  </si>
  <si>
    <t>Forrest</t>
  </si>
  <si>
    <t>George</t>
  </si>
  <si>
    <t>Hinds</t>
  </si>
  <si>
    <t>Jefferson Davis</t>
  </si>
  <si>
    <t>Jones</t>
  </si>
  <si>
    <t>Kemper</t>
  </si>
  <si>
    <t>Leflore</t>
  </si>
  <si>
    <t>Panola</t>
  </si>
  <si>
    <t>Smith</t>
  </si>
  <si>
    <t>Walthall</t>
  </si>
  <si>
    <t>Yazoo</t>
  </si>
  <si>
    <t>Beaverhead</t>
  </si>
  <si>
    <t>Big Horn</t>
  </si>
  <si>
    <t>Broadwater</t>
  </si>
  <si>
    <t>Carbon</t>
  </si>
  <si>
    <t>Cascade</t>
  </si>
  <si>
    <t>Custer</t>
  </si>
  <si>
    <t>Dawson</t>
  </si>
  <si>
    <t>Deer Lodge</t>
  </si>
  <si>
    <t>Fallon</t>
  </si>
  <si>
    <t>Flathead</t>
  </si>
  <si>
    <t>Granite</t>
  </si>
  <si>
    <t>Judith Basin</t>
  </si>
  <si>
    <t>Lewis and Clark</t>
  </si>
  <si>
    <t>McCone</t>
  </si>
  <si>
    <t>Meagher</t>
  </si>
  <si>
    <t>Missoula</t>
  </si>
  <si>
    <t>Richland</t>
  </si>
  <si>
    <t>Roosevelt</t>
  </si>
  <si>
    <t>Rosebud</t>
  </si>
  <si>
    <t>Sanders</t>
  </si>
  <si>
    <t>Silver Bow</t>
  </si>
  <si>
    <t>Stillwater</t>
  </si>
  <si>
    <t>Toole</t>
  </si>
  <si>
    <t>Wheatland</t>
  </si>
  <si>
    <t>Yellowstone</t>
  </si>
  <si>
    <t>Alamance</t>
  </si>
  <si>
    <t>Alexander</t>
  </si>
  <si>
    <t>Anson</t>
  </si>
  <si>
    <t>Beaufort</t>
  </si>
  <si>
    <t>Bertie</t>
  </si>
  <si>
    <t>Bladen</t>
  </si>
  <si>
    <t>Brunswick</t>
  </si>
  <si>
    <t>Buncombe</t>
  </si>
  <si>
    <t>Cabarrus</t>
  </si>
  <si>
    <t>Caldwell</t>
  </si>
  <si>
    <t>Carteret</t>
  </si>
  <si>
    <t>Caswell</t>
  </si>
  <si>
    <t>Catawba</t>
  </si>
  <si>
    <t>Chowan</t>
  </si>
  <si>
    <t>Cleveland</t>
  </si>
  <si>
    <t>Columbus</t>
  </si>
  <si>
    <t>Craven</t>
  </si>
  <si>
    <t>Currituck</t>
  </si>
  <si>
    <t>Dare</t>
  </si>
  <si>
    <t>Davidson</t>
  </si>
  <si>
    <t>Davie</t>
  </si>
  <si>
    <t>Duplin</t>
  </si>
  <si>
    <t>Durham</t>
  </si>
  <si>
    <t>Edgecombe</t>
  </si>
  <si>
    <t>Gaston</t>
  </si>
  <si>
    <t>Gates</t>
  </si>
  <si>
    <t>Granville</t>
  </si>
  <si>
    <t>Guilford</t>
  </si>
  <si>
    <t>Halifax</t>
  </si>
  <si>
    <t>Harnett</t>
  </si>
  <si>
    <t>Haywood</t>
  </si>
  <si>
    <t>Hertford</t>
  </si>
  <si>
    <t>Hoke</t>
  </si>
  <si>
    <t>Hyde</t>
  </si>
  <si>
    <t>Iredell</t>
  </si>
  <si>
    <t>Johnston</t>
  </si>
  <si>
    <t>Lenoir</t>
  </si>
  <si>
    <t>Mecklenburg</t>
  </si>
  <si>
    <t>Moore</t>
  </si>
  <si>
    <t>Nash</t>
  </si>
  <si>
    <t>New Hanover</t>
  </si>
  <si>
    <t>Northampton</t>
  </si>
  <si>
    <t>Onslow</t>
  </si>
  <si>
    <t>Pasquotank</t>
  </si>
  <si>
    <t>Pender</t>
  </si>
  <si>
    <t>Perquimans</t>
  </si>
  <si>
    <t>Person</t>
  </si>
  <si>
    <t>Pitt</t>
  </si>
  <si>
    <t>Robeson</t>
  </si>
  <si>
    <t>Rockingham</t>
  </si>
  <si>
    <t>Rowan</t>
  </si>
  <si>
    <t>Rutherford</t>
  </si>
  <si>
    <t>Sampson</t>
  </si>
  <si>
    <t>Stanly</t>
  </si>
  <si>
    <t>Stokes</t>
  </si>
  <si>
    <t>Surry</t>
  </si>
  <si>
    <t>Swain</t>
  </si>
  <si>
    <t>Vance</t>
  </si>
  <si>
    <t>Wake</t>
  </si>
  <si>
    <t>Yadkin</t>
  </si>
  <si>
    <t>Barnes</t>
  </si>
  <si>
    <t>Bowman</t>
  </si>
  <si>
    <t>Burleigh</t>
  </si>
  <si>
    <t>Cavalier</t>
  </si>
  <si>
    <t>Dickey</t>
  </si>
  <si>
    <t>Grand Forks</t>
  </si>
  <si>
    <t>LaMoure</t>
  </si>
  <si>
    <t>Mckenzie</t>
  </si>
  <si>
    <t>Morton</t>
  </si>
  <si>
    <t>Oliver</t>
  </si>
  <si>
    <t>Pembina</t>
  </si>
  <si>
    <t>Pierce</t>
  </si>
  <si>
    <t>Ransom</t>
  </si>
  <si>
    <t>Rolette</t>
  </si>
  <si>
    <t>Stutsman</t>
  </si>
  <si>
    <t>Traill</t>
  </si>
  <si>
    <t>Walsh</t>
  </si>
  <si>
    <t>Ward</t>
  </si>
  <si>
    <t>Williams</t>
  </si>
  <si>
    <t>Antelope</t>
  </si>
  <si>
    <t>Boyd</t>
  </si>
  <si>
    <t>Buffalo</t>
  </si>
  <si>
    <t>Burt</t>
  </si>
  <si>
    <t>Cherry</t>
  </si>
  <si>
    <t>Cuming</t>
  </si>
  <si>
    <t>Deuel</t>
  </si>
  <si>
    <t>Dixon</t>
  </si>
  <si>
    <t>Frontier</t>
  </si>
  <si>
    <t>Furnas</t>
  </si>
  <si>
    <t>Gage</t>
  </si>
  <si>
    <t>Gosper</t>
  </si>
  <si>
    <t>Greeley</t>
  </si>
  <si>
    <t>Hall</t>
  </si>
  <si>
    <t>Holt</t>
  </si>
  <si>
    <t>Keith</t>
  </si>
  <si>
    <t>Keya Paha</t>
  </si>
  <si>
    <t>Kimball</t>
  </si>
  <si>
    <t>Lancaster</t>
  </si>
  <si>
    <t>Otoe</t>
  </si>
  <si>
    <t>Red Willow</t>
  </si>
  <si>
    <t>Richardson</t>
  </si>
  <si>
    <t>Sarpy</t>
  </si>
  <si>
    <t>Saunders</t>
  </si>
  <si>
    <t>Scotts Bluff</t>
  </si>
  <si>
    <t>Thayer</t>
  </si>
  <si>
    <t>Thurston</t>
  </si>
  <si>
    <t>Belknap</t>
  </si>
  <si>
    <t>Coos</t>
  </si>
  <si>
    <t>Grafton</t>
  </si>
  <si>
    <t>Merrimack</t>
  </si>
  <si>
    <t>Strafford</t>
  </si>
  <si>
    <t>Atlantic</t>
  </si>
  <si>
    <t>Bergen</t>
  </si>
  <si>
    <t>Burlington</t>
  </si>
  <si>
    <t>Cape May</t>
  </si>
  <si>
    <t>Gloucester</t>
  </si>
  <si>
    <t>Hudson</t>
  </si>
  <si>
    <t>Hunterdon</t>
  </si>
  <si>
    <t>Monmouth</t>
  </si>
  <si>
    <t>Morris</t>
  </si>
  <si>
    <t>Ocean</t>
  </si>
  <si>
    <t>Passaic</t>
  </si>
  <si>
    <t>Salem</t>
  </si>
  <si>
    <t>Bernalillo</t>
  </si>
  <si>
    <t>Chaves</t>
  </si>
  <si>
    <t>Cibola</t>
  </si>
  <si>
    <t>Colfax</t>
  </si>
  <si>
    <t>Curry</t>
  </si>
  <si>
    <t>Dona Ana</t>
  </si>
  <si>
    <t>Eddy</t>
  </si>
  <si>
    <t>Guadalupe</t>
  </si>
  <si>
    <t>Hidalgo</t>
  </si>
  <si>
    <t>Lea</t>
  </si>
  <si>
    <t>Los Alamos</t>
  </si>
  <si>
    <t>Luna</t>
  </si>
  <si>
    <t>McKinley</t>
  </si>
  <si>
    <t>Quay</t>
  </si>
  <si>
    <t>Rio Arriba</t>
  </si>
  <si>
    <t>San Juan</t>
  </si>
  <si>
    <t>Sandoval</t>
  </si>
  <si>
    <t>Santa Fe</t>
  </si>
  <si>
    <t>Taos</t>
  </si>
  <si>
    <t>Torrance</t>
  </si>
  <si>
    <t>Valencia</t>
  </si>
  <si>
    <t>Carson City</t>
  </si>
  <si>
    <t>Churchill</t>
  </si>
  <si>
    <t>Elko</t>
  </si>
  <si>
    <t>Eureka</t>
  </si>
  <si>
    <t>Lander</t>
  </si>
  <si>
    <t>Mineral</t>
  </si>
  <si>
    <t>Nye</t>
  </si>
  <si>
    <t>Pershing</t>
  </si>
  <si>
    <t>Storey</t>
  </si>
  <si>
    <t>Washoe</t>
  </si>
  <si>
    <t>White Pine</t>
  </si>
  <si>
    <t>Albany</t>
  </si>
  <si>
    <t>Bronx</t>
  </si>
  <si>
    <t>Broome</t>
  </si>
  <si>
    <t>Cattaraugus</t>
  </si>
  <si>
    <t>Cayuga</t>
  </si>
  <si>
    <t>Chautauqua</t>
  </si>
  <si>
    <t>Chemung</t>
  </si>
  <si>
    <t>Dutchess</t>
  </si>
  <si>
    <t>Erie</t>
  </si>
  <si>
    <t>Herkimer</t>
  </si>
  <si>
    <t>Lewis</t>
  </si>
  <si>
    <t>New York</t>
  </si>
  <si>
    <t>Niagara</t>
  </si>
  <si>
    <t>Oneida</t>
  </si>
  <si>
    <t>Onondaga</t>
  </si>
  <si>
    <t>Ontario</t>
  </si>
  <si>
    <t>Oswego</t>
  </si>
  <si>
    <t>Queens</t>
  </si>
  <si>
    <t>Rensselaer</t>
  </si>
  <si>
    <t>Rockland</t>
  </si>
  <si>
    <t>Saratoga</t>
  </si>
  <si>
    <t>Schoharie</t>
  </si>
  <si>
    <t>Seneca</t>
  </si>
  <si>
    <t>St Lawrence</t>
  </si>
  <si>
    <t>Steuben</t>
  </si>
  <si>
    <t>Tompkins</t>
  </si>
  <si>
    <t>Ulster</t>
  </si>
  <si>
    <t>Westchester</t>
  </si>
  <si>
    <t>Wyoming</t>
  </si>
  <si>
    <t>Yates</t>
  </si>
  <si>
    <t>Ashtabula</t>
  </si>
  <si>
    <t>Auglaize</t>
  </si>
  <si>
    <t>Belmont</t>
  </si>
  <si>
    <t>Clermont</t>
  </si>
  <si>
    <t>Columbiana</t>
  </si>
  <si>
    <t>Coshocton</t>
  </si>
  <si>
    <t>Cuyahoga</t>
  </si>
  <si>
    <t>Darke</t>
  </si>
  <si>
    <t>Defiance</t>
  </si>
  <si>
    <t>Gallia</t>
  </si>
  <si>
    <t>Lorain</t>
  </si>
  <si>
    <t>Lucas</t>
  </si>
  <si>
    <t>Mahoning</t>
  </si>
  <si>
    <t>Medina</t>
  </si>
  <si>
    <t>Meigs</t>
  </si>
  <si>
    <t>Muskingum</t>
  </si>
  <si>
    <t>Noble</t>
  </si>
  <si>
    <t>Paulding</t>
  </si>
  <si>
    <t>Pickaway</t>
  </si>
  <si>
    <t>Portage</t>
  </si>
  <si>
    <t>Ross</t>
  </si>
  <si>
    <t>Sandusky</t>
  </si>
  <si>
    <t>Scioto</t>
  </si>
  <si>
    <t>Trumbull</t>
  </si>
  <si>
    <t>Tuscarawas</t>
  </si>
  <si>
    <t>Van Wert</t>
  </si>
  <si>
    <t>Vinton</t>
  </si>
  <si>
    <t>Wood</t>
  </si>
  <si>
    <t>Wyandot</t>
  </si>
  <si>
    <t>Beaver</t>
  </si>
  <si>
    <t>Canadian</t>
  </si>
  <si>
    <t>Comanche</t>
  </si>
  <si>
    <t>Dewey</t>
  </si>
  <si>
    <t>Grady</t>
  </si>
  <si>
    <t>Greer</t>
  </si>
  <si>
    <t>Kay</t>
  </si>
  <si>
    <t>Kingfisher</t>
  </si>
  <si>
    <t>Le Flore</t>
  </si>
  <si>
    <t>Mayes</t>
  </si>
  <si>
    <t>McClain</t>
  </si>
  <si>
    <t>McCurtain</t>
  </si>
  <si>
    <t>Muskogee</t>
  </si>
  <si>
    <t>Okfuskee</t>
  </si>
  <si>
    <t>Oklahoma</t>
  </si>
  <si>
    <t>Payne</t>
  </si>
  <si>
    <t>Pittsburg</t>
  </si>
  <si>
    <t>Roger Mills</t>
  </si>
  <si>
    <t>Rogers</t>
  </si>
  <si>
    <t>Sequoyah</t>
  </si>
  <si>
    <t>Texas</t>
  </si>
  <si>
    <t>Tulsa</t>
  </si>
  <si>
    <t>Wagoner</t>
  </si>
  <si>
    <t>Washita</t>
  </si>
  <si>
    <t>Woods</t>
  </si>
  <si>
    <t>Woodward</t>
  </si>
  <si>
    <t>Baker</t>
  </si>
  <si>
    <t>Clackamas</t>
  </si>
  <si>
    <t>Clatsop</t>
  </si>
  <si>
    <t>Crook</t>
  </si>
  <si>
    <t>Deschutes</t>
  </si>
  <si>
    <t>Gilliam</t>
  </si>
  <si>
    <t>Hood River</t>
  </si>
  <si>
    <t>Josephine</t>
  </si>
  <si>
    <t>Klamath</t>
  </si>
  <si>
    <t>Lane</t>
  </si>
  <si>
    <t>Malheur</t>
  </si>
  <si>
    <t>Morrow</t>
  </si>
  <si>
    <t>Multnomah</t>
  </si>
  <si>
    <t>Tillamook</t>
  </si>
  <si>
    <t>Umatilla</t>
  </si>
  <si>
    <t>Wallowa</t>
  </si>
  <si>
    <t>Wasco</t>
  </si>
  <si>
    <t>Yamhill</t>
  </si>
  <si>
    <t>Allegheny</t>
  </si>
  <si>
    <t>Armstrong</t>
  </si>
  <si>
    <t>Berks</t>
  </si>
  <si>
    <t>Blair</t>
  </si>
  <si>
    <t>Bradford</t>
  </si>
  <si>
    <t>Bucks</t>
  </si>
  <si>
    <t>Cambria</t>
  </si>
  <si>
    <t>Centre</t>
  </si>
  <si>
    <t>Chester</t>
  </si>
  <si>
    <t>Clarion</t>
  </si>
  <si>
    <t>Clearfield</t>
  </si>
  <si>
    <t>Dauphin</t>
  </si>
  <si>
    <t>Huntingdon</t>
  </si>
  <si>
    <t>Indiana</t>
  </si>
  <si>
    <t>Lackawanna</t>
  </si>
  <si>
    <t>Lebanon</t>
  </si>
  <si>
    <t>Lehigh</t>
  </si>
  <si>
    <t>Luzerne</t>
  </si>
  <si>
    <t>Lycoming</t>
  </si>
  <si>
    <t>Montour</t>
  </si>
  <si>
    <t>Northumberland</t>
  </si>
  <si>
    <t>Philadelphia</t>
  </si>
  <si>
    <t>Schuylkill</t>
  </si>
  <si>
    <t>Snyder</t>
  </si>
  <si>
    <t>Susquehanna</t>
  </si>
  <si>
    <t>Tioga</t>
  </si>
  <si>
    <t>Venango</t>
  </si>
  <si>
    <t>Westmoreland</t>
  </si>
  <si>
    <t>Newport</t>
  </si>
  <si>
    <t>Providence</t>
  </si>
  <si>
    <t>Abbeville</t>
  </si>
  <si>
    <t>Aiken</t>
  </si>
  <si>
    <t>Allendale</t>
  </si>
  <si>
    <t>Berkeley</t>
  </si>
  <si>
    <t>Charleston</t>
  </si>
  <si>
    <t>Colleton</t>
  </si>
  <si>
    <t>Darlington</t>
  </si>
  <si>
    <t>Dillon</t>
  </si>
  <si>
    <t>Florence</t>
  </si>
  <si>
    <t>Georgetown</t>
  </si>
  <si>
    <t>Greenville</t>
  </si>
  <si>
    <t>Greenwood</t>
  </si>
  <si>
    <t>Horry</t>
  </si>
  <si>
    <t>Kershaw</t>
  </si>
  <si>
    <t>Lexington</t>
  </si>
  <si>
    <t>Marlboro</t>
  </si>
  <si>
    <t>McCormick</t>
  </si>
  <si>
    <t>Orangeburg</t>
  </si>
  <si>
    <t>Pickens</t>
  </si>
  <si>
    <t>Saluda</t>
  </si>
  <si>
    <t>Spartanburg</t>
  </si>
  <si>
    <t>Beadle</t>
  </si>
  <si>
    <t>Bon Homme</t>
  </si>
  <si>
    <t>Brookings</t>
  </si>
  <si>
    <t>Brule</t>
  </si>
  <si>
    <t>Campbell</t>
  </si>
  <si>
    <t>Charles Mix</t>
  </si>
  <si>
    <t>Codington</t>
  </si>
  <si>
    <t>Day</t>
  </si>
  <si>
    <t>Faulk</t>
  </si>
  <si>
    <t>Hand</t>
  </si>
  <si>
    <t>Hughes</t>
  </si>
  <si>
    <t>Jerauld</t>
  </si>
  <si>
    <t>Kingsbury</t>
  </si>
  <si>
    <t>Minnehaha</t>
  </si>
  <si>
    <t>Spink</t>
  </si>
  <si>
    <t>Stanley</t>
  </si>
  <si>
    <t>Yankton</t>
  </si>
  <si>
    <t>Blount</t>
  </si>
  <si>
    <t>Carter</t>
  </si>
  <si>
    <t>Dickson</t>
  </si>
  <si>
    <t>Hawkins</t>
  </si>
  <si>
    <t>Humphreys</t>
  </si>
  <si>
    <t>Loudon</t>
  </si>
  <si>
    <t>McMinn</t>
  </si>
  <si>
    <t>McNairy</t>
  </si>
  <si>
    <t>Rhea</t>
  </si>
  <si>
    <t>Roane</t>
  </si>
  <si>
    <t>Sevier</t>
  </si>
  <si>
    <t>Stewart</t>
  </si>
  <si>
    <t>Weakley</t>
  </si>
  <si>
    <t>Angelina</t>
  </si>
  <si>
    <t>Archer</t>
  </si>
  <si>
    <t>Atascosa</t>
  </si>
  <si>
    <t>Bailey</t>
  </si>
  <si>
    <t>Bastrop</t>
  </si>
  <si>
    <t>Baylor</t>
  </si>
  <si>
    <t>Bexar</t>
  </si>
  <si>
    <t>Borden</t>
  </si>
  <si>
    <t>Bosque</t>
  </si>
  <si>
    <t>Brazoria</t>
  </si>
  <si>
    <t>Brazos</t>
  </si>
  <si>
    <t>Briscoe</t>
  </si>
  <si>
    <t>Burnet</t>
  </si>
  <si>
    <t>Carson</t>
  </si>
  <si>
    <t>Castro</t>
  </si>
  <si>
    <t>Coke</t>
  </si>
  <si>
    <t>Collin</t>
  </si>
  <si>
    <t>Colorado</t>
  </si>
  <si>
    <t>Comal</t>
  </si>
  <si>
    <t>Cooke</t>
  </si>
  <si>
    <t>Crosby</t>
  </si>
  <si>
    <t>Deaf Smith</t>
  </si>
  <si>
    <t>Denton</t>
  </si>
  <si>
    <t>Dickens</t>
  </si>
  <si>
    <t>Donley</t>
  </si>
  <si>
    <t>Ector</t>
  </si>
  <si>
    <t>Erath</t>
  </si>
  <si>
    <t>Fisher</t>
  </si>
  <si>
    <t>Fort Bend</t>
  </si>
  <si>
    <t>Freestone</t>
  </si>
  <si>
    <t>Frio</t>
  </si>
  <si>
    <t>Gaines</t>
  </si>
  <si>
    <t>Galveston</t>
  </si>
  <si>
    <t>Glasscock</t>
  </si>
  <si>
    <t>Goliad</t>
  </si>
  <si>
    <t>Gonzales</t>
  </si>
  <si>
    <t>Grayson</t>
  </si>
  <si>
    <t>Gregg</t>
  </si>
  <si>
    <t>Grimes</t>
  </si>
  <si>
    <t>Hansford</t>
  </si>
  <si>
    <t>Harris</t>
  </si>
  <si>
    <t>Hartley</t>
  </si>
  <si>
    <t>Hays</t>
  </si>
  <si>
    <t>Hemphill</t>
  </si>
  <si>
    <t>Hill</t>
  </si>
  <si>
    <t>Hood</t>
  </si>
  <si>
    <t>Hudspeth</t>
  </si>
  <si>
    <t>Hunt</t>
  </si>
  <si>
    <t>Hutchinson</t>
  </si>
  <si>
    <t>Jack</t>
  </si>
  <si>
    <t>Jim Hogg</t>
  </si>
  <si>
    <t>Kaufman</t>
  </si>
  <si>
    <t>Kenedy</t>
  </si>
  <si>
    <t>Kinney</t>
  </si>
  <si>
    <t>Lamb</t>
  </si>
  <si>
    <t>Llano</t>
  </si>
  <si>
    <t>Lubbock</t>
  </si>
  <si>
    <t>Lynn</t>
  </si>
  <si>
    <t>Matagorda</t>
  </si>
  <si>
    <t>Maverick</t>
  </si>
  <si>
    <t>McCulloch</t>
  </si>
  <si>
    <t>McLennan</t>
  </si>
  <si>
    <t>Milam</t>
  </si>
  <si>
    <t>Mills</t>
  </si>
  <si>
    <t>Nacogdoches</t>
  </si>
  <si>
    <t>Nolan</t>
  </si>
  <si>
    <t>Nueces</t>
  </si>
  <si>
    <t>Ochiltree</t>
  </si>
  <si>
    <t>Palo Pinto</t>
  </si>
  <si>
    <t>Parker</t>
  </si>
  <si>
    <t>Parmer</t>
  </si>
  <si>
    <t>Pecos</t>
  </si>
  <si>
    <t>Potter</t>
  </si>
  <si>
    <t>Presidio</t>
  </si>
  <si>
    <t>Randall</t>
  </si>
  <si>
    <t>Reagan</t>
  </si>
  <si>
    <t>Roberts</t>
  </si>
  <si>
    <t>Robertson</t>
  </si>
  <si>
    <t>Rusk</t>
  </si>
  <si>
    <t>San Jacinto</t>
  </si>
  <si>
    <t>San Patricio</t>
  </si>
  <si>
    <t>Scurry</t>
  </si>
  <si>
    <t>Shackelford</t>
  </si>
  <si>
    <t>Somervell</t>
  </si>
  <si>
    <t>Starr</t>
  </si>
  <si>
    <t>Sterling</t>
  </si>
  <si>
    <t>Tarrant</t>
  </si>
  <si>
    <t>Titus</t>
  </si>
  <si>
    <t>Tom Green</t>
  </si>
  <si>
    <t>Travis</t>
  </si>
  <si>
    <t>Tyler</t>
  </si>
  <si>
    <t>Upton</t>
  </si>
  <si>
    <t>Uvalde</t>
  </si>
  <si>
    <t>Val Verde</t>
  </si>
  <si>
    <t>Victoria</t>
  </si>
  <si>
    <t>Webb</t>
  </si>
  <si>
    <t>Wharton</t>
  </si>
  <si>
    <t>Wilbarger</t>
  </si>
  <si>
    <t>Willacy</t>
  </si>
  <si>
    <t>Wise</t>
  </si>
  <si>
    <t>Yoakum</t>
  </si>
  <si>
    <t>Young</t>
  </si>
  <si>
    <t>Box Elder</t>
  </si>
  <si>
    <t>Cache</t>
  </si>
  <si>
    <t>Daggett</t>
  </si>
  <si>
    <t>Duchesne</t>
  </si>
  <si>
    <t>Emery</t>
  </si>
  <si>
    <t>Juab</t>
  </si>
  <si>
    <t>Millard</t>
  </si>
  <si>
    <t>Salt Lake</t>
  </si>
  <si>
    <t>Sanpete</t>
  </si>
  <si>
    <t>Tooele</t>
  </si>
  <si>
    <t>Uintah</t>
  </si>
  <si>
    <t>Utah</t>
  </si>
  <si>
    <t>Wasatch</t>
  </si>
  <si>
    <t>Weber</t>
  </si>
  <si>
    <t>Accomack</t>
  </si>
  <si>
    <t>Alexandria City</t>
  </si>
  <si>
    <t>Alleghany</t>
  </si>
  <si>
    <t>Amelia</t>
  </si>
  <si>
    <t>Amherst</t>
  </si>
  <si>
    <t>Augusta</t>
  </si>
  <si>
    <t>Bath</t>
  </si>
  <si>
    <t>Bedford</t>
  </si>
  <si>
    <t>Bristol City</t>
  </si>
  <si>
    <t>Buckingham</t>
  </si>
  <si>
    <t>Caroline</t>
  </si>
  <si>
    <t>Charles City</t>
  </si>
  <si>
    <t>Chesapeake City</t>
  </si>
  <si>
    <t>Chesterfield</t>
  </si>
  <si>
    <t>Covington City</t>
  </si>
  <si>
    <t>Culpeper</t>
  </si>
  <si>
    <t>Danville City</t>
  </si>
  <si>
    <t>Dickenson</t>
  </si>
  <si>
    <t>Dinwiddie</t>
  </si>
  <si>
    <t>Fairfax</t>
  </si>
  <si>
    <t>Fauquier</t>
  </si>
  <si>
    <t>Fluvanna</t>
  </si>
  <si>
    <t>Giles</t>
  </si>
  <si>
    <t>Goochland</t>
  </si>
  <si>
    <t>Greensville</t>
  </si>
  <si>
    <t>Hampton City</t>
  </si>
  <si>
    <t>Hanover</t>
  </si>
  <si>
    <t>Harrisonburg City</t>
  </si>
  <si>
    <t>Henrico</t>
  </si>
  <si>
    <t>Highland</t>
  </si>
  <si>
    <t>Hopewell City</t>
  </si>
  <si>
    <t>Isle of Wight</t>
  </si>
  <si>
    <t>King and Queen</t>
  </si>
  <si>
    <t>King George</t>
  </si>
  <si>
    <t>King William</t>
  </si>
  <si>
    <t>Loudoun</t>
  </si>
  <si>
    <t>Lynchburg City</t>
  </si>
  <si>
    <t>Manassas City</t>
  </si>
  <si>
    <t>Patrick</t>
  </si>
  <si>
    <t>Pittsylvania</t>
  </si>
  <si>
    <t>Portsmouth City</t>
  </si>
  <si>
    <t>Powhatan</t>
  </si>
  <si>
    <t>Prince George</t>
  </si>
  <si>
    <t>Richmond City</t>
  </si>
  <si>
    <t>Roanoke</t>
  </si>
  <si>
    <t>Salem City</t>
  </si>
  <si>
    <t>Smyth</t>
  </si>
  <si>
    <t>Southampton</t>
  </si>
  <si>
    <t>Suffolk City</t>
  </si>
  <si>
    <t>Virginia Beach City</t>
  </si>
  <si>
    <t>Addison</t>
  </si>
  <si>
    <t>Bennington</t>
  </si>
  <si>
    <t>Caledonia</t>
  </si>
  <si>
    <t>Chittenden</t>
  </si>
  <si>
    <t>Grand Isle</t>
  </si>
  <si>
    <t>Lamoille</t>
  </si>
  <si>
    <t>Rutland</t>
  </si>
  <si>
    <t>Windsor</t>
  </si>
  <si>
    <t>Chelan</t>
  </si>
  <si>
    <t>Clallam</t>
  </si>
  <si>
    <t>Cowlitz</t>
  </si>
  <si>
    <t>Grays Harbor</t>
  </si>
  <si>
    <t>King</t>
  </si>
  <si>
    <t>Kittitas</t>
  </si>
  <si>
    <t>Klickitat</t>
  </si>
  <si>
    <t>Pend Oreille</t>
  </si>
  <si>
    <t>Skagit</t>
  </si>
  <si>
    <t>Skamania</t>
  </si>
  <si>
    <t>Snohomish</t>
  </si>
  <si>
    <t>Spokane</t>
  </si>
  <si>
    <t>Walla Walla</t>
  </si>
  <si>
    <t>Whatcom</t>
  </si>
  <si>
    <t>Whitman</t>
  </si>
  <si>
    <t>Yakima</t>
  </si>
  <si>
    <t>Ashland</t>
  </si>
  <si>
    <t>Barron</t>
  </si>
  <si>
    <t>Burnett</t>
  </si>
  <si>
    <t>Calumet</t>
  </si>
  <si>
    <t>Dane</t>
  </si>
  <si>
    <t>Door</t>
  </si>
  <si>
    <t>Dunn</t>
  </si>
  <si>
    <t>Eau Claire</t>
  </si>
  <si>
    <t>Fond Du Lac</t>
  </si>
  <si>
    <t>Green Lake</t>
  </si>
  <si>
    <t>Kenosha</t>
  </si>
  <si>
    <t>Kewaunee</t>
  </si>
  <si>
    <t>La Crosse</t>
  </si>
  <si>
    <t>Manitowoc</t>
  </si>
  <si>
    <t>Marathon</t>
  </si>
  <si>
    <t>Marinette</t>
  </si>
  <si>
    <t>Milwaukee</t>
  </si>
  <si>
    <t>Oconto</t>
  </si>
  <si>
    <t>Outagamie</t>
  </si>
  <si>
    <t>Ozaukee</t>
  </si>
  <si>
    <t>Price</t>
  </si>
  <si>
    <t>Racine</t>
  </si>
  <si>
    <t>Sauk</t>
  </si>
  <si>
    <t>Sawyer</t>
  </si>
  <si>
    <t>Sheboygan</t>
  </si>
  <si>
    <t>St Croix</t>
  </si>
  <si>
    <t>Trempealeau</t>
  </si>
  <si>
    <t>Vilas</t>
  </si>
  <si>
    <t>Washburn</t>
  </si>
  <si>
    <t>Barbour</t>
  </si>
  <si>
    <t>Brooke</t>
  </si>
  <si>
    <t>Cabell</t>
  </si>
  <si>
    <t>Greenbrier</t>
  </si>
  <si>
    <t>Kanawha</t>
  </si>
  <si>
    <t>Monongalia</t>
  </si>
  <si>
    <t>Nicholas</t>
  </si>
  <si>
    <t>Pleasants</t>
  </si>
  <si>
    <t>Preston</t>
  </si>
  <si>
    <t>Tucker</t>
  </si>
  <si>
    <t>Wetzel</t>
  </si>
  <si>
    <t>Converse</t>
  </si>
  <si>
    <t>Goshen</t>
  </si>
  <si>
    <t>Laramie</t>
  </si>
  <si>
    <t>Natrona</t>
  </si>
  <si>
    <t>Sheridan</t>
  </si>
  <si>
    <t>Sweetwater</t>
  </si>
  <si>
    <t>Uinta</t>
  </si>
  <si>
    <t>Weston</t>
  </si>
  <si>
    <t>TIME TO SWITCH</t>
  </si>
  <si>
    <t xml:space="preserve">1H  </t>
  </si>
  <si>
    <t xml:space="preserve">6H  </t>
  </si>
  <si>
    <t xml:space="preserve">24H </t>
  </si>
  <si>
    <t xml:space="preserve">72H </t>
  </si>
  <si>
    <t xml:space="preserve">UNK </t>
  </si>
  <si>
    <t>Cell Phone:</t>
  </si>
  <si>
    <r>
      <rPr>
        <b/>
        <sz val="10"/>
        <rFont val="Arial"/>
        <family val="2"/>
      </rPr>
      <t xml:space="preserve">2. Who is the survey contact's supervisor? </t>
    </r>
    <r>
      <rPr>
        <sz val="11"/>
        <rFont val="Arial"/>
        <family val="2"/>
      </rPr>
      <t xml:space="preserve">
</t>
    </r>
    <r>
      <rPr>
        <sz val="9"/>
        <rFont val="Arial"/>
        <family val="2"/>
      </rPr>
      <t>- Contact EIA by email at EIA-860@eia.gov to correct or update this information.</t>
    </r>
  </si>
  <si>
    <r>
      <rPr>
        <b/>
        <sz val="10"/>
        <rFont val="Arial"/>
        <family val="2"/>
      </rPr>
      <t xml:space="preserve">4. What is the reporting entity's relationship to the power plants reported on Schedule 2? </t>
    </r>
    <r>
      <rPr>
        <sz val="11"/>
        <rFont val="Arial"/>
        <family val="2"/>
      </rPr>
      <t xml:space="preserve">
</t>
    </r>
    <r>
      <rPr>
        <sz val="9"/>
        <rFont val="Arial"/>
        <family val="2"/>
      </rPr>
      <t>- Check all that apply.</t>
    </r>
  </si>
  <si>
    <t>UTILITY_NAME</t>
  </si>
  <si>
    <t>MAIL_STATE</t>
  </si>
  <si>
    <t>MAIL_ZIP5</t>
  </si>
  <si>
    <t>PREPARER_NAME</t>
  </si>
  <si>
    <t>PREPARER_STREET_ADDRESS</t>
  </si>
  <si>
    <t>PREPARER_CITY</t>
  </si>
  <si>
    <t>PREPARER_STATE</t>
  </si>
  <si>
    <t>PREPARER_ZIP5</t>
  </si>
  <si>
    <t>PLANT_OWNER</t>
  </si>
  <si>
    <t>PLANT_OPERATOR</t>
  </si>
  <si>
    <t>PLANT_ASSETMGR</t>
  </si>
  <si>
    <t>PLANT_OTHER</t>
  </si>
  <si>
    <t>PLANT_OTHER_DETAIL</t>
  </si>
  <si>
    <t>OWNERSHIP_ID</t>
  </si>
  <si>
    <t>PERCENT_OWNED</t>
  </si>
  <si>
    <t>a</t>
  </si>
  <si>
    <t>PM</t>
  </si>
  <si>
    <t>EFFECTIVE_MONTH</t>
  </si>
  <si>
    <t>EFFECTIVE_YEAR</t>
  </si>
  <si>
    <t>Street Address</t>
  </si>
  <si>
    <r>
      <rPr>
        <b/>
        <sz val="10"/>
        <rFont val="Arial"/>
        <family val="2"/>
      </rPr>
      <t>5b. Is this generator equipped to be synchronized to the grid?</t>
    </r>
    <r>
      <rPr>
        <sz val="11"/>
        <rFont val="Arial"/>
        <family val="2"/>
      </rPr>
      <t xml:space="preserve">
</t>
    </r>
    <r>
      <rPr>
        <sz val="9"/>
        <rFont val="Arial"/>
        <family val="2"/>
      </rPr>
      <t>- Answer only if the status code reported in question 5a is SB.</t>
    </r>
  </si>
  <si>
    <t>Name of Owner of Transmission/Distribution Facilities</t>
  </si>
  <si>
    <t>Burden: 9.40 Hours</t>
  </si>
  <si>
    <t>SCHEDULE 6. BOILER INFORMATION</t>
  </si>
  <si>
    <t>PART A. PLANT CONFIGURATION AND EQUIPMENT INFORMATION</t>
  </si>
  <si>
    <t>For plants with a total steam-electric nameplate capacity of 10 MW or greater:
Complete SCHEDULE 6, Part A for existing and planned boilers and associated equipment that serve
combustible-fueled steam electric generator(s) and/or combined cycle steam generator(s) with duct
firing.</t>
  </si>
  <si>
    <r>
      <rPr>
        <b/>
        <sz val="10"/>
        <color theme="1"/>
        <rFont val="Arial"/>
        <family val="2"/>
      </rPr>
      <t>1. What equipment is associated with each boiler at this plant?</t>
    </r>
    <r>
      <rPr>
        <sz val="10"/>
        <color theme="1"/>
        <rFont val="Arial"/>
        <family val="2"/>
      </rPr>
      <t xml:space="preserve"> For each boiler and associated equipment, enter
the identification codes most commonly used by plant management. If two or more pieces of equipment (e.g., two
generators) are associated with a single boiler, report each identification code separated by commas under the
appropriate boiler. If any equipment is associated with multiple boilers, repeat the equipment identification code
under each boiler. Do not change prepopulated equipment identification codes.</t>
    </r>
    <r>
      <rPr>
        <b/>
        <sz val="10"/>
        <color theme="1"/>
        <rFont val="Arial"/>
        <family val="2"/>
      </rPr>
      <t xml:space="preserve"> (Note equipment such as
selective catalytic reduction, activated carbon injection, and dry sorbent injection into a fluidized bed boiler
will require an identification code entry as these were not collected in past reporting years)</t>
    </r>
    <r>
      <rPr>
        <sz val="10"/>
        <color theme="1"/>
        <rFont val="Arial"/>
        <family val="2"/>
      </rPr>
      <t>. Identification
codes are generally restricted to six characters and cannot be changed once provided to EIA. However,
identification codes for generators are restricted to five characters.</t>
    </r>
  </si>
  <si>
    <t>Row</t>
  </si>
  <si>
    <t>Type</t>
  </si>
  <si>
    <t>Equipment Identification</t>
  </si>
  <si>
    <t>Boiler ID</t>
  </si>
  <si>
    <t>Associated Generator(s)</t>
  </si>
  <si>
    <t>Associated Cooling System(s)</t>
  </si>
  <si>
    <t>Associated Particulate Matter Control System(s)</t>
  </si>
  <si>
    <t>Associated Sulfur Dioxide Control System(s)</t>
  </si>
  <si>
    <t>Associated NOX Control (SCR/SNCR)</t>
  </si>
  <si>
    <t>Associated Mercury Control(s) (ACI)</t>
  </si>
  <si>
    <t>Associated Stack(s) or Flue(s)</t>
  </si>
  <si>
    <t>2. What are the characteristics of each piece of emissions control equipment?</t>
  </si>
  <si>
    <t>Column A:</t>
  </si>
  <si>
    <t>Column B to E:</t>
  </si>
  <si>
    <t>Enter the identification codes from the above table in the appropriate columns for emissions controls. If a piece of equipment controls multiple air emissions, enter the appropriate code in multiple columns (for example, if a wet scrubber controls for both sulfur dioxide, particulate matter and mercury, enter the associated identification code from the table above in Columns B, C and E).</t>
  </si>
  <si>
    <t>Equipment Type</t>
  </si>
  <si>
    <t>PM Control ID</t>
  </si>
  <si>
    <t>SO2 Control ID</t>
  </si>
  <si>
    <t>NOX Control ID</t>
  </si>
  <si>
    <t>Mercury Control ID (ACI)</t>
  </si>
  <si>
    <t>Acid Gas Control (HCl)</t>
  </si>
  <si>
    <t>Status</t>
  </si>
  <si>
    <t>Retirement Date</t>
  </si>
  <si>
    <t>Total Cost (Thousand Dollars)</t>
  </si>
  <si>
    <t>( A )</t>
  </si>
  <si>
    <t>( B )</t>
  </si>
  <si>
    <t>( C )</t>
  </si>
  <si>
    <t>( D )</t>
  </si>
  <si>
    <t>( E )</t>
  </si>
  <si>
    <t>( G )</t>
  </si>
  <si>
    <t>( H )</t>
  </si>
  <si>
    <t>( I )</t>
  </si>
  <si>
    <t>( J )</t>
  </si>
  <si>
    <t>( F )</t>
  </si>
  <si>
    <t>SCHEDULE 6, PART B. BOILER INFORMATION</t>
  </si>
  <si>
    <t>AIR EMISSIONS STANDARDS AND CONTROL STRATEGIES</t>
  </si>
  <si>
    <t>For plants with a total steam-electric nameplate capacity of 100 MW or greater:</t>
  </si>
  <si>
    <t>Complete one SCHEDULE 6, Part B in its entirety for each boiler and its associated equipment that serve
combustible-fueled steam electric generators and combined cycle steam generators with duct firing.</t>
  </si>
  <si>
    <t>1. What is the boiler identification code?</t>
  </si>
  <si>
    <t>2a. What type of boiler standards is the boiler operating under?</t>
  </si>
  <si>
    <r>
      <rPr>
        <b/>
        <sz val="10"/>
        <color theme="1"/>
        <rFont val="Arial"/>
        <family val="2"/>
      </rPr>
      <t>N</t>
    </r>
    <r>
      <rPr>
        <sz val="10"/>
        <color theme="1"/>
        <rFont val="Arial"/>
        <family val="2"/>
      </rPr>
      <t xml:space="preserve"> - Not covered under New Source Performance Standards.</t>
    </r>
  </si>
  <si>
    <r>
      <rPr>
        <b/>
        <sz val="10"/>
        <color theme="1"/>
        <rFont val="Arial"/>
        <family val="2"/>
      </rPr>
      <t>Dc</t>
    </r>
    <r>
      <rPr>
        <sz val="10"/>
        <color theme="1"/>
        <rFont val="Arial"/>
        <family val="2"/>
      </rPr>
      <t xml:space="preserve"> - Standards of Performance for small industrial-commercial-institutional steam generating units</t>
    </r>
  </si>
  <si>
    <r>
      <rPr>
        <b/>
        <sz val="10"/>
        <color theme="1"/>
        <rFont val="Arial"/>
        <family val="2"/>
      </rPr>
      <t>Db</t>
    </r>
    <r>
      <rPr>
        <sz val="10"/>
        <color theme="1"/>
        <rFont val="Arial"/>
        <family val="2"/>
      </rPr>
      <t xml:space="preserve"> - Standards of Performance for fossil-fuel fired steam boilers for which construction began after
June 19, 1984.</t>
    </r>
  </si>
  <si>
    <r>
      <rPr>
        <b/>
        <sz val="10"/>
        <color theme="1"/>
        <rFont val="Arial"/>
        <family val="2"/>
      </rPr>
      <t>Da</t>
    </r>
    <r>
      <rPr>
        <sz val="10"/>
        <color theme="1"/>
        <rFont val="Arial"/>
        <family val="2"/>
      </rPr>
      <t xml:space="preserve"> - Standards of Performance for fossil-fuel fired steam boilers for which construction began after
September 18, 1978.</t>
    </r>
  </si>
  <si>
    <r>
      <rPr>
        <b/>
        <sz val="10"/>
        <color theme="1"/>
        <rFont val="Arial"/>
        <family val="2"/>
      </rPr>
      <t xml:space="preserve">D </t>
    </r>
    <r>
      <rPr>
        <sz val="10"/>
        <color theme="1"/>
        <rFont val="Arial"/>
        <family val="2"/>
      </rPr>
      <t>- Standards of Performance for fossil-fuel fired steam boilers for which construction began after
August 17, 1971.</t>
    </r>
  </si>
  <si>
    <t xml:space="preserve">2b. Is this boiler operating under a New Source Review Permit (NSRP)?
</t>
  </si>
  <si>
    <t xml:space="preserve">2c. What are the list date and identification number of this NSR Permit?
</t>
  </si>
  <si>
    <t>NSR Permit Identification Number</t>
  </si>
  <si>
    <t>NSR Permit List Date</t>
  </si>
  <si>
    <t>Sulfur Dioxide Regulations</t>
  </si>
  <si>
    <t>3a. What is the regulatory level of the most stringent regulation that this boiler is operating under to meet sulfur
dioxide control standards?</t>
  </si>
  <si>
    <t>Select one</t>
  </si>
  <si>
    <t>Federal</t>
  </si>
  <si>
    <t>Local</t>
  </si>
  <si>
    <t>Unavailable or Unknown</t>
  </si>
  <si>
    <t>Not Applicable</t>
  </si>
  <si>
    <t>3b. What is the emission rate specified by the most stringent sulfur dioxide regulation?</t>
  </si>
  <si>
    <t>3c. What is the percent of sulfur to be scrubbed specified by the most stringent sulfur dioxide regulation?</t>
  </si>
  <si>
    <t>3d. What is the unit of measurement specified by the most stringent sulfur dioxide regulation?</t>
  </si>
  <si>
    <t>Answer should correspond to response on line 3a.</t>
  </si>
  <si>
    <t>Answer should correspond to response on line 3a. Select from Table 10 in the instructions for units.</t>
  </si>
  <si>
    <t>3e. What is the time period specified by the most stringent sulfur dioxide regulation?</t>
  </si>
  <si>
    <t>Select this from Table 11 in the instructions.</t>
  </si>
  <si>
    <t>4. In what year did the boiler become compliant or is expected to become compliant with the most stringent
sulfur dioxide regulation?</t>
  </si>
  <si>
    <t>(YYYY)</t>
  </si>
  <si>
    <t>5a. What is your existing strategy for complying with the most stringent sulfur dioxide regulation?</t>
  </si>
  <si>
    <t>Answer only if already in compliance.</t>
  </si>
  <si>
    <t>Select up to three strategies that apply from Table 12 in the instructions for SCHEDULE 6, Part B.</t>
  </si>
  <si>
    <t>5b. What is your proposed strategy for complying with the most stringent sulfur dioxide regulation?</t>
  </si>
  <si>
    <t>Nitrogen Oxide Regulations</t>
  </si>
  <si>
    <t>6a. What is the regulatory level of the most stringent regulation that this boiler is operating under to meet
nitrogen oxide control standards?</t>
  </si>
  <si>
    <t>Select one.</t>
  </si>
  <si>
    <t>6b. What is the emission rate specified by the most stringent nitrogen oxide regulation?</t>
  </si>
  <si>
    <t>Answer should correspond to response on line 6a.</t>
  </si>
  <si>
    <t>6c. What is the unit of measurement specified by the most stringent nitrogen oxide regulation?</t>
  </si>
  <si>
    <t>7. In what year did the boiler became compliant or is expected to become compliant with the most stringent
nitrogen oxide regulation?</t>
  </si>
  <si>
    <t>8a. What is your existing strategy for complying with the most stringent nitrogen oxide regulation?</t>
  </si>
  <si>
    <t>Select up to three strategies that apply from Table 14 in the instructions for SCHEDULE 6, Part B.</t>
  </si>
  <si>
    <t>8b. What is your proposed strategy for complying with the most stringent nitrogen oxide regulation?</t>
  </si>
  <si>
    <t>Particulate Matter Regulations</t>
  </si>
  <si>
    <t>9a. What is the regulatory level of the most stringent regulation that this boiler is operating under to meet
particulate matter standards?</t>
  </si>
  <si>
    <t>9b. What is the emission rate specified by the most stringent particulate matter regulation?</t>
  </si>
  <si>
    <t>Answer should correspond to response on line 9a.</t>
  </si>
  <si>
    <t>9c. What is the unit of measurement specified by the most stringent particulate matter regulation?</t>
  </si>
  <si>
    <t>9d. What is the time period specified by the most stringent particulate matter regulation?</t>
  </si>
  <si>
    <t>10. In what year did the boiler became compliant or is expected to become compliant with the most stringent
particulate matter regulation?</t>
  </si>
  <si>
    <t>Mercury and Acid Gas Regulations</t>
  </si>
  <si>
    <t>11. What is the regulatory level of the most stringent regulation that this boiler is operating under to meet
mercury and acid gas standards?</t>
  </si>
  <si>
    <t>12. In what year did the boiler became compliant or is expected to become compliant with the most stringent
mercury and acid gas regulation?</t>
  </si>
  <si>
    <t>Answer should correspond to response on line 11.</t>
  </si>
  <si>
    <t>13. What is your existing strategy for complying with the most stringent mercury control regulation?</t>
  </si>
  <si>
    <t>Answer if already in compliance.</t>
  </si>
  <si>
    <t>Select up to three strategies that apply from Table 16 in the instructions for SCHEDULE 6, Part B.</t>
  </si>
  <si>
    <t>14. What is your proposed strategy for complying with the most stringent mercury control regulation?</t>
  </si>
  <si>
    <t>SCHEDULE 6, PART C. BOILER INFORMATION - DESIGN PARAMETERS</t>
  </si>
  <si>
    <t>For plants with a total nameplate capacity of 100 MW or greater:</t>
  </si>
  <si>
    <t>Complete one SCHEDULE 6, Part C in its entirety for each boiler and its associated equipment that serve
combustible-fueled steam electric generators, including combined cycle steam generators with duct firing.</t>
  </si>
  <si>
    <t>1a. Is this boiler a heat recovery steam generator (HRSG)?</t>
  </si>
  <si>
    <t xml:space="preserve">1b. What was this boiler’s status as of December 31 of the reporting year? </t>
  </si>
  <si>
    <t>Select the boiler status code from the list in Table 17 in the SCHEDULE 6, Part C instructions.</t>
  </si>
  <si>
    <t>If month is unknown, use June.</t>
  </si>
  <si>
    <t>(MM-YYYY)</t>
  </si>
  <si>
    <t>3. What is the actual or projected retirement date for this boiler?</t>
  </si>
  <si>
    <t>4. What type of boiler is this?</t>
  </si>
  <si>
    <t>Select up to three codes from the list of firing codesfrom Table 18 in the SCHEDULE 6, PART C instructions.</t>
  </si>
  <si>
    <t>5. What is the maximum continuous steam flow at 100 percent load for this boiler?</t>
  </si>
  <si>
    <t>1000 lbs per hour</t>
  </si>
  <si>
    <t>6. What is the design firing rate at the maximum continuous steam flow for coal and petroleum coke?</t>
  </si>
  <si>
    <t>Enter firing rate data for the petroleum liquids, not for startup or flame stabilization fuels.</t>
  </si>
  <si>
    <t>For waste-heat boilers with auxiliary firing, enter the firing rate for auxiliary firing.</t>
  </si>
  <si>
    <t>Round to nearest tenth.</t>
  </si>
  <si>
    <t>tons per hour</t>
  </si>
  <si>
    <t>8. What is the design firing rate at the maximum continuous steam flow for natural gas?</t>
  </si>
  <si>
    <t>Enter firing rate data for the natural gas, not for startup or flame stabilization fuels.</t>
  </si>
  <si>
    <t>thousand cubic feet per hour</t>
  </si>
  <si>
    <t>9. What is the design firing rate at the maximum continuous steam flow for energy sources other than coal,
petroleum or natural gas?</t>
  </si>
  <si>
    <t>Enter firing rate data for other than coal, petroleum or natural gas, not for startup or flame stabilization fuels.</t>
  </si>
  <si>
    <t xml:space="preserve">For waste-heat boilers with auxiliary firing, enter the firing rate for auxiliary firing. </t>
  </si>
  <si>
    <t>Specify the primary fuel (see Table 28 for fuel codes) for which value is provided along with related measurement unit in SCHEDULE 7.</t>
  </si>
  <si>
    <t>10. What is the design waste-heat input rate at maximum continuous steam flow for this boiler?</t>
  </si>
  <si>
    <t>million Btu per hour</t>
  </si>
  <si>
    <t>11. What fuels are used by this boiler in order of predominance?</t>
  </si>
  <si>
    <t>Select energy source code(s) from Table 28 in the instructions.</t>
  </si>
  <si>
    <t>12. What is the turndown ratio for this boiler?</t>
  </si>
  <si>
    <t>The turndown ratio is the boiler’s maximum output to its minimum output (to the nearest 0.1).</t>
  </si>
  <si>
    <t>13. What is the efficiency of this boiler when it is burning reported primary fuel at 100 percent load? (to nearest
0.1 percent)</t>
  </si>
  <si>
    <t>percent</t>
  </si>
  <si>
    <t>14. What is the efficiency of this boiler when it is burning reported primary fuel at 50 percent load? (to nearest 0.1
percent)</t>
  </si>
  <si>
    <t>15. What is the total air flow (including excess air) at 100 percent load?</t>
  </si>
  <si>
    <t>cubic feet per minute</t>
  </si>
  <si>
    <t>16. Does the boiler have a wet bottom or a dry bottom?</t>
  </si>
  <si>
    <t>Wet Bottom is defined as having slag tanks installed at the furnace’s throat to contain and remove molten ash from the furnace.</t>
  </si>
  <si>
    <t>Dry Bottom is defined as having no slag tanks installed at the furnace’s throat so bottom ash drops through the throat to bottom ash
water hoppers.</t>
  </si>
  <si>
    <t>Enter W for Wet OR D for Dry.</t>
  </si>
  <si>
    <t>17. Is the boiler capable of fly ash re-injection?</t>
  </si>
  <si>
    <t>SCHEDULE 6, PART D. COOLING SYSTEM INFORMATION - DESIGN PARAMETERS</t>
  </si>
  <si>
    <t>Complete SCHEDULE 6, PART D for plants with a total steam-electric nameplate capacity of 100 MW or greater including:</t>
  </si>
  <si>
    <t>2. What was the status of this cooling system as of December 31 of the reporting year?</t>
  </si>
  <si>
    <t xml:space="preserve">Select from the equipment status codes in Table 19 of the SCHEDULE 6, PART D of the instructions.
</t>
  </si>
  <si>
    <t>3. What is the actual or projected in-service date of commercial operation for this cooling system?</t>
  </si>
  <si>
    <t>For operating systems, enter the date that this control began commercial operation.</t>
  </si>
  <si>
    <t>For planned systems, enter the date that this system is expected to begin commercial operation.</t>
  </si>
  <si>
    <t>4a. What type of cooling system is this?</t>
  </si>
  <si>
    <t>Select HT from the list of codes if this plant has a downstream helper tower associated with all boilers at the plant instead of a
particular boiler.</t>
  </si>
  <si>
    <t>4b. If this is a hybrid cooling system, what percent of the cooling load is served by dry cooling components?</t>
  </si>
  <si>
    <t>Percent</t>
  </si>
  <si>
    <t>5. What is the name of the water source for this cooling system?</t>
  </si>
  <si>
    <t>Enter name if different from the name of the water body entered in SCHEDULE 2, Question 6.</t>
  </si>
  <si>
    <t>Include the source used for makeup water.</t>
  </si>
  <si>
    <t xml:space="preserve">6. What is the name of the cooling system’s discharge body of water? </t>
  </si>
  <si>
    <t>Enter only if water discharge location is different from cooling water source.</t>
  </si>
  <si>
    <t>7. What is the cooling water source code for this system?</t>
  </si>
  <si>
    <t>Select the cooling water source code from Table 21 in SCHEDULE 6, PART D of the instructions.</t>
  </si>
  <si>
    <t>8. What type of cooling water is used for this system?</t>
  </si>
  <si>
    <t>Select the cooling water type from Table 22 in SCHEDULE 6, PART D of the instructions.</t>
  </si>
  <si>
    <t>9. What is the design maximum cooling water flow rate at 100 percent load at intake?</t>
  </si>
  <si>
    <t>Gallons per minute</t>
  </si>
  <si>
    <t xml:space="preserve">10. What is the actual or projected in-service date for the chlorine discharge control structures and equipment? </t>
  </si>
  <si>
    <t>For operating equipment and structures, enter the date that this control began commercial operation.</t>
  </si>
  <si>
    <t>For planned equipment and structures, enter the date that this system is expected to begin commercial operation.</t>
  </si>
  <si>
    <t>COOLING PONDS</t>
  </si>
  <si>
    <t xml:space="preserve">11. What is the actual or projected in-service date for the cooling ponds? </t>
  </si>
  <si>
    <t>A cooling pond is a natural or man-made body of water that is used for dissipating waste heat from power plants.</t>
  </si>
  <si>
    <t>For operating cooling ponds, enter the date that the cooling pond began commercial operation.</t>
  </si>
  <si>
    <t>12. What is the total surface area for the cooling ponds?</t>
  </si>
  <si>
    <t>Acres</t>
  </si>
  <si>
    <t>13. What is the total volume of the cooling ponds?</t>
  </si>
  <si>
    <t>COOLING TOWERS</t>
  </si>
  <si>
    <t xml:space="preserve">14. What is the actual or projected in-service date for the cooling towers? </t>
  </si>
  <si>
    <t>15. What types of cooling towers are at this plant or are planned to be at this plant?</t>
  </si>
  <si>
    <t>Enter all codes that apply from Table 23 in SCHEDULE 6, PART D of the Instructions.</t>
  </si>
  <si>
    <t>16. What is the design rate of water flow at 100 percent load for the cooling towers?</t>
  </si>
  <si>
    <t>17. What is the maximum design power requirement for the cooling towers at 100 percent load?</t>
  </si>
  <si>
    <t>INSTALLED COST OF COOLING SYSTEM EXCLUDING LAND AND CONDENSERS (Thousand Dollars)</t>
  </si>
  <si>
    <t xml:space="preserve">18. What is the total installed cost for this cooling system? </t>
  </si>
  <si>
    <t>For existing cooling systems, enter the installed cost (in nominal dollars).</t>
  </si>
  <si>
    <t>For planned cooling systems, enter the anticipated cost to bring a planned system into commercial operation.</t>
  </si>
  <si>
    <t>Include the cost of all major modifications.</t>
  </si>
  <si>
    <t>(Thousand Dollars)</t>
  </si>
  <si>
    <t xml:space="preserve">19. What is the installed cost for the cooling ponds? </t>
  </si>
  <si>
    <t xml:space="preserve">20. What is the installed cost for the cooling towers? </t>
  </si>
  <si>
    <t>21. What is the installed cost for the chlorine discharge control structures and equipment?</t>
  </si>
  <si>
    <t>COOLING WATER INTAKE AND OUTLET LOCATIONS</t>
  </si>
  <si>
    <t>22a. What is the maximum distance of water intake from shore?</t>
  </si>
  <si>
    <t>22b. What is the maximum distance of water outlet from shore?</t>
  </si>
  <si>
    <t>23a. What is the average distance of water intake below surface?</t>
  </si>
  <si>
    <t>23b. What is the average distance of water outlet below surface?</t>
  </si>
  <si>
    <t>SCHEDULE 6, PART E. FLUE GAS PARTICULATE COLLECTOR INFORMATION</t>
  </si>
  <si>
    <t>1. What is the Identification Code associated with the equipment controlling particulate matter?</t>
  </si>
  <si>
    <t>Identification Code</t>
  </si>
  <si>
    <t>2. What type of flue gas particulate matter control is this?</t>
  </si>
  <si>
    <t>Enter flue gas particulate matter control codes from the Table 24 in SCHEDULE 6, PART E of the instructions. Enter up to three type
codes. These should be the same equipment types entered on SCHEDULE 6, PART A, LINE 2, COLUMN A for Particulate Matter
Control. If more than three are needed, enter in SCHEDULE 7, Comments.</t>
  </si>
  <si>
    <t>DESIGN FUEL SPECIFICATIONS FOR ASH AND SULFUR</t>
  </si>
  <si>
    <t>3. What is the design fuel specification for ash when burning coal or petroleum coke?</t>
  </si>
  <si>
    <t>percent by weight (to the nearest 0.1)</t>
  </si>
  <si>
    <t>4. What is the design fuel specification for ash when burning petroleum liquids?</t>
  </si>
  <si>
    <t>5. What is the design fuel specification for sulfur when burning coal or petroleum coke?</t>
  </si>
  <si>
    <t>6. What is the design fuel specification for sulfur when burning petroleum liquids?</t>
  </si>
  <si>
    <t>DESIGN SPECIFICATIONS AT 100 PERCENT GENERATOR LOAD</t>
  </si>
  <si>
    <t>percent (to the nearest 0.1)</t>
  </si>
  <si>
    <t>7. What is the design collection efficiency for this flue gas particulate collector at 100 percent load?</t>
  </si>
  <si>
    <t>8. What is the design particulate emission rate for this collector at 100 percent load?</t>
  </si>
  <si>
    <t>9. What is the particulate collector gas exit rate at 100 percent load?</t>
  </si>
  <si>
    <t xml:space="preserve">10. What is the particulate collector gas exit temperature? </t>
  </si>
  <si>
    <t>SCHEDULE 6, PART F. FLUE GAS DESULFURIZATION UNIT INFORMATION</t>
  </si>
  <si>
    <t>(INCLUDING COMBUSTION TECHNOLOGIES)</t>
  </si>
  <si>
    <t xml:space="preserve">1. What is the identification code for the equipment associated with this sulfur dioxide control? </t>
  </si>
  <si>
    <t>This should be the same codes entered on SCHEDULE 6, PART A, Line 1, Row 5 (Associated Sulfur Dioxide Control Systems).</t>
  </si>
  <si>
    <t>2. What type of sulfur dioxide control is this?</t>
  </si>
  <si>
    <t>Enter the sulfur dioxide control code(s) from the Table 25 in SCHEDULE 6, PART F of the instructions. These should be the same
codes entered on SCHEDULE 6, PART A, Line 2, Column A for Sulfur Dioxide Control.</t>
  </si>
  <si>
    <t xml:space="preserve">3. What type(s) of sorbent(s) is used by this unit? </t>
  </si>
  <si>
    <t>Select up to four sorbent codes from Table 26 in the SCHEDULE 6, PART F of the instructions.</t>
  </si>
  <si>
    <t>4. Is there any salable byproduct recovery?</t>
  </si>
  <si>
    <t>5. What are the annual pond and land fill requirements?</t>
  </si>
  <si>
    <t>Report requirements to the nearest acre-foot per year.</t>
  </si>
  <si>
    <t>Acre Feet</t>
  </si>
  <si>
    <t>6a. Is there a sludge pond associated with this unit?</t>
  </si>
  <si>
    <t>6b. Is the sludge pond lined?</t>
  </si>
  <si>
    <t>Do not answer 6b if the response to 6a is “No”</t>
  </si>
  <si>
    <t>7. Can flue gas bypass the flue gas desulfurization unit?</t>
  </si>
  <si>
    <t>8. What is the design specification for ash when burning coal or petroleum coke?</t>
  </si>
  <si>
    <t>Percent by weight (to the nearest 0.1)</t>
  </si>
  <si>
    <t>9. What is the design specification for sulfur when burning coal or petroleum coke?</t>
  </si>
  <si>
    <t>10. What is the total number of flue gas desulfurization unit scrubber trains or modules?</t>
  </si>
  <si>
    <t>11. How many flue gas desulfurization unit scrubber trains or modules are operated at 100 percent load?</t>
  </si>
  <si>
    <t>12. What is this unit’s design removal efficiency for sulfur dioxide when operating at 100 percent load?</t>
  </si>
  <si>
    <t>Report removal efficiency as the percent by weight of gases removed from the flue gas.</t>
  </si>
  <si>
    <t>13. What is the design sulfur dioxide emission rate for this unit when operating at 100 percent load?</t>
  </si>
  <si>
    <t>Pounds per hour</t>
  </si>
  <si>
    <t>14. What is the flue gas exit rate for this unit?</t>
  </si>
  <si>
    <t>Actual cubic feet per minute</t>
  </si>
  <si>
    <t>15. What is this unit’s flue gas exit temperature?</t>
  </si>
  <si>
    <t>Degrees Fahrenheit</t>
  </si>
  <si>
    <t>16. What percentage of flue gas enters the flue gas desulfurization unit when operating at 100 percent load?</t>
  </si>
  <si>
    <t>percent of total</t>
  </si>
  <si>
    <t>INSTALLED COST OF FLUE GAS DESULFURIZATION UNIT, EXCLUDING LAND (Thousand Dollars)</t>
  </si>
  <si>
    <t>17. What are the installed or anticipated costs of all FGD structures and
equipment, excluding land?</t>
  </si>
  <si>
    <t>18 What are the installed costs of the sludge transport and disposal
system?</t>
  </si>
  <si>
    <t>19. What other installed costs are there pertaining to the installation of
the FGD unit?</t>
  </si>
  <si>
    <t>( + )</t>
  </si>
  <si>
    <t>( = )</t>
  </si>
  <si>
    <t xml:space="preserve">20. What are the total installed costs of the FGD unit?
</t>
  </si>
  <si>
    <t>SCHEDULE 6, PART G. STACK AND FLUE INFORMATION - DESIGN PARAMETERS</t>
  </si>
  <si>
    <t>Enter the Identification code commonly used by plant management for this stack or flue. This should be the same ID code entered
on SCHEDULE 6, PART A, Line 1, Row 8.</t>
  </si>
  <si>
    <t xml:space="preserve">2. What is the actual or projected in-service date for this stack or flue? </t>
  </si>
  <si>
    <t>For operating units, enter the date that the unit began commercial operation.</t>
  </si>
  <si>
    <t>For planned units, enter the date that this unit is expected to begin commercial operation.</t>
  </si>
  <si>
    <t xml:space="preserve">3. What was the status of this stack or flue as of December 31 of the reporting year? </t>
  </si>
  <si>
    <t>Select one status code from Table 27 in the SCHEDULE 6, PART G of the instructions.</t>
  </si>
  <si>
    <t>4. What is this stack’s height at the top, as measured from the ground?</t>
  </si>
  <si>
    <t>5. What is the cross-sectional area at the top of this stack?</t>
  </si>
  <si>
    <t>Square Feet</t>
  </si>
  <si>
    <t>6. What is the design flue gas exit rate at the top of the stack at 100 percent load?</t>
  </si>
  <si>
    <t>Rate is approximately equal to (cross-sectional area at the top of the flue) x (velocity) x 60.</t>
  </si>
  <si>
    <t>7. What is the design flue gas exit rate at the top of the stack at 50 percent load?</t>
  </si>
  <si>
    <t>8. What is the design flue gas exit temperature at the top of the stack at 100 percent load?</t>
  </si>
  <si>
    <t>9. What is the design flue gas temperature at the top of the stack at 50 percent load?</t>
  </si>
  <si>
    <t>10. What is the design flue gas velocity at the top of the stack at 100 percent load?</t>
  </si>
  <si>
    <t>11. What is the design flue gas velocity at the top of the stack at 50 percent load?</t>
  </si>
  <si>
    <t>ACTUAL SEASONAL FLUE GAS EXIT TEMPERATURE</t>
  </si>
  <si>
    <t>12. What is the average flue gas exit temperature for the summer season?</t>
  </si>
  <si>
    <t>Report the arithmetic mean of measured or estimated temperatures during operating hours.</t>
  </si>
  <si>
    <t>The summer season includes June, July and August.</t>
  </si>
  <si>
    <t>13. What is the average flue gas exit temperature for the winter season?</t>
  </si>
  <si>
    <t>The winter season includes December, January and February (see instructions).</t>
  </si>
  <si>
    <t>14. Were the flue gas exit temperatures measured or estimated?</t>
  </si>
  <si>
    <t>Enter “M” for measured.</t>
  </si>
  <si>
    <t>Enter “E” for estimated.</t>
  </si>
  <si>
    <t>Approval: OMB No. 1905-0129</t>
  </si>
  <si>
    <t>Approval Expires: 03/31/2020</t>
  </si>
  <si>
    <r>
      <t xml:space="preserve">NOTICE:  This report is </t>
    </r>
    <r>
      <rPr>
        <b/>
        <sz val="10"/>
        <color theme="1"/>
        <rFont val="Arial"/>
        <family val="2"/>
      </rPr>
      <t>mandatory</t>
    </r>
    <r>
      <rPr>
        <sz val="10"/>
        <color theme="1"/>
        <rFont val="Arial"/>
        <family val="2"/>
      </rPr>
      <t xml:space="preserve"> under the Federal Energy Administration Act of 1974 (Public Law 93-275).  Failure to comply may result in criminal fines, civil penalties and other sanctions as provided by law.  For further information concerning sanctions and disclosure information, see the provisions stated on the last page of the instructions.  </t>
    </r>
    <r>
      <rPr>
        <b/>
        <sz val="10"/>
        <color theme="1"/>
        <rFont val="Arial"/>
        <family val="2"/>
      </rPr>
      <t>Title 18 USC 1001 makes it a criminal offense for any person knowingly and willingly to make to any Agency or Department of the United States any false, fictitious, or fraudulent statements as to any matter within its jurisdiction.</t>
    </r>
  </si>
  <si>
    <t>3. What is the name and address of the reporting entity?</t>
  </si>
  <si>
    <t>Complete one SCHEDULE 2 for:</t>
  </si>
  <si>
    <r>
      <rPr>
        <b/>
        <sz val="10"/>
        <color theme="1"/>
        <rFont val="Arial"/>
        <family val="2"/>
      </rPr>
      <t>1.</t>
    </r>
    <r>
      <rPr>
        <sz val="10"/>
        <color theme="1"/>
        <rFont val="Arial"/>
        <family val="2"/>
      </rPr>
      <t xml:space="preserve"> Plants with combustible-fueled steam-electric generators with a sum of 100 MW or more steam-electric nameplate capacity (including combined cycle steam-electric generators with duct firing).</t>
    </r>
  </si>
  <si>
    <r>
      <rPr>
        <b/>
        <sz val="10"/>
        <color theme="1"/>
        <rFont val="Arial"/>
        <family val="2"/>
      </rPr>
      <t>2.</t>
    </r>
    <r>
      <rPr>
        <sz val="10"/>
        <color theme="1"/>
        <rFont val="Arial"/>
        <family val="2"/>
      </rPr>
      <t xml:space="preserve"> Plants with combustible-fueled steam-electric generators with a sum of 10 MW or more but less than 100 MW steam-electric nameplate capacity (including combined cycle steam-electric generators with duct firing).</t>
    </r>
  </si>
  <si>
    <r>
      <rPr>
        <b/>
        <sz val="10"/>
        <color theme="1"/>
        <rFont val="Arial"/>
        <family val="2"/>
      </rPr>
      <t xml:space="preserve">3. </t>
    </r>
    <r>
      <rPr>
        <sz val="10"/>
        <color theme="1"/>
        <rFont val="Arial"/>
        <family val="2"/>
      </rPr>
      <t>Plants with nuclear fueled generators, combined cycle steam-electric generators without duct firing and solar thermal electric generators using a steam cycle with a sum of 100 MW or more steam-electric nameplate capacity.</t>
    </r>
  </si>
  <si>
    <r>
      <rPr>
        <b/>
        <sz val="10"/>
        <color theme="1"/>
        <rFont val="Arial"/>
        <family val="2"/>
      </rPr>
      <t>4.</t>
    </r>
    <r>
      <rPr>
        <sz val="10"/>
        <color theme="1"/>
        <rFont val="Arial"/>
        <family val="2"/>
      </rPr>
      <t xml:space="preserve"> Plants with non-steam fueled electric generators (wind, PV, geothermal, fuel cell, combustion turbines, IC engines, etc.) and electric generators not meeting conditions of categories above.</t>
    </r>
  </si>
  <si>
    <r>
      <rPr>
        <b/>
        <sz val="10"/>
        <color theme="1"/>
        <rFont val="Arial"/>
        <family val="2"/>
      </rPr>
      <t>16d. If this facility has on-site storage of natural gas, does the facility have the capability to store the natural gas in the form of liquefied natural gas?</t>
    </r>
    <r>
      <rPr>
        <sz val="10"/>
        <color theme="1"/>
        <rFont val="Arial"/>
        <family val="2"/>
      </rPr>
      <t xml:space="preserve">
- Skip this question if the answer to 16c was 'No'.</t>
    </r>
  </si>
  <si>
    <r>
      <t xml:space="preserve">1. What is the generator ID for this generator?
</t>
    </r>
    <r>
      <rPr>
        <sz val="10"/>
        <color theme="1"/>
        <rFont val="Arial"/>
        <family val="2"/>
      </rPr>
      <t>- Generator ID is the identification most commonly used by plant management to reference this generator.
- The identification code is restricted to five characters and cannot be changed once provided to EIA.
- Enter unique ID for each generator.</t>
    </r>
  </si>
  <si>
    <t>Complete one SCHEDULE 3, Part B for each generator at this plant that is in commercial operation or capable of commercial operation.</t>
  </si>
  <si>
    <r>
      <t>2b. What is the net capacity of this photovoltaic generator in direct current (DC) under standard test conditions (STC) of 1000 W/m</t>
    </r>
    <r>
      <rPr>
        <b/>
        <vertAlign val="superscript"/>
        <sz val="10"/>
        <color theme="1"/>
        <rFont val="Arial"/>
        <family val="2"/>
      </rPr>
      <t>2</t>
    </r>
    <r>
      <rPr>
        <b/>
        <sz val="10"/>
        <color theme="1"/>
        <rFont val="Arial"/>
        <family val="2"/>
      </rPr>
      <t xml:space="preserve"> solar irradiance and 25 degrees Celsius PV module temperature?</t>
    </r>
  </si>
  <si>
    <t>4b. When was this uprate or derate project completed?</t>
  </si>
  <si>
    <t>6. When did this generator begin commercial operation?</t>
  </si>
  <si>
    <t>a.</t>
  </si>
  <si>
    <t>b.</t>
  </si>
  <si>
    <t>c.</t>
  </si>
  <si>
    <t>d.</t>
  </si>
  <si>
    <r>
      <t>27b. What is the International Electrotechnical Commission wind quality class for the turbines included in this generator?</t>
    </r>
    <r>
      <rPr>
        <sz val="10"/>
        <color theme="1"/>
        <rFont val="Arial"/>
        <family val="2"/>
      </rPr>
      <t xml:space="preserve">
- See Table 5 in the SCHEDULE 3, Part B instructions for wind class definitions.
- If more than one wind class exists, select the one that best represents the turbines.</t>
    </r>
  </si>
  <si>
    <r>
      <rPr>
        <b/>
        <sz val="10"/>
        <color theme="1"/>
        <rFont val="Arial"/>
        <family val="2"/>
      </rPr>
      <t>28. What is the hub height of the turbines in this generator?</t>
    </r>
    <r>
      <rPr>
        <sz val="10"/>
        <color theme="1"/>
        <rFont val="Arial"/>
        <family val="2"/>
      </rPr>
      <t xml:space="preserve">
- If this generator consists of turbines with multiple hub heights, select the one that best represents the turbines.</t>
    </r>
  </si>
  <si>
    <r>
      <rPr>
        <b/>
        <sz val="10"/>
        <color theme="1"/>
        <rFont val="Arial"/>
        <family val="2"/>
      </rPr>
      <t>1a. What is the expected nameplate capacity for this generator?</t>
    </r>
    <r>
      <rPr>
        <sz val="11"/>
        <color theme="1"/>
        <rFont val="Arial"/>
        <family val="2"/>
      </rPr>
      <t xml:space="preserve">
</t>
    </r>
    <r>
      <rPr>
        <sz val="9"/>
        <color theme="1"/>
        <rFont val="Arial"/>
        <family val="2"/>
      </rPr>
      <t>- Report the highest value in megawatts as measured in alternating current.
- If capacity is expressed in kilovolt amperes, convert to megawatts using formula in SCHEDULE 3, Part C of the Instructions.
- Round nameplate capacity to nearest tenth.</t>
    </r>
  </si>
  <si>
    <r>
      <rPr>
        <b/>
        <sz val="10"/>
        <color theme="1"/>
        <rFont val="Arial"/>
        <family val="2"/>
      </rPr>
      <t>1b. What is this generator's expected nameplate power factor?</t>
    </r>
    <r>
      <rPr>
        <sz val="11"/>
        <color theme="1"/>
        <rFont val="Arial"/>
        <family val="2"/>
      </rPr>
      <t xml:space="preserve">
</t>
    </r>
    <r>
      <rPr>
        <sz val="9"/>
        <color theme="1"/>
        <rFont val="Arial"/>
        <family val="2"/>
      </rPr>
      <t>- Use the same power factor as the one used to convert the generator's kilovolt ampere measure to megawatts in Question 1a.</t>
    </r>
  </si>
  <si>
    <r>
      <t xml:space="preserve">4. What is the planned original effective date for this generator?
</t>
    </r>
    <r>
      <rPr>
        <sz val="10"/>
        <color theme="1"/>
        <rFont val="Arial"/>
        <family val="2"/>
      </rPr>
      <t>- The planned original effective date is the date that this generator was scheduled to enter operation after construction was completed.
- This date should only be reported once, and should not change once it is reported.</t>
    </r>
  </si>
  <si>
    <r>
      <t xml:space="preserve">5. What is the planned current effective date for this generator?
</t>
    </r>
    <r>
      <rPr>
        <sz val="10"/>
        <color theme="1"/>
        <rFont val="Arial"/>
        <family val="2"/>
      </rPr>
      <t>- The planned current effective date is the date that this generator is scheduled to start operation.</t>
    </r>
  </si>
  <si>
    <t>Total of Percent of Generator Owned</t>
  </si>
  <si>
    <t>1. What is the identification code of the cooling system?</t>
  </si>
  <si>
    <t>Enter the code commonly associated by plant management with this cooling system.  This should be the same code entered on SCHEDULE 6, PART A, Line 1, Row 3. The identification code is restricted to six characters and cannot be changed once provided to EIA.</t>
  </si>
  <si>
    <r>
      <t xml:space="preserve">SCHEDULE 5, PART A. GENERATOR CONSTRUCTION COST INFORMATION - </t>
    </r>
    <r>
      <rPr>
        <b/>
        <u/>
        <sz val="11"/>
        <color theme="1"/>
        <rFont val="Arial"/>
        <family val="2"/>
      </rPr>
      <t>COAL AND NUCLEAR GENERATORS</t>
    </r>
  </si>
  <si>
    <t>Complete one SCHEDULE 5, Part A for each coal or nuclear generator that, during the reporting year:</t>
  </si>
  <si>
    <r>
      <t xml:space="preserve">SCHEDULE 5, PART B. GENERATOR CONSTRUCTION COST INFORMATION - </t>
    </r>
    <r>
      <rPr>
        <b/>
        <u/>
        <sz val="11"/>
        <color theme="1"/>
        <rFont val="Arial"/>
        <family val="2"/>
      </rPr>
      <t>OTHER THAN</t>
    </r>
    <r>
      <rPr>
        <b/>
        <sz val="11"/>
        <color theme="1"/>
        <rFont val="Arial"/>
        <family val="2"/>
      </rPr>
      <t xml:space="preserve"> COAL AND NUCLEAR  GENERATORS</t>
    </r>
  </si>
  <si>
    <t>Complete one SCHEDULE 5, Part B for each generator other than coal or nuclear generators that, during the reporting year:</t>
  </si>
  <si>
    <t>Select the equipment type from Table 7 in SCHEDULE 6, Part A of the instructions for each operating, out-of-service, under construction or planned piece of equipment at this plant.</t>
  </si>
  <si>
    <t>• For Particulate Control (PM) equipment, enter identification code(s) in Column B
• For Sulfur Dioxide Control (SO2) equipment, enter the identification code(s) in Column C
• For Nitrogen Oxide Control (NOx) equipment, enter the identification code(s) in Column D
• For Mercury Control (Hg) equipment, enter the identification code(s) in Column E
• For HCl gas control, enter an X in Column F (no identification codes are required).
• For Column G, enter the status for the equipment as of December 31 of the reporting year from Table 8 in the
instructions.
• For Column H, enter the date (MM-YYYY) the equipment began operation.
• For Column I, enter the date (MM-YYYY) the equipment retired or is expected to retire. If the expected
retirement date is unknown leave blank
• For column J, enter the total installation cost for each piece of equipment.</t>
  </si>
  <si>
    <t>For plants with a total steam-electric nameplate capacity of 10 MW or greater but less than 100 MW:</t>
  </si>
  <si>
    <t>Complete ONLY lines 1,3 to 8, 11,12, 13 and 14 (SO2, NOx and Mercury questions) SCHEDULE 6, Part B for
each boiler and its associated equipment that serve combustible-fueled steam electric generators or combined cycle
steam generators with duct firing.</t>
  </si>
  <si>
    <t>Boilers that burn only natural gas may select “Not Applicable” for line 3a and skip lines 3b, 3c, 3d, 3e, 4, 5a, and 5b .</t>
  </si>
  <si>
    <t>Answer only if not already in compliance.</t>
  </si>
  <si>
    <t>Select this from Table 13 in the instructions.</t>
  </si>
  <si>
    <t>Select this from Table 15 in the instructions.</t>
  </si>
  <si>
    <t>Answer if not already in compliance.</t>
  </si>
  <si>
    <t>For plants with a total nameplate capacity of at least 10 MW but less than 100 MW:</t>
  </si>
  <si>
    <t>Answer ONLY lines 1 through 3 of SCHEDULE 6, Part C for each boiler and its associated equipment that serve
combustible-fueled steam electric generators, including combined cycle steam generators with duct firing.</t>
  </si>
  <si>
    <t>2. What is the actual or projected in-service date for this boiler?</t>
  </si>
  <si>
    <t>Enter firing rate data for the coal and petroleum coke, not for startup or flame stabilization fuels.</t>
  </si>
  <si>
    <t>7. What is the design firing rate at the maximum continuous steam flow for petroleum liquids?</t>
  </si>
  <si>
    <t>Round to the nearest tenth.</t>
  </si>
  <si>
    <t>barrels per hour</t>
  </si>
  <si>
    <t>For coal-capable boilers only.</t>
  </si>
  <si>
    <t>Enter up to four codes from Table 20 in the SCHEDULE 6, PART D of the instructions .</t>
  </si>
  <si>
    <t>For planned cooling ponds, enter the date that the cooling pond is expected to begin commercial operation.</t>
  </si>
  <si>
    <t>Acres feet</t>
  </si>
  <si>
    <t>For operating cooling towers, enter the date that the cooling tower began commercial operation.</t>
  </si>
  <si>
    <t>For planned cooling towers, enter the date that the cooling tower expected to begin commercial operation.</t>
  </si>
  <si>
    <t>1. What is this stack or flue equipment's identification code?</t>
  </si>
  <si>
    <t>Feet per second</t>
  </si>
  <si>
    <t xml:space="preserve">DESIGN FLUE GAS EXIT AT TOP OF STACK
</t>
  </si>
  <si>
    <t>• Nuclear generators;</t>
  </si>
  <si>
    <t>• Combustible fueled steam electric generators, including combined cycle steam-electric generators with and without
duct firing; and</t>
  </si>
  <si>
    <t>• Solar thermal generators using a steam cycle.</t>
  </si>
  <si>
    <t>• Began commercial operation</t>
  </si>
  <si>
    <t xml:space="preserve">• Began commercial operation; or </t>
  </si>
  <si>
    <t>• Was under construction, in final testing or in the process or receiving permits and regulatory approvals; or</t>
  </si>
  <si>
    <t>• Was a nuclear generator that has applied for a combined operating license from the Nuclear Regulatory Commission.</t>
  </si>
  <si>
    <t>• Jointly owned; or</t>
  </si>
  <si>
    <t>• Wholly owned by another entity.</t>
  </si>
  <si>
    <t>• Each coal or nuclear generator expected to be in commercial operation within 10 years at this plant; and</t>
  </si>
  <si>
    <t>• Each generator fueled by any other primary energy source planned for initial commercial operation within 5 years at this plant.</t>
  </si>
  <si>
    <t>• In commercial operation;</t>
  </si>
  <si>
    <t>• Capable of commercial operation but currently inactive or on standby;</t>
  </si>
  <si>
    <t xml:space="preserve">• Expected to be in commercial operation within 10 years in the case of coal and nuclear generators; or </t>
  </si>
  <si>
    <t>• Expected to be in commercial operation within 5 years for all generators other than coal and nuclear generators.</t>
  </si>
  <si>
    <t>• Each operable power plant;</t>
  </si>
  <si>
    <t>• Each coal and nuclear plant planned for initial commercial operation within 10 years; or</t>
  </si>
  <si>
    <t>• Each plant fueled by any energy source other than coal and nuclear planned for initial commercial operation within 5 years.</t>
  </si>
  <si>
    <t>9a. Does this plant have Federal Energy Regulatory Commission Qualifying Facility (QF) Cogenerator status?</t>
  </si>
  <si>
    <t>10a. Does this plant have Federal Energy Regulatory Commission Qualifying Facility (QF) Small Power Producer status?</t>
  </si>
  <si>
    <t>M</t>
  </si>
  <si>
    <t>CONSTRUCTION_COST</t>
  </si>
  <si>
    <t>FINANCING_COST</t>
  </si>
  <si>
    <t>TOTAL_COST</t>
  </si>
  <si>
    <t>ONSITE_STORAGE_NG</t>
  </si>
  <si>
    <t>ONSITE_LIQUEFIED_NG</t>
  </si>
  <si>
    <t>PIPELINE1</t>
  </si>
  <si>
    <t>PIPELINE2</t>
  </si>
  <si>
    <t>PIPELINE3</t>
  </si>
  <si>
    <t>ENERGY_STORAGE_CAPABILITIES</t>
  </si>
  <si>
    <t>LDC_NAME</t>
  </si>
  <si>
    <t>LENSES_MIRROR</t>
  </si>
  <si>
    <t>SINGLE_AXIS</t>
  </si>
  <si>
    <t>DUAL_AXIS</t>
  </si>
  <si>
    <t>FIXED_TILT</t>
  </si>
  <si>
    <t>PARABOLIC</t>
  </si>
  <si>
    <t>LINEAR_FRESNEL</t>
  </si>
  <si>
    <t>POWER_TOWER</t>
  </si>
  <si>
    <t>DISH_ENGINE</t>
  </si>
  <si>
    <t>OTHER_SOLAR_TECH</t>
  </si>
  <si>
    <t>PV_PANEL_EAST_WEST_FIXED</t>
  </si>
  <si>
    <t>PV_DC_CAPACITY</t>
  </si>
  <si>
    <t>AZIMUTH_ANGLE</t>
  </si>
  <si>
    <t>TILT_ANGLE</t>
  </si>
  <si>
    <t>PV_PANEL_CRYSTAL_SILICON</t>
  </si>
  <si>
    <t>PV_PANEL_THIN_FILM_CDTE</t>
  </si>
  <si>
    <t>PV_PANEL_THIN_FILM_ASI</t>
  </si>
  <si>
    <t>PV_PANEL_THIN_FILM_CIGS</t>
  </si>
  <si>
    <t>PV_PANEL_THIN_FILM_OTHER</t>
  </si>
  <si>
    <t>PV_PANEL_OTHER</t>
  </si>
  <si>
    <t>NET_METERING_AGREEMENT</t>
  </si>
  <si>
    <t>NET_METERING_CAPACITY</t>
  </si>
  <si>
    <t>VIRTUAL_NET_METERING_AGREEMENT</t>
  </si>
  <si>
    <t>VIRTUAL_NET_METERING_CAPACITY</t>
  </si>
  <si>
    <t>WIND_MANUFACTURER</t>
  </si>
  <si>
    <t>WIND_MODEL</t>
  </si>
  <si>
    <t>WIND_SPEED</t>
  </si>
  <si>
    <t>WIND_CLASS</t>
  </si>
  <si>
    <t>WIND_HUB_HEIGHT</t>
  </si>
  <si>
    <t>NAMEPLATE_ENERGY_CAPACITY_MWH</t>
  </si>
  <si>
    <t>MAXIMUM_CHARGE_RATE</t>
  </si>
  <si>
    <t>MAXIMUM_DISCHARGE_RATE</t>
  </si>
  <si>
    <t>STORAGE_REACTIVE_POWER_RATING</t>
  </si>
  <si>
    <t>STORAGE_ENCLOSURE_TYPE</t>
  </si>
  <si>
    <t>STORAGE_TECHNOLOGY1</t>
  </si>
  <si>
    <t>STORAGE_TECHNOLOGY2</t>
  </si>
  <si>
    <t>STORAGE_TECHNOLOGY3</t>
  </si>
  <si>
    <t>STORAGE_TECHNOLOGY4</t>
  </si>
  <si>
    <t>ARBITRAGE</t>
  </si>
  <si>
    <t>FREQUENCY_REGULATION</t>
  </si>
  <si>
    <t>RENEWABLE_FIRMING</t>
  </si>
  <si>
    <t>TRANSMISSION_DEFERRAL</t>
  </si>
  <si>
    <t>PEAK_SHAVING</t>
  </si>
  <si>
    <t>LOAD_MANAGEMENT</t>
  </si>
  <si>
    <t>REACTIVE_POWER_SUPPORT</t>
  </si>
  <si>
    <t>BACKUP_POWER</t>
  </si>
  <si>
    <t>EXCESS_WIND_SOLAR</t>
  </si>
  <si>
    <t>LOAD_FOLLOWING</t>
  </si>
  <si>
    <t>RAMPING</t>
  </si>
  <si>
    <t>HEAT_RATE</t>
  </si>
  <si>
    <t>HEAT_RATE_ENERGY_SOURCE</t>
  </si>
  <si>
    <r>
      <t xml:space="preserve">SCHEDULE 3, PART C. GENERATOR INFORMATION - </t>
    </r>
    <r>
      <rPr>
        <b/>
        <sz val="11"/>
        <color rgb="FF00B050"/>
        <rFont val="Arial"/>
        <family val="2"/>
      </rPr>
      <t>PROPOSED</t>
    </r>
    <r>
      <rPr>
        <b/>
        <sz val="11"/>
        <color theme="1"/>
        <rFont val="Arial"/>
        <family val="2"/>
      </rPr>
      <t xml:space="preserve"> GENERATORS</t>
    </r>
  </si>
  <si>
    <r>
      <t xml:space="preserve">19. How many </t>
    </r>
    <r>
      <rPr>
        <b/>
        <sz val="10"/>
        <color rgb="FF00B0F0"/>
        <rFont val="Arial"/>
        <family val="2"/>
      </rPr>
      <t>wind turbines</t>
    </r>
    <r>
      <rPr>
        <b/>
        <sz val="10"/>
        <color theme="1"/>
        <rFont val="Arial"/>
        <family val="2"/>
      </rPr>
      <t xml:space="preserve"> or hydrokinetic buoys are there at this generator?</t>
    </r>
    <r>
      <rPr>
        <sz val="10"/>
        <color theme="1"/>
        <rFont val="Arial"/>
        <family val="2"/>
      </rPr>
      <t xml:space="preserve">
- Wind generators should enter the number of </t>
    </r>
    <r>
      <rPr>
        <b/>
        <sz val="10"/>
        <color rgb="FF00B0F0"/>
        <rFont val="Arial"/>
        <family val="2"/>
      </rPr>
      <t>wind turbines</t>
    </r>
    <r>
      <rPr>
        <sz val="10"/>
        <color theme="1"/>
        <rFont val="Arial"/>
        <family val="2"/>
      </rPr>
      <t>.
- Hydrokinetic generators should enter the number of hydrokinetic buoys.
- All other generators should enter 0.</t>
    </r>
  </si>
  <si>
    <r>
      <t xml:space="preserve">Answer questions on lines 25 through 28 only if generator is </t>
    </r>
    <r>
      <rPr>
        <b/>
        <u/>
        <sz val="10"/>
        <color rgb="FF00B0F0"/>
        <rFont val="Arial"/>
        <family val="2"/>
      </rPr>
      <t>wind-powered</t>
    </r>
  </si>
  <si>
    <r>
      <t xml:space="preserve">Answer questions on lines 29 through 33 only if generator is powered by </t>
    </r>
    <r>
      <rPr>
        <b/>
        <u/>
        <sz val="10"/>
        <color rgb="FF00B0F0"/>
        <rFont val="Arial"/>
        <family val="2"/>
      </rPr>
      <t>photovoltaic</t>
    </r>
    <r>
      <rPr>
        <u/>
        <sz val="10"/>
        <color theme="1"/>
        <rFont val="Arial"/>
        <family val="2"/>
      </rPr>
      <t xml:space="preserve"> or concentrated solar thermal technology</t>
    </r>
  </si>
  <si>
    <r>
      <t xml:space="preserve">Answer question 2b only if the generator is powered by </t>
    </r>
    <r>
      <rPr>
        <b/>
        <u/>
        <sz val="10"/>
        <color rgb="FF00B0F0"/>
        <rFont val="Arial"/>
        <family val="2"/>
      </rPr>
      <t>photovoltaic</t>
    </r>
    <r>
      <rPr>
        <u/>
        <sz val="10"/>
        <color theme="1"/>
        <rFont val="Arial"/>
        <family val="2"/>
      </rPr>
      <t xml:space="preserve"> solar technology</t>
    </r>
  </si>
  <si>
    <t>Megawatts (MWac)</t>
  </si>
  <si>
    <t>Megawatts (MWdc)</t>
  </si>
  <si>
    <t>38. What is the nameplate reactive power rating (MVAR) for the energy storage device?</t>
  </si>
  <si>
    <t>In-Service Date</t>
  </si>
  <si>
    <r>
      <rPr>
        <b/>
        <sz val="10"/>
        <rFont val="Arial"/>
        <family val="2"/>
      </rPr>
      <t>5. What type of entity is the principle owner and/or operator for the power plants reported on this form?</t>
    </r>
    <r>
      <rPr>
        <sz val="11"/>
        <rFont val="Arial"/>
        <family val="2"/>
      </rPr>
      <t xml:space="preserve">
</t>
    </r>
    <r>
      <rPr>
        <sz val="9"/>
        <rFont val="Arial"/>
        <family val="2"/>
      </rPr>
      <t>- Please select type from drop-down menu.</t>
    </r>
  </si>
  <si>
    <r>
      <rPr>
        <b/>
        <sz val="10"/>
        <color theme="1"/>
        <rFont val="Arial"/>
        <family val="2"/>
      </rPr>
      <t xml:space="preserve">6. What is the name of the principle water source used by this plant for </t>
    </r>
    <r>
      <rPr>
        <b/>
        <i/>
        <sz val="10"/>
        <color theme="1"/>
        <rFont val="Arial"/>
        <family val="2"/>
      </rPr>
      <t>cooling</t>
    </r>
    <r>
      <rPr>
        <b/>
        <sz val="10"/>
        <color theme="1"/>
        <rFont val="Arial"/>
        <family val="2"/>
      </rPr>
      <t xml:space="preserve"> or </t>
    </r>
    <r>
      <rPr>
        <b/>
        <i/>
        <sz val="10"/>
        <color theme="1"/>
        <rFont val="Arial"/>
        <family val="2"/>
      </rPr>
      <t>hydroelectric generation</t>
    </r>
    <r>
      <rPr>
        <b/>
        <sz val="10"/>
        <color theme="1"/>
        <rFont val="Arial"/>
        <family val="2"/>
      </rPr>
      <t>?</t>
    </r>
    <r>
      <rPr>
        <sz val="10"/>
        <color theme="1"/>
        <rFont val="Arial"/>
        <family val="2"/>
      </rPr>
      <t xml:space="preserve">
- If from an aquifer, enter aquifer name.
- Enter “Wells” if aquifer name is unknown.
- Enter “Municipality” if water is from a municipality.
- Enter “UNK” for planned plants where water source is unknown.
- Enter “NA” for plants that do not use a water source for cooling or hydroelectric generation.</t>
    </r>
  </si>
  <si>
    <r>
      <t xml:space="preserve">SCHEDULE 3, PART B. GENERATOR INFORMATION - </t>
    </r>
    <r>
      <rPr>
        <b/>
        <sz val="11"/>
        <color rgb="FFFF0000"/>
        <rFont val="Arial"/>
        <family val="2"/>
      </rPr>
      <t>EXISTING</t>
    </r>
    <r>
      <rPr>
        <b/>
        <sz val="11"/>
        <color theme="1"/>
        <rFont val="Arial"/>
        <family val="2"/>
      </rPr>
      <t xml:space="preserve"> GENERATORS</t>
    </r>
  </si>
  <si>
    <t>Burden: 16.0 Hours</t>
  </si>
  <si>
    <t>11a. Does this plant have Federal Energy Regulatory Commision Exempt Wholesale Generator (EWG) status?</t>
  </si>
  <si>
    <r>
      <rPr>
        <b/>
        <sz val="10"/>
        <color theme="1"/>
        <rFont val="Arial"/>
        <family val="2"/>
      </rPr>
      <t>11b. List all applicable docket number(s) granted to this plant.</t>
    </r>
    <r>
      <rPr>
        <sz val="10"/>
        <color theme="1"/>
        <rFont val="Arial"/>
        <family val="2"/>
      </rPr>
      <t xml:space="preserve">
- Include only numbers and dashes, excluding prefixes.</t>
    </r>
  </si>
  <si>
    <t>12b. Is this impoundment lined?</t>
  </si>
  <si>
    <t>12c. What was the ash impoundment status as of 12/31 of the reporting year?</t>
  </si>
  <si>
    <t>12A. Is there an ash impoundment (e.g. pond, reservoir) at the plant?</t>
  </si>
  <si>
    <t>Approval Expires: 07/31/2026</t>
  </si>
  <si>
    <t>Energy Storage Application Design</t>
  </si>
  <si>
    <t>FR</t>
  </si>
  <si>
    <t>LF</t>
  </si>
  <si>
    <t>SR</t>
  </si>
  <si>
    <t>RF</t>
  </si>
  <si>
    <t>TD</t>
  </si>
  <si>
    <t>LM</t>
  </si>
  <si>
    <t>RP</t>
  </si>
  <si>
    <t>BP</t>
  </si>
  <si>
    <t>SG</t>
  </si>
  <si>
    <t>41a. Is the energy storage system intended for dedicated generator firming or storing excess generation?</t>
  </si>
  <si>
    <t>Plant ID</t>
  </si>
  <si>
    <t>42. Is the energy storage system intended to support a specific generator? How are they connected?</t>
  </si>
  <si>
    <t>AC-coupled</t>
  </si>
  <si>
    <t>DC-coupled</t>
  </si>
  <si>
    <t>DC tightly coupled</t>
  </si>
  <si>
    <t>Independent</t>
  </si>
  <si>
    <t>43. Is the energy storage system intended to support a specific substation, transmission or distribution asset?</t>
  </si>
  <si>
    <t>If a capacity upgrate is planned within the next 10 years, answer Lines 44a-44c.</t>
  </si>
  <si>
    <t>44a. What is the expected incremental increase in the net summer capacity?</t>
  </si>
  <si>
    <t>44b. What is the expected incremental increase in the net winter capacity?</t>
  </si>
  <si>
    <t>44c. What is the planned effective date for this capacity uprate?</t>
  </si>
  <si>
    <t>- The planned effective date is the date that this generator is scheduled to re-enter operation after the modification.</t>
  </si>
  <si>
    <t>If a capacity derate is planned within the next 10 years, answer Lines 45a-45c.</t>
  </si>
  <si>
    <t>45a. What is the expected incremental decrease in the net summer capacity?</t>
  </si>
  <si>
    <t>45b. What is the expected incremental decrease in the net winter capacity?</t>
  </si>
  <si>
    <t>45c. What is the planned effective date for this capacity derate?</t>
  </si>
  <si>
    <t>If a repowering of this generator is planned within the next 10 years, answer Lines 46a. - 46d.</t>
  </si>
  <si>
    <t>46a. What is the expected new prime mover for this generator?</t>
  </si>
  <si>
    <t>46c. What is the expected new nameplate capacity for this generator?</t>
  </si>
  <si>
    <t>- Report the expected value in megawatts as measured in alternating current.</t>
  </si>
  <si>
    <t xml:space="preserve">- If capacity is expressed in kilovolt amperes, convert to megawatts using formula in SCHEDULE 3, Part B instruction line 1a. </t>
  </si>
  <si>
    <t>- Round nameplate capacity to the nearest tenth.</t>
  </si>
  <si>
    <t>46d. What is the planned effective date for this repowering?</t>
  </si>
  <si>
    <t>- The planned effective date is the date that this generator is scheduled to re-enter operation after this modification.</t>
  </si>
  <si>
    <t>47a. Are there any other modifications planned within the next 10 years?</t>
  </si>
  <si>
    <t>- Other modifications include known planned modifications that may result in changes to system designs questions in future EIA-860 forms</t>
  </si>
  <si>
    <t>If other planned modifications for this generator were indicated in line 47a., then answer Line 47b.</t>
  </si>
  <si>
    <t>47b. What is the planned date of these modifications?</t>
  </si>
  <si>
    <t>All respondents should answer question 48a.</t>
  </si>
  <si>
    <t>48a. Can this generator burn multiple fuels?</t>
  </si>
  <si>
    <r>
      <t xml:space="preserve">48b. Can this generator co-fire fuels?
</t>
    </r>
    <r>
      <rPr>
        <sz val="10"/>
        <color theme="1"/>
        <rFont val="Arial"/>
        <family val="2"/>
      </rPr>
      <t xml:space="preserve">Note: </t>
    </r>
    <r>
      <rPr>
        <b/>
        <sz val="10"/>
        <color theme="1"/>
        <rFont val="Arial"/>
        <family val="2"/>
      </rPr>
      <t>Co-firing</t>
    </r>
    <r>
      <rPr>
        <sz val="10"/>
        <color theme="1"/>
        <rFont val="Arial"/>
        <family val="2"/>
      </rPr>
      <t xml:space="preserve"> means the simultaneous use of two or more fuels by a single combustion system to meet load. Co-firing excludes the limited use of a secondary fuel for start-up or flame stabilization</t>
    </r>
  </si>
  <si>
    <r>
      <t xml:space="preserve">48c. What are the fuel options for co-firing?
</t>
    </r>
    <r>
      <rPr>
        <sz val="10"/>
        <color theme="1"/>
        <rFont val="Arial"/>
        <family val="2"/>
      </rPr>
      <t>- Skip this question if the generator cannot co-fire fuels.</t>
    </r>
  </si>
  <si>
    <t>If this generator can co-fire fuels, answer Question 48c.</t>
  </si>
  <si>
    <t>All respondents should answer question 49a.</t>
  </si>
  <si>
    <r>
      <t xml:space="preserve">49a. Can this generator switch between oil and natural gas?
</t>
    </r>
    <r>
      <rPr>
        <sz val="10"/>
        <color theme="1"/>
        <rFont val="Arial"/>
        <family val="2"/>
      </rPr>
      <t xml:space="preserve">Note: </t>
    </r>
    <r>
      <rPr>
        <b/>
        <i/>
        <sz val="10"/>
        <color theme="1"/>
        <rFont val="Arial"/>
        <family val="2"/>
      </rPr>
      <t>Fuel switching</t>
    </r>
    <r>
      <rPr>
        <sz val="10"/>
        <color theme="1"/>
        <rFont val="Arial"/>
        <family val="2"/>
      </rPr>
      <t xml:space="preserve"> means the ability of a combustion system running on one fuel to replace that fuel in its entirety with a substitute fuel. Fuel switching excludes the limited use of a secondary fuel for start-up or flame stabilization
- Answer yes if the combustion system that powers this generator has, in operating order, the equipment AND the regulatory permits necessary to do so.</t>
    </r>
  </si>
  <si>
    <r>
      <t>49b. Can this generator switch between oil and natural gas when operating?</t>
    </r>
    <r>
      <rPr>
        <sz val="10"/>
        <color theme="1"/>
        <rFont val="Arial"/>
        <family val="2"/>
      </rPr>
      <t xml:space="preserve">
- Skip this question if the generator cannot switch between oil and natural gas.</t>
    </r>
  </si>
  <si>
    <r>
      <t xml:space="preserve">50a. What is the maximum net summer output achievable when running on natural gas?
</t>
    </r>
    <r>
      <rPr>
        <sz val="10"/>
        <color theme="1"/>
        <rFont val="Arial"/>
        <family val="2"/>
      </rPr>
      <t>- When providing this figure take into account all applicable legal, regulatory, and technical limits.</t>
    </r>
  </si>
  <si>
    <r>
      <t xml:space="preserve">50b. What is the maximum net winter output achievable when running on natural gas?
</t>
    </r>
    <r>
      <rPr>
        <sz val="10"/>
        <color theme="1"/>
        <rFont val="Arial"/>
        <family val="2"/>
      </rPr>
      <t>- When providing this figure take into account all applicable legal, regulatory, and technical limits.</t>
    </r>
  </si>
  <si>
    <r>
      <t xml:space="preserve">51a. What is the maximum net summer output achievable when running on oil?
</t>
    </r>
    <r>
      <rPr>
        <sz val="10"/>
        <color theme="1"/>
        <rFont val="Arial"/>
        <family val="2"/>
      </rPr>
      <t>- When providing this figure take into account all applicable legal, regulatory, and technical limits.</t>
    </r>
  </si>
  <si>
    <r>
      <t xml:space="preserve">51b. What is the maximum net winter output achievable when running on oil?
</t>
    </r>
    <r>
      <rPr>
        <sz val="10"/>
        <color theme="1"/>
        <rFont val="Arial"/>
        <family val="2"/>
      </rPr>
      <t>- When providing this figure take into account all applicable legal, regulatory, and technical limits.</t>
    </r>
  </si>
  <si>
    <t>52a. How much time is required to switch this generator from using 100 percent natural gas to 100 percent oil?</t>
  </si>
  <si>
    <t>52b. How much time is required to switch this generator from using 100 percent oil to using 100 percent natural gas?</t>
  </si>
  <si>
    <t>53a. Are there factors that limit this generator’s ability to switch from natural gas to oil or from oil to natural gas?</t>
  </si>
  <si>
    <r>
      <t xml:space="preserve">53b. Which factors limit this generator’s ability to switch from natural gas to oil or from oil to natural gas?
</t>
    </r>
    <r>
      <rPr>
        <sz val="10"/>
        <color theme="1"/>
        <rFont val="Arial"/>
        <family val="2"/>
      </rPr>
      <t>- Select all that apply.</t>
    </r>
  </si>
  <si>
    <t>If this generator can switch between oil and natural gas, answer Questions 49b. - 53b.</t>
  </si>
  <si>
    <t>46b. What is the expected new energy source for this generator?</t>
  </si>
  <si>
    <t xml:space="preserve">Answer questions on lines 11 through 20 only if generator is expected to be an energy storage device (other than pumped storage or thermal storage (examples include battery, flywheel, and compressed air). </t>
  </si>
  <si>
    <t>11. What is the expected nameplate energy capacity (MWh)?</t>
  </si>
  <si>
    <t>- Based on the revenues or business case of this battery system, select one application from Table 5d in the instruction.</t>
  </si>
  <si>
    <t>- Based on the revenues or business case of this battery system, select all that apply.</t>
  </si>
  <si>
    <t xml:space="preserve">21. How many turbines, or hydrokinetic buoys is this generator expected to have?
</t>
  </si>
  <si>
    <r>
      <t xml:space="preserve">22. What combustion technology will apply to this generator?
</t>
    </r>
    <r>
      <rPr>
        <sz val="10"/>
        <color theme="1"/>
        <rFont val="Arial"/>
        <family val="2"/>
      </rPr>
      <t>- Answer only if this generator will be fueled by coal or petroleum coke.</t>
    </r>
  </si>
  <si>
    <r>
      <t xml:space="preserve">23. What steam conditions will apply to this generator?
</t>
    </r>
    <r>
      <rPr>
        <sz val="10"/>
        <color theme="1"/>
        <rFont val="Arial"/>
        <family val="2"/>
      </rPr>
      <t>- Answer only if this generator will be fueled by coal or petroleum coke.</t>
    </r>
  </si>
  <si>
    <t>24. Will this generator be part of a solid fuel gasification system?</t>
  </si>
  <si>
    <t xml:space="preserve">25. Will this generator be associated with a carbon dioxide capture process? </t>
  </si>
  <si>
    <t>26. Will this generator be able to burn multiple fuels?</t>
  </si>
  <si>
    <t>27. Will the combustion system that powers this generator be able to switch between natural gas and oil?</t>
  </si>
  <si>
    <t xml:space="preserve">28a. Will this generator co-fire fuels? </t>
  </si>
  <si>
    <r>
      <t xml:space="preserve">28b. What will be the fuel options for co-firing?
</t>
    </r>
    <r>
      <rPr>
        <sz val="10"/>
        <color theme="1"/>
        <rFont val="Arial"/>
        <family val="2"/>
      </rPr>
      <t>- Select up to six energy source code(s) from Table 28 in the instructions</t>
    </r>
  </si>
  <si>
    <t>40a. What is the primary application (if applicable) of this energy storage device during the reporting year? (select all that apply)?</t>
  </si>
  <si>
    <t>40b. What is the secondary application (if applicable) of this energy storage device during the reporting year? (select all that apply)?</t>
  </si>
  <si>
    <t>- Based on the revenues or business case of this battery system, select all that apply</t>
  </si>
  <si>
    <r>
      <rPr>
        <b/>
        <sz val="10"/>
        <color theme="1"/>
        <rFont val="Arial"/>
        <family val="2"/>
      </rPr>
      <t>3. What is this plant's latitude and longitude?</t>
    </r>
    <r>
      <rPr>
        <sz val="10"/>
        <color theme="1"/>
        <rFont val="Arial"/>
        <family val="2"/>
      </rPr>
      <t xml:space="preserve">
- Enter coordinates for central location in plant.
- Report latitude and longitude in </t>
    </r>
    <r>
      <rPr>
        <b/>
        <sz val="10"/>
        <color theme="1"/>
        <rFont val="Arial"/>
        <family val="2"/>
      </rPr>
      <t>decimal</t>
    </r>
    <r>
      <rPr>
        <sz val="10"/>
        <color theme="1"/>
        <rFont val="Arial"/>
        <family val="2"/>
      </rPr>
      <t xml:space="preserve"> format.</t>
    </r>
  </si>
  <si>
    <t>- If the facility has battery storage, please fill it as a BA prime mover in Schedule 3A, 3B/C</t>
  </si>
  <si>
    <t>Btu/kWh</t>
  </si>
  <si>
    <t>Bifacial</t>
  </si>
  <si>
    <r>
      <rPr>
        <b/>
        <sz val="10"/>
        <color theme="1"/>
        <rFont val="Arial"/>
        <family val="2"/>
      </rPr>
      <t>30a. For generators having Non-Tracking Fixed Mount technologies or single-axis technologies with a fixed azimuth angle, what is the azimuth angle of the unit?</t>
    </r>
    <r>
      <rPr>
        <sz val="10"/>
        <color theme="1"/>
        <rFont val="Arial"/>
        <family val="2"/>
      </rPr>
      <t xml:space="preserve">
- Skip this question for units configured with an East-West Fixed Tilt (alternating rows) technology.</t>
    </r>
  </si>
  <si>
    <t>30b. For generators having Non-Tracking Fixed Mount technologies or single-axis technologies with a fixed tilt angle, what is the tilt angle of the unit?</t>
  </si>
  <si>
    <t>31. What type of photovoltaic panels are included in this generator made of? (Select all that apply.)</t>
  </si>
  <si>
    <r>
      <t xml:space="preserve">Answer questions on lines 34 through 43 only if generator is an </t>
    </r>
    <r>
      <rPr>
        <b/>
        <u/>
        <sz val="10"/>
        <color rgb="FF00B0F0"/>
        <rFont val="Arial"/>
        <family val="2"/>
      </rPr>
      <t>energy storage device</t>
    </r>
    <r>
      <rPr>
        <u/>
        <sz val="10"/>
        <color theme="1"/>
        <rFont val="Arial"/>
        <family val="2"/>
      </rPr>
      <t xml:space="preserve"> other than pumped storage or thermal storage (examples include battery, flywheel, and compressed air).</t>
    </r>
  </si>
  <si>
    <t>If you have any questions about the data requested on this form, contact the EIA Survey Support Team</t>
  </si>
  <si>
    <t>By Email</t>
  </si>
  <si>
    <t>By Phone</t>
  </si>
  <si>
    <t>eia4usa@eia.gov</t>
  </si>
  <si>
    <t>1-855-EIA-4USA (1-855-342-4872)</t>
  </si>
  <si>
    <t>Monday - Friday 8:00AM to 6:00PM ET</t>
  </si>
  <si>
    <t>41b. What is the Plant ID and Generator ID of the unit whose generation it is intended to firm or store?</t>
  </si>
  <si>
    <t>Yes - Continue to Question 53b</t>
  </si>
  <si>
    <t>12. What is the expected maximum charge rate (MW)?</t>
  </si>
  <si>
    <t>13. What is the expected maximum discharge rate (MW)?</t>
  </si>
  <si>
    <r>
      <t xml:space="preserve">14. For battery applications, what electro-chemical storage technology(s) are expected to be used?
</t>
    </r>
    <r>
      <rPr>
        <sz val="10"/>
        <color theme="1"/>
        <rFont val="Arial"/>
        <family val="2"/>
      </rPr>
      <t>- Enter all electro-chemical storage technologies used for battery applications
- Select storage technologies code(s) from Table 5b in the instructions.</t>
    </r>
  </si>
  <si>
    <t>15. What is the expected nameplate reactive power rating (MVAR) for the energy storage device?</t>
  </si>
  <si>
    <r>
      <t>16. Which enclosure type best describes where the generator is expected to be located?</t>
    </r>
    <r>
      <rPr>
        <sz val="10"/>
        <color theme="1"/>
        <rFont val="Arial"/>
        <family val="2"/>
      </rPr>
      <t xml:space="preserve">
- Select an enclosure type from Table 5c in the instructions.</t>
    </r>
  </si>
  <si>
    <t>17a. What is the expected primary application (if applicable) of this energy storage device during the reporting year? (select all that apply)?</t>
  </si>
  <si>
    <t>17b. What is the expected secondary application (if applicable) of this energy storage device during the reporting year? (select all that apply)?</t>
  </si>
  <si>
    <t>18a. Is the energy storage system expected to be intended for dedicated generator firming or storing excess generation?</t>
  </si>
  <si>
    <t>19. Is the energy storage system expected to support a specific generator? How are they connected?</t>
  </si>
  <si>
    <t>20. Is the energy storage system expected to support a specific substation, transmission or distribution asset?</t>
  </si>
  <si>
    <t>18b. What is the Generator ID and Plant ID of the unit whose generation it is expected to firm or store?</t>
  </si>
  <si>
    <t>CA19000</t>
  </si>
  <si>
    <r>
      <rPr>
        <b/>
        <sz val="10"/>
        <color theme="1"/>
        <rFont val="Arial"/>
        <family val="2"/>
      </rPr>
      <t>3. What is the total cost to construct this generator including financing costs? (rounded to the nearest thousand dollars)</t>
    </r>
    <r>
      <rPr>
        <sz val="11"/>
        <color theme="1"/>
        <rFont val="Arial"/>
        <family val="2"/>
      </rPr>
      <t xml:space="preserve">
</t>
    </r>
    <r>
      <rPr>
        <sz val="9"/>
        <color theme="1"/>
        <rFont val="Arial"/>
        <family val="2"/>
      </rPr>
      <t>-  This value should be the sum of values in lines 1 and 2.</t>
    </r>
  </si>
  <si>
    <r>
      <rPr>
        <b/>
        <sz val="10"/>
        <color theme="1"/>
        <rFont val="Arial"/>
        <family val="2"/>
      </rPr>
      <t>2. What are the total financing costs for this generator? (rounded to the nearest thousand dollars)</t>
    </r>
    <r>
      <rPr>
        <sz val="11"/>
        <color theme="1"/>
        <rFont val="Arial"/>
        <family val="2"/>
      </rPr>
      <t xml:space="preserve">
</t>
    </r>
    <r>
      <rPr>
        <sz val="9"/>
        <color theme="1"/>
        <rFont val="Arial"/>
        <family val="2"/>
      </rPr>
      <t>-   Enter zero if there was no financing cost..</t>
    </r>
  </si>
  <si>
    <r>
      <rPr>
        <b/>
        <sz val="10"/>
        <color theme="1"/>
        <rFont val="Arial"/>
        <family val="2"/>
      </rPr>
      <t>1. What is the total construction cost for this generator? (rounded to the nearest thousand dollars)</t>
    </r>
    <r>
      <rPr>
        <sz val="11"/>
        <color theme="1"/>
        <rFont val="Arial"/>
        <family val="2"/>
      </rPr>
      <t xml:space="preserve">
</t>
    </r>
    <r>
      <rPr>
        <sz val="9"/>
        <color theme="1"/>
        <rFont val="Arial"/>
        <family val="2"/>
      </rPr>
      <t>-  Exclude financing, land acquisition or leasing, government grants, tax benefits, and other incentives from this number.</t>
    </r>
  </si>
  <si>
    <t xml:space="preserve">Generator ID </t>
  </si>
  <si>
    <t>SCHEDULE 5, PART A. GENERATOR CONSTRUCTION COST INFORMATION – COAL AND NUCLEAR GENERATORS</t>
  </si>
  <si>
    <t>Complete SCHEDULE 5, Part B for each generator (other than coal or nuclear) that began commercial operation during the reporting year</t>
  </si>
  <si>
    <t>SCHEDULE 5, PART B. GENERATOR CONSTRUCTION COST INFORMATION – OTHER THAN COAL AND NUCLEAR GENERATORS</t>
  </si>
  <si>
    <t>Adamsville</t>
  </si>
  <si>
    <t>Aguadilla</t>
  </si>
  <si>
    <t>Aibonito</t>
  </si>
  <si>
    <t>Aitkin</t>
  </si>
  <si>
    <t>Alameda County</t>
  </si>
  <si>
    <t>Albemarle</t>
  </si>
  <si>
    <t>Aleutian Islands</t>
  </si>
  <si>
    <t>Alexandria</t>
  </si>
  <si>
    <t>Andrews</t>
  </si>
  <si>
    <t>Andrscoggin</t>
  </si>
  <si>
    <t>Anoka</t>
  </si>
  <si>
    <t>Appomattox</t>
  </si>
  <si>
    <t>Arecibo</t>
  </si>
  <si>
    <t>Ascension Parish</t>
  </si>
  <si>
    <t>Ashe</t>
  </si>
  <si>
    <t>Athens</t>
  </si>
  <si>
    <t>Aurora</t>
  </si>
  <si>
    <t>Austin</t>
  </si>
  <si>
    <t>Autagua</t>
  </si>
  <si>
    <t>Avery</t>
  </si>
  <si>
    <t>Bacon</t>
  </si>
  <si>
    <t>Bamberg</t>
  </si>
  <si>
    <t>Bandera</t>
  </si>
  <si>
    <t>Barceloneta</t>
  </si>
  <si>
    <t>Barnwell</t>
  </si>
  <si>
    <t>Barrow</t>
  </si>
  <si>
    <t>Bayamon</t>
  </si>
  <si>
    <t>Bee</t>
  </si>
  <si>
    <t>Bernalilo</t>
  </si>
  <si>
    <t>Bienville</t>
  </si>
  <si>
    <t>Bingham</t>
  </si>
  <si>
    <t>Blackford</t>
  </si>
  <si>
    <t>Bleckley</t>
  </si>
  <si>
    <t>Bollinger</t>
  </si>
  <si>
    <t>Bossier</t>
  </si>
  <si>
    <t>Botetourt</t>
  </si>
  <si>
    <t>Bottineau</t>
  </si>
  <si>
    <t>Brewster</t>
  </si>
  <si>
    <t>Brooks</t>
  </si>
  <si>
    <t>Broomfield</t>
  </si>
  <si>
    <t>Bryan</t>
  </si>
  <si>
    <t>Bulloch</t>
  </si>
  <si>
    <t>Cacasieu</t>
  </si>
  <si>
    <t>Caddo Parish</t>
  </si>
  <si>
    <t>Caguas</t>
  </si>
  <si>
    <t>Callahan</t>
  </si>
  <si>
    <t>Canovanas</t>
  </si>
  <si>
    <t>Carolina</t>
  </si>
  <si>
    <t>Catano</t>
  </si>
  <si>
    <t>Catron</t>
  </si>
  <si>
    <t>Ceiba</t>
  </si>
  <si>
    <t>Chain Of Ponds</t>
  </si>
  <si>
    <t>Charlton</t>
  </si>
  <si>
    <t>Chenango</t>
  </si>
  <si>
    <t>Chesapeake</t>
  </si>
  <si>
    <t>Chicot</t>
  </si>
  <si>
    <t>Childress</t>
  </si>
  <si>
    <t>Chittenden and Franklin</t>
  </si>
  <si>
    <t>City of Richmond</t>
  </si>
  <si>
    <t>Clarendon</t>
  </si>
  <si>
    <t>Claveras</t>
  </si>
  <si>
    <t>Cochran</t>
  </si>
  <si>
    <t>Coleman</t>
  </si>
  <si>
    <t>Coles</t>
  </si>
  <si>
    <t>Colquitt</t>
  </si>
  <si>
    <t>Concho</t>
  </si>
  <si>
    <t>Cortland</t>
  </si>
  <si>
    <t>Crane</t>
  </si>
  <si>
    <t>Crittenden</t>
  </si>
  <si>
    <t>Crockett</t>
  </si>
  <si>
    <t>Cross</t>
  </si>
  <si>
    <t>Crowley</t>
  </si>
  <si>
    <t>Culberson</t>
  </si>
  <si>
    <t>Culebra</t>
  </si>
  <si>
    <t>Cupey</t>
  </si>
  <si>
    <t>Dade</t>
  </si>
  <si>
    <t>Davison</t>
  </si>
  <si>
    <t>De Kalb</t>
  </si>
  <si>
    <t>De Soto</t>
  </si>
  <si>
    <t>Delaware County</t>
  </si>
  <si>
    <t>Delta Junction</t>
  </si>
  <si>
    <t>Denali Borough</t>
  </si>
  <si>
    <t>Desoto</t>
  </si>
  <si>
    <t>Dewitt</t>
  </si>
  <si>
    <t>Dimmit</t>
  </si>
  <si>
    <t>District Of Columbia</t>
  </si>
  <si>
    <t>Dona Anna</t>
  </si>
  <si>
    <t>Du Page</t>
  </si>
  <si>
    <t>Dundy</t>
  </si>
  <si>
    <t>Dupage</t>
  </si>
  <si>
    <t>Dutches</t>
  </si>
  <si>
    <t>Eastland</t>
  </si>
  <si>
    <t>El Pas</t>
  </si>
  <si>
    <t>Emanuel</t>
  </si>
  <si>
    <t>Emmons</t>
  </si>
  <si>
    <t>Esmeralda</t>
  </si>
  <si>
    <t>Fajardo</t>
  </si>
  <si>
    <t>Fall River</t>
  </si>
  <si>
    <t>Falls</t>
  </si>
  <si>
    <t>Fergus</t>
  </si>
  <si>
    <t>Fleming</t>
  </si>
  <si>
    <t>Foard</t>
  </si>
  <si>
    <t>Forest</t>
  </si>
  <si>
    <t>Fort Mohave</t>
  </si>
  <si>
    <t>Fountain</t>
  </si>
  <si>
    <t>Gallatin</t>
  </si>
  <si>
    <t>Galyaston</t>
  </si>
  <si>
    <t>Garrard</t>
  </si>
  <si>
    <t>Garvin</t>
  </si>
  <si>
    <t>Gasconade</t>
  </si>
  <si>
    <t>Genessee</t>
  </si>
  <si>
    <t>Gilchrist</t>
  </si>
  <si>
    <t>Golden Valley</t>
  </si>
  <si>
    <t>Gove</t>
  </si>
  <si>
    <t>Grand Traverse</t>
  </si>
  <si>
    <t>Grenada</t>
  </si>
  <si>
    <t>Guayama</t>
  </si>
  <si>
    <t>Guayanilla</t>
  </si>
  <si>
    <t>Guaynabo</t>
  </si>
  <si>
    <t>Guernsey</t>
  </si>
  <si>
    <t>Gulf</t>
  </si>
  <si>
    <t>Guliford</t>
  </si>
  <si>
    <t>Gurabo</t>
  </si>
  <si>
    <t>Hamblen</t>
  </si>
  <si>
    <t>Hampton</t>
  </si>
  <si>
    <t>Hardeman</t>
  </si>
  <si>
    <t>Harney</t>
  </si>
  <si>
    <t>Hayes</t>
  </si>
  <si>
    <t>Hickman</t>
  </si>
  <si>
    <t>Homoshitto</t>
  </si>
  <si>
    <t>Hooker</t>
  </si>
  <si>
    <t>Hopkins</t>
  </si>
  <si>
    <t>Hubbard</t>
  </si>
  <si>
    <t>Humacao</t>
  </si>
  <si>
    <t>Iberville Parish</t>
  </si>
  <si>
    <t>Irion</t>
  </si>
  <si>
    <t>Isabela</t>
  </si>
  <si>
    <t>Isle Of Wight</t>
  </si>
  <si>
    <t>James City</t>
  </si>
  <si>
    <t>Jersey</t>
  </si>
  <si>
    <t>Jim Wells</t>
  </si>
  <si>
    <t>Jo Daviess</t>
  </si>
  <si>
    <t>Juncos</t>
  </si>
  <si>
    <t>Juniata</t>
  </si>
  <si>
    <t>Kandiyohl</t>
  </si>
  <si>
    <t>Karnes</t>
  </si>
  <si>
    <t>Kent &amp; Stonewall</t>
  </si>
  <si>
    <t>Kenton</t>
  </si>
  <si>
    <t>Kern County</t>
  </si>
  <si>
    <t>Kimble</t>
  </si>
  <si>
    <t>Kings County</t>
  </si>
  <si>
    <t>Kitsap</t>
  </si>
  <si>
    <t>Kleberg</t>
  </si>
  <si>
    <t>Knott</t>
  </si>
  <si>
    <t>Kusilvak</t>
  </si>
  <si>
    <t>La Salle</t>
  </si>
  <si>
    <t>Laclede</t>
  </si>
  <si>
    <t>Lake &amp; Peninsula Bor</t>
  </si>
  <si>
    <t>Lake of the Woods</t>
  </si>
  <si>
    <t>Lamoure</t>
  </si>
  <si>
    <t>Langlade</t>
  </si>
  <si>
    <t>Laporte</t>
  </si>
  <si>
    <t>Lasalle</t>
  </si>
  <si>
    <t>Leake</t>
  </si>
  <si>
    <t>Leaveworth</t>
  </si>
  <si>
    <t>Leelanau</t>
  </si>
  <si>
    <t>Licking</t>
  </si>
  <si>
    <t>Lonoke</t>
  </si>
  <si>
    <t>Love</t>
  </si>
  <si>
    <t>Lynchburg</t>
  </si>
  <si>
    <t>Macoupin</t>
  </si>
  <si>
    <t>Major</t>
  </si>
  <si>
    <t>Manhattan</t>
  </si>
  <si>
    <t>Maries</t>
  </si>
  <si>
    <t>Maury</t>
  </si>
  <si>
    <t>Mayaguez</t>
  </si>
  <si>
    <t>Mcclain</t>
  </si>
  <si>
    <t>Mccone</t>
  </si>
  <si>
    <t>Mccormick</t>
  </si>
  <si>
    <t>Mccracken</t>
  </si>
  <si>
    <t>Mcculloch</t>
  </si>
  <si>
    <t>Mccurtain</t>
  </si>
  <si>
    <t>Mcdonough</t>
  </si>
  <si>
    <t>Mcduffie</t>
  </si>
  <si>
    <t>Mchenry</t>
  </si>
  <si>
    <t>Mcintosh</t>
  </si>
  <si>
    <t>Mckean</t>
  </si>
  <si>
    <t>Mckinley</t>
  </si>
  <si>
    <t>Mclean</t>
  </si>
  <si>
    <t>Mclennan</t>
  </si>
  <si>
    <t>Mcleod</t>
  </si>
  <si>
    <t>Mcminn</t>
  </si>
  <si>
    <t>Mcnairy</t>
  </si>
  <si>
    <t>Mcpherson</t>
  </si>
  <si>
    <t>Menard</t>
  </si>
  <si>
    <t>Metcalfe</t>
  </si>
  <si>
    <t>Miami-Dade</t>
  </si>
  <si>
    <t>Mongomery</t>
  </si>
  <si>
    <t>Monona</t>
  </si>
  <si>
    <t>Morehouse</t>
  </si>
  <si>
    <t>Morehouse Parish</t>
  </si>
  <si>
    <t>Morrill</t>
  </si>
  <si>
    <t>Naguabo</t>
  </si>
  <si>
    <t>Navarro</t>
  </si>
  <si>
    <t>Neuces</t>
  </si>
  <si>
    <t>New Hampshire</t>
  </si>
  <si>
    <t>New Kent</t>
  </si>
  <si>
    <t>Newberry</t>
  </si>
  <si>
    <t>Nolfork</t>
  </si>
  <si>
    <t>Norfolk City</t>
  </si>
  <si>
    <t>North Essex</t>
  </si>
  <si>
    <t>Northhampton</t>
  </si>
  <si>
    <t>Northhamton</t>
  </si>
  <si>
    <t>Norton</t>
  </si>
  <si>
    <t>Not In File</t>
  </si>
  <si>
    <t>O Brien</t>
  </si>
  <si>
    <t>Obion</t>
  </si>
  <si>
    <t>Oglethorpe</t>
  </si>
  <si>
    <t>Okanogan</t>
  </si>
  <si>
    <t>Overton</t>
  </si>
  <si>
    <t>Pamlico</t>
  </si>
  <si>
    <t>Patillas</t>
  </si>
  <si>
    <t>Peach</t>
  </si>
  <si>
    <t>Penuelas</t>
  </si>
  <si>
    <t>Petersburg</t>
  </si>
  <si>
    <t>Petersburg City</t>
  </si>
  <si>
    <t>Poinsett</t>
  </si>
  <si>
    <t>Pointe Coupee Parish</t>
  </si>
  <si>
    <t>Ponce</t>
  </si>
  <si>
    <t>Pontotoc</t>
  </si>
  <si>
    <t>Powshiek</t>
  </si>
  <si>
    <t>Prairie</t>
  </si>
  <si>
    <t>Presque Isle</t>
  </si>
  <si>
    <t>Prince Edward</t>
  </si>
  <si>
    <t>Prince George'S</t>
  </si>
  <si>
    <t>Prince Geroges</t>
  </si>
  <si>
    <t>Prince Of Wales</t>
  </si>
  <si>
    <t>Pushmataha</t>
  </si>
  <si>
    <t>Putman</t>
  </si>
  <si>
    <t>Pyke</t>
  </si>
  <si>
    <t>Raleigh</t>
  </si>
  <si>
    <t>Rankin</t>
  </si>
  <si>
    <t>Real</t>
  </si>
  <si>
    <t>Red Lake</t>
  </si>
  <si>
    <t>Reeves</t>
  </si>
  <si>
    <t>Refugio</t>
  </si>
  <si>
    <t>Rennselear</t>
  </si>
  <si>
    <t>Rich</t>
  </si>
  <si>
    <t>Riley</t>
  </si>
  <si>
    <t>Rio Grande</t>
  </si>
  <si>
    <t>Riverside County</t>
  </si>
  <si>
    <t>Rockbridge</t>
  </si>
  <si>
    <t>Roseau</t>
  </si>
  <si>
    <t>Runnels</t>
  </si>
  <si>
    <t>Sac</t>
  </si>
  <si>
    <t>Sacremento</t>
  </si>
  <si>
    <t>Saint Clair</t>
  </si>
  <si>
    <t>Saint Francois</t>
  </si>
  <si>
    <t>Saint Joseph</t>
  </si>
  <si>
    <t>Saint Lawrence</t>
  </si>
  <si>
    <t>Saint Louis City</t>
  </si>
  <si>
    <t>Salinas</t>
  </si>
  <si>
    <t>San Ardo</t>
  </si>
  <si>
    <t>San Joaqin</t>
  </si>
  <si>
    <t>San Saba</t>
  </si>
  <si>
    <t>Santa Isabel</t>
  </si>
  <si>
    <t>Schenectady</t>
  </si>
  <si>
    <t>Schleicher</t>
  </si>
  <si>
    <t>Schuyler</t>
  </si>
  <si>
    <t>Sebastian</t>
  </si>
  <si>
    <t>Sequatchie</t>
  </si>
  <si>
    <t>Shawano</t>
  </si>
  <si>
    <t>Shelton</t>
  </si>
  <si>
    <t>Shenandoah</t>
  </si>
  <si>
    <t>Shoshone</t>
  </si>
  <si>
    <t>Sibley</t>
  </si>
  <si>
    <t>Simpson</t>
  </si>
  <si>
    <t>Skagway-Yakutat</t>
  </si>
  <si>
    <t>Spalding</t>
  </si>
  <si>
    <t>Spotsylvania</t>
  </si>
  <si>
    <t>St John The Baptist</t>
  </si>
  <si>
    <t>St Johns</t>
  </si>
  <si>
    <t>St Landry</t>
  </si>
  <si>
    <t>St Loucie</t>
  </si>
  <si>
    <t>St Lucic</t>
  </si>
  <si>
    <t>St. Lawrence</t>
  </si>
  <si>
    <t>Stansilaus</t>
  </si>
  <si>
    <t>Starke</t>
  </si>
  <si>
    <t>Sulfolk</t>
  </si>
  <si>
    <t>Sulliva</t>
  </si>
  <si>
    <t>Sumter</t>
  </si>
  <si>
    <t>Sunflower</t>
  </si>
  <si>
    <t>Sweet Grass</t>
  </si>
  <si>
    <t>Swisher</t>
  </si>
  <si>
    <t>Tangipahoa</t>
  </si>
  <si>
    <t>Tattnall</t>
  </si>
  <si>
    <t>Telfair</t>
  </si>
  <si>
    <t>Terrell</t>
  </si>
  <si>
    <t>Terry</t>
  </si>
  <si>
    <t>Throckmorton</t>
  </si>
  <si>
    <t>Tift</t>
  </si>
  <si>
    <t>Tishomingo</t>
  </si>
  <si>
    <t>Toa Baja</t>
  </si>
  <si>
    <t>Tuolomne</t>
  </si>
  <si>
    <t>Turner</t>
  </si>
  <si>
    <t>Unalaska</t>
  </si>
  <si>
    <t>Upshur</t>
  </si>
  <si>
    <t>Utuado</t>
  </si>
  <si>
    <t>Valencia County</t>
  </si>
  <si>
    <t>Van Zandt</t>
  </si>
  <si>
    <t>Vega Baja</t>
  </si>
  <si>
    <t>Vieques</t>
  </si>
  <si>
    <t>Villalba</t>
  </si>
  <si>
    <t>Virginia Beach</t>
  </si>
  <si>
    <t>Walt Hall</t>
  </si>
  <si>
    <t>Walworth</t>
  </si>
  <si>
    <t>Ware</t>
  </si>
  <si>
    <t>Waukesha</t>
  </si>
  <si>
    <t>Waushara</t>
  </si>
  <si>
    <t>West Chester</t>
  </si>
  <si>
    <t>West Feleciana</t>
  </si>
  <si>
    <t>West Mccraken</t>
  </si>
  <si>
    <t>Westcherster</t>
  </si>
  <si>
    <t>Wight</t>
  </si>
  <si>
    <t>Wilkes</t>
  </si>
  <si>
    <t>Wilkin</t>
  </si>
  <si>
    <t>Wilkinson</t>
  </si>
  <si>
    <t>Williamsburg</t>
  </si>
  <si>
    <t>Windam</t>
  </si>
  <si>
    <t>Winkler</t>
  </si>
  <si>
    <t>Worths</t>
  </si>
  <si>
    <t>Wythe</t>
  </si>
  <si>
    <t>Yauco</t>
  </si>
  <si>
    <t>Zapata</t>
  </si>
  <si>
    <t>Zavala</t>
  </si>
  <si>
    <t>OLD COUNTY LIST</t>
  </si>
  <si>
    <t>Replaced 12/2024</t>
  </si>
  <si>
    <t>American Electric Power Service Corp. As Agent For Public Svc. Co. Of Oklahoma &amp; SW Ele Pwr Co.</t>
  </si>
  <si>
    <t>CSWS</t>
  </si>
  <si>
    <t>TID</t>
  </si>
  <si>
    <t>Duke Energy Florida Inc</t>
  </si>
  <si>
    <t>Florida Power &amp;amp; Light Company</t>
  </si>
  <si>
    <t>Dominion Energy South Carolina</t>
  </si>
  <si>
    <t>Western Area Power Administration - Upper Great Plains East</t>
  </si>
  <si>
    <t>WAUE</t>
  </si>
  <si>
    <t>GridLiance</t>
  </si>
  <si>
    <t>GLHB</t>
  </si>
  <si>
    <t>Board Of Public Utilities (Kansas City KS)</t>
  </si>
  <si>
    <t>KACY</t>
  </si>
  <si>
    <t>GRDA</t>
  </si>
  <si>
    <t>Kansas City Power &amp; Light Company</t>
  </si>
  <si>
    <t>KCPL</t>
  </si>
  <si>
    <t>Southwestern Public Service Co. (Xcel Energy)</t>
  </si>
  <si>
    <t>SPS</t>
  </si>
  <si>
    <t>Sunflower Electric Power Corporation</t>
  </si>
  <si>
    <t>SECI</t>
  </si>
  <si>
    <t>The Empire District Electric Company</t>
  </si>
  <si>
    <t>EDE</t>
  </si>
  <si>
    <t>Westar Energy</t>
  </si>
  <si>
    <t>WR</t>
  </si>
  <si>
    <t>Western Farmers Electric Cooperative</t>
  </si>
  <si>
    <t>WFEC</t>
  </si>
  <si>
    <t>Louisville Gas and Electric Company and Kentucky Utilities Company</t>
  </si>
  <si>
    <t>IS</t>
  </si>
  <si>
    <t>City Utilities Of Springfield, MO</t>
  </si>
  <si>
    <t>SPRM</t>
  </si>
  <si>
    <t>Independence Power &amp; Light (Independence,Missouri)</t>
  </si>
  <si>
    <t>INDN</t>
  </si>
  <si>
    <t>KCPL - Greater Missouri Operations</t>
  </si>
  <si>
    <t>MPS</t>
  </si>
  <si>
    <t>PacifiCorp - East                                 </t>
  </si>
  <si>
    <t>Duke Energy Progress East</t>
  </si>
  <si>
    <t>Duke Energy Progress West</t>
  </si>
  <si>
    <t>LES</t>
  </si>
  <si>
    <t>NPPD</t>
  </si>
  <si>
    <t>OPPD</t>
  </si>
  <si>
    <t>ISO New England Inc.                             </t>
  </si>
  <si>
    <t>Gridforce South</t>
  </si>
  <si>
    <t>GRIS</t>
  </si>
  <si>
    <t>NVE</t>
  </si>
  <si>
    <t>Oklahoma Gas And Electric Co.</t>
  </si>
  <si>
    <t>OKGE</t>
  </si>
  <si>
    <t>Avangrid Renewables LLC</t>
  </si>
  <si>
    <t>AVRN</t>
  </si>
  <si>
    <t>South Carolina Electric &amp;amp; Gas Company</t>
  </si>
  <si>
    <t>Western Area Power Administration UGP West       </t>
  </si>
  <si>
    <t>Gridforce Energy Management, LLC</t>
  </si>
  <si>
    <t>GRID</t>
  </si>
  <si>
    <r>
      <t xml:space="preserve">Name of Owner of Transmission/Distribution Facility - </t>
    </r>
    <r>
      <rPr>
        <b/>
        <sz val="11"/>
        <color rgb="FFFF0000"/>
        <rFont val="Calibri"/>
        <family val="2"/>
      </rPr>
      <t>OLD LIST, UPDATED DEC 2024</t>
    </r>
  </si>
  <si>
    <t>180 Raritan Energy Solutions, LLC</t>
  </si>
  <si>
    <t>3 Phases Renewables</t>
  </si>
  <si>
    <t>3 Phases Renewables Inc</t>
  </si>
  <si>
    <t>4 Rivers Electric Cooperative, Inc.</t>
  </si>
  <si>
    <t>Abbeville City of</t>
  </si>
  <si>
    <t>Access Energy Coop</t>
  </si>
  <si>
    <t>Adams Electric Cooperative</t>
  </si>
  <si>
    <t>AE Power Services LLC</t>
  </si>
  <si>
    <t>AEP Energy</t>
  </si>
  <si>
    <t>AEP Generating Company</t>
  </si>
  <si>
    <t>AEP Generation Resources Inc</t>
  </si>
  <si>
    <t>AEP Texas Com &amp; Ind Retail LP</t>
  </si>
  <si>
    <t>Aerojet</t>
  </si>
  <si>
    <t>Aggregated Transit Energy</t>
  </si>
  <si>
    <t>Aitkin Public Utilities Comm</t>
  </si>
  <si>
    <t>Alabama Electric Coop Inc</t>
  </si>
  <si>
    <t>Alaska Energy Authority</t>
  </si>
  <si>
    <t>Alaska Industrial Dev&amp;Exp Auth</t>
  </si>
  <si>
    <t>Alaska Power Co</t>
  </si>
  <si>
    <t>Alcoa Power Generating Inc Tapoco Div</t>
  </si>
  <si>
    <t>Alcoa Power Generating Inc Yadkin Div</t>
  </si>
  <si>
    <t>Alfalfa Electric Coop, Inc</t>
  </si>
  <si>
    <t>Allegany Generating Station, LLC</t>
  </si>
  <si>
    <t>Alliant Energy</t>
  </si>
  <si>
    <t>Almatis Burnside Inc.</t>
  </si>
  <si>
    <t>Amana Society Service Co</t>
  </si>
  <si>
    <t>Ameren Missouri</t>
  </si>
  <si>
    <t>American Electric Power Inc</t>
  </si>
  <si>
    <t>American Mun Power-Ohio Inc</t>
  </si>
  <si>
    <t>American Mun Power-Ohio, Inc</t>
  </si>
  <si>
    <t>American Transmission Company</t>
  </si>
  <si>
    <t>Ames City of</t>
  </si>
  <si>
    <t>Amherst College</t>
  </si>
  <si>
    <t>Anaheim Public Utilities</t>
  </si>
  <si>
    <t>Anchorage Municipality of</t>
  </si>
  <si>
    <t>Anza Electric Coop Inc</t>
  </si>
  <si>
    <t>Appalachian Electric Coop</t>
  </si>
  <si>
    <t>Aquila, Inc</t>
  </si>
  <si>
    <t>Aquila, Inc.</t>
  </si>
  <si>
    <t>Arcanum City of</t>
  </si>
  <si>
    <t>Arizona Nuclear Power Project High Volta</t>
  </si>
  <si>
    <t>Ashley Chicot Elec Coop, Inc</t>
  </si>
  <si>
    <t>Bandera Electric Coop, Inc</t>
  </si>
  <si>
    <t>Barron Electric Coop</t>
  </si>
  <si>
    <t>Bayer CropScience</t>
  </si>
  <si>
    <t>Beaver Valley Electric Service</t>
  </si>
  <si>
    <t>Berlin Town of</t>
  </si>
  <si>
    <t>Bethel Utilities Corp</t>
  </si>
  <si>
    <t>Black Hills Colorado Electric, LLC</t>
  </si>
  <si>
    <t>Black Hills Power, Inc.</t>
  </si>
  <si>
    <t>Black Hills Power, Inc. d/b/a</t>
  </si>
  <si>
    <t>Bloomfield City of</t>
  </si>
  <si>
    <t>Blue Ridge Elec Member Corp</t>
  </si>
  <si>
    <t>Blue Ridge Mountain E M C</t>
  </si>
  <si>
    <t>Bluebonnet Electric Coop, Inc</t>
  </si>
  <si>
    <t>Bolivar Energy Authority</t>
  </si>
  <si>
    <t>Borough of Blakely - (PA)</t>
  </si>
  <si>
    <t>Borough of Ephrata - (PA)</t>
  </si>
  <si>
    <t>Borough of Girard - (PA)</t>
  </si>
  <si>
    <t>Borough of Hatfield- (PA)</t>
  </si>
  <si>
    <t>Borough of Mifflinburg - (PA)</t>
  </si>
  <si>
    <t>Borough of Perkasie - (PA)</t>
  </si>
  <si>
    <t>Borough of Quakertown - (PA)</t>
  </si>
  <si>
    <t>Borough of Schuylkill Haven - (PA)</t>
  </si>
  <si>
    <t>Borough of Weatherly - (PA)</t>
  </si>
  <si>
    <t>Boston Edison Co</t>
  </si>
  <si>
    <t>Braintree Town of</t>
  </si>
  <si>
    <t>Bremen Electric Light &amp; Power Co</t>
  </si>
  <si>
    <t>Brookfield Renewable Power</t>
  </si>
  <si>
    <t>Brookfield Smoky Mountain Hydropower LLC</t>
  </si>
  <si>
    <t>Brunswick Electric Member Corp</t>
  </si>
  <si>
    <t>Burlington City of</t>
  </si>
  <si>
    <t>Butler City of</t>
  </si>
  <si>
    <t>Butler County Rural P P D</t>
  </si>
  <si>
    <t>Butler Rural El Coop Assn, Inc - (KS)</t>
  </si>
  <si>
    <t>C &amp; L Electric Coop Corp</t>
  </si>
  <si>
    <t>Caddo Electric Cooperative</t>
  </si>
  <si>
    <t>California Department of Water Resources</t>
  </si>
  <si>
    <t>California Dept. of  Water Resources</t>
  </si>
  <si>
    <t>California Pacific Electric Company</t>
  </si>
  <si>
    <t>California Portland Cement Co</t>
  </si>
  <si>
    <t>California State University at Fullerton</t>
  </si>
  <si>
    <t>Cap Rock Energy Corporation</t>
  </si>
  <si>
    <t>Carteret-Craven El Member Corp</t>
  </si>
  <si>
    <t>Cashton Municipal Electric &amp; Water</t>
  </si>
  <si>
    <t>Central Connecticut State University</t>
  </si>
  <si>
    <t>Central Electric Membership Corp. - (NC)</t>
  </si>
  <si>
    <t>Central Electric Power Coop</t>
  </si>
  <si>
    <t>Central Florida Tourism Oversight District</t>
  </si>
  <si>
    <t>Central Illinois Light Co</t>
  </si>
  <si>
    <t>Central Illinois Pub Serv Co</t>
  </si>
  <si>
    <t>Central Missouri Elec Coop Inc</t>
  </si>
  <si>
    <t>Central Nebraska Pub P&amp;I Dist</t>
  </si>
  <si>
    <t>Central Rural Electric Cooperative, Inc</t>
  </si>
  <si>
    <t>Central Vermont Pub Serv Corp</t>
  </si>
  <si>
    <t>Central Virginia Electric Coop</t>
  </si>
  <si>
    <t>Cherryland Electric Coop Inc</t>
  </si>
  <si>
    <t>Cheyenne Light Fuel &amp; Power</t>
  </si>
  <si>
    <t>Cheyenne Light Fuel &amp; Power d/b/a Black</t>
  </si>
  <si>
    <t>Chicopee City of</t>
  </si>
  <si>
    <t>Chippewa Valley Electric Coop</t>
  </si>
  <si>
    <t>Choptank Electric Cooperative, Inc</t>
  </si>
  <si>
    <t>Citizens Electric Co</t>
  </si>
  <si>
    <t>Citizens Electric Corporation</t>
  </si>
  <si>
    <t>City &amp; County of San Francisco</t>
  </si>
  <si>
    <t>City of Albemarle</t>
  </si>
  <si>
    <t>City of Alexandria</t>
  </si>
  <si>
    <t>City of Algona</t>
  </si>
  <si>
    <t>City of Alta</t>
  </si>
  <si>
    <t>City of Anaheim</t>
  </si>
  <si>
    <t>City of Anita</t>
  </si>
  <si>
    <t>City of Anthony</t>
  </si>
  <si>
    <t>City of Ashland</t>
  </si>
  <si>
    <t>City of Auburn - (IN)</t>
  </si>
  <si>
    <t>City of Augusta</t>
  </si>
  <si>
    <t>City of Bartow - (FL)</t>
  </si>
  <si>
    <t>City of Bay City</t>
  </si>
  <si>
    <t>City of Beaver City</t>
  </si>
  <si>
    <t>City of Bedford</t>
  </si>
  <si>
    <t>City of Belleville</t>
  </si>
  <si>
    <t>City of Benson</t>
  </si>
  <si>
    <t>City of Bethany</t>
  </si>
  <si>
    <t>City of Blue Earth</t>
  </si>
  <si>
    <t>City of Bowling Green</t>
  </si>
  <si>
    <t>City of Breese</t>
  </si>
  <si>
    <t>City of Brownfield</t>
  </si>
  <si>
    <t>City of Brownsville</t>
  </si>
  <si>
    <t>City of Bryan</t>
  </si>
  <si>
    <t>City of Buffalo - (MN)</t>
  </si>
  <si>
    <t>City of Burlington</t>
  </si>
  <si>
    <t>City of Burlington-Electric</t>
  </si>
  <si>
    <t>City of Celina</t>
  </si>
  <si>
    <t>City of Center</t>
  </si>
  <si>
    <t>City of Centralia</t>
  </si>
  <si>
    <t>City of Chappell</t>
  </si>
  <si>
    <t>City of Cherryville</t>
  </si>
  <si>
    <t>City of Cleveland</t>
  </si>
  <si>
    <t>City of Coffeyville</t>
  </si>
  <si>
    <t>City of Colton</t>
  </si>
  <si>
    <t>City of Columbia</t>
  </si>
  <si>
    <t>City of Columbia City - (IN)</t>
  </si>
  <si>
    <t>City of Columbus</t>
  </si>
  <si>
    <t>City of Cornelius</t>
  </si>
  <si>
    <t>City of Corning</t>
  </si>
  <si>
    <t>City of Croswell</t>
  </si>
  <si>
    <t>City of Curtis</t>
  </si>
  <si>
    <t>City of Cuyahoga Falls</t>
  </si>
  <si>
    <t>City of Delta</t>
  </si>
  <si>
    <t>City of Denison</t>
  </si>
  <si>
    <t>City of Denton</t>
  </si>
  <si>
    <t>City of Detroit</t>
  </si>
  <si>
    <t>City of Detroit Lakes</t>
  </si>
  <si>
    <t>City of Dothan</t>
  </si>
  <si>
    <t>City of Dover</t>
  </si>
  <si>
    <t>City of Dowagiac</t>
  </si>
  <si>
    <t>City of Earlville</t>
  </si>
  <si>
    <t>City of El Dorado Springs - (MO)</t>
  </si>
  <si>
    <t>City of Emerson</t>
  </si>
  <si>
    <t>City of Erie (KS)</t>
  </si>
  <si>
    <t>City of Estherville</t>
  </si>
  <si>
    <t>City of Fairfax</t>
  </si>
  <si>
    <t>City of Fairfield</t>
  </si>
  <si>
    <t>City of Falls City</t>
  </si>
  <si>
    <t>City of Fennimore</t>
  </si>
  <si>
    <t>City of Flora</t>
  </si>
  <si>
    <t>City of Floresville</t>
  </si>
  <si>
    <t>City of Forest City</t>
  </si>
  <si>
    <t>City of Fort Pierre</t>
  </si>
  <si>
    <t>City of Franklin</t>
  </si>
  <si>
    <t>City of Fulton</t>
  </si>
  <si>
    <t>City of Gardner</t>
  </si>
  <si>
    <t>City of Garnett</t>
  </si>
  <si>
    <t>City of Gas City - (IN)</t>
  </si>
  <si>
    <t>City of Geneva</t>
  </si>
  <si>
    <t>City of Gonzales</t>
  </si>
  <si>
    <t>City of Grand Haven</t>
  </si>
  <si>
    <t>City of Grand Marais</t>
  </si>
  <si>
    <t>City of Greeneville - (TN)</t>
  </si>
  <si>
    <t>City of Greenfield</t>
  </si>
  <si>
    <t>City of Greenfield - (IN)</t>
  </si>
  <si>
    <t>City of Halstad</t>
  </si>
  <si>
    <t>City of Hamilton</t>
  </si>
  <si>
    <t>City of Hannibal - (MO)</t>
  </si>
  <si>
    <t>City of Hart Hydro</t>
  </si>
  <si>
    <t>City of Higginsville</t>
  </si>
  <si>
    <t>City of Hillsboro</t>
  </si>
  <si>
    <t>City of Hoisington</t>
  </si>
  <si>
    <t>City of Holyoke Gas and Electric Dept.</t>
  </si>
  <si>
    <t>City of Hopkinton</t>
  </si>
  <si>
    <t>City of Huntsville - (AL)</t>
  </si>
  <si>
    <t>City of Jackson - (TN)</t>
  </si>
  <si>
    <t>City of Jasper</t>
  </si>
  <si>
    <t>City of Kansas City</t>
  </si>
  <si>
    <t>City of Kennett</t>
  </si>
  <si>
    <t>City of Kimball</t>
  </si>
  <si>
    <t>City of Kinston</t>
  </si>
  <si>
    <t>City of La Junta</t>
  </si>
  <si>
    <t>City of Lake Crystal</t>
  </si>
  <si>
    <t>City of Lake Worth</t>
  </si>
  <si>
    <t>City of Lakefield</t>
  </si>
  <si>
    <t>City of Lakeland</t>
  </si>
  <si>
    <t>City of Lakin</t>
  </si>
  <si>
    <t>City of Lamar</t>
  </si>
  <si>
    <t>City of Laurens</t>
  </si>
  <si>
    <t>City of Lebanon</t>
  </si>
  <si>
    <t>City of Lebanon - (MO)</t>
  </si>
  <si>
    <t>City of Leesburg</t>
  </si>
  <si>
    <t>City of Lewes</t>
  </si>
  <si>
    <t>City of Lexington - (NE)</t>
  </si>
  <si>
    <t>City of Lincoln Center</t>
  </si>
  <si>
    <t>City of Linton - (IN)</t>
  </si>
  <si>
    <t>City of Lodi</t>
  </si>
  <si>
    <t>City of Logan</t>
  </si>
  <si>
    <t>City of Lowell</t>
  </si>
  <si>
    <t>City of Lubbock</t>
  </si>
  <si>
    <t>City of Luverne</t>
  </si>
  <si>
    <t>City of Madelia</t>
  </si>
  <si>
    <t>City of Madison</t>
  </si>
  <si>
    <t>City of Manassas</t>
  </si>
  <si>
    <t>City of Manti</t>
  </si>
  <si>
    <t>City of Marceline</t>
  </si>
  <si>
    <t>City of Marquette</t>
  </si>
  <si>
    <t>City of Marshall</t>
  </si>
  <si>
    <t>City of Marshall - (MO)</t>
  </si>
  <si>
    <t>City of Marshfield</t>
  </si>
  <si>
    <t>City of Martinsville</t>
  </si>
  <si>
    <t>City of Meade</t>
  </si>
  <si>
    <t>City of Memphis - (TN)</t>
  </si>
  <si>
    <t>City of Menasha</t>
  </si>
  <si>
    <t>City of Minneapolis</t>
  </si>
  <si>
    <t>City of Monroe</t>
  </si>
  <si>
    <t>City of Monroe City</t>
  </si>
  <si>
    <t>City of Montezuma</t>
  </si>
  <si>
    <t>City of Mora</t>
  </si>
  <si>
    <t>City of Morganton</t>
  </si>
  <si>
    <t>City of Mountain Lake</t>
  </si>
  <si>
    <t>City of Mt Pleasant</t>
  </si>
  <si>
    <t>City of Mulvane</t>
  </si>
  <si>
    <t>City of Napoleon</t>
  </si>
  <si>
    <t>City of New Braunfels</t>
  </si>
  <si>
    <t>City of New Roads</t>
  </si>
  <si>
    <t>City of Niles</t>
  </si>
  <si>
    <t>City of Norton</t>
  </si>
  <si>
    <t>City of Norwich</t>
  </si>
  <si>
    <t>City of Oberlin</t>
  </si>
  <si>
    <t>City of Odessa - (MO)</t>
  </si>
  <si>
    <t>City of Onawa</t>
  </si>
  <si>
    <t>City of Orangeburg</t>
  </si>
  <si>
    <t>City of Ord</t>
  </si>
  <si>
    <t>City of Orrville</t>
  </si>
  <si>
    <t>City of Osage</t>
  </si>
  <si>
    <t>City of Osage City - (KS)</t>
  </si>
  <si>
    <t>City of Owatonna</t>
  </si>
  <si>
    <t>City of Owensville</t>
  </si>
  <si>
    <t>City of Oxford</t>
  </si>
  <si>
    <t>City of Palo Alto</t>
  </si>
  <si>
    <t>City of Panora</t>
  </si>
  <si>
    <t>City of Paris</t>
  </si>
  <si>
    <t>City of Paris - (AR)</t>
  </si>
  <si>
    <t>City of Paris - (TN)</t>
  </si>
  <si>
    <t>City of Pasadena</t>
  </si>
  <si>
    <t>City of Paullina</t>
  </si>
  <si>
    <t>City of Peabody</t>
  </si>
  <si>
    <t>City of Pender</t>
  </si>
  <si>
    <t>City of Peru</t>
  </si>
  <si>
    <t>City of Petersburg</t>
  </si>
  <si>
    <t>City of Piqua</t>
  </si>
  <si>
    <t>City of Ponca City</t>
  </si>
  <si>
    <t>City of Poplar Bluff</t>
  </si>
  <si>
    <t>City of Portland</t>
  </si>
  <si>
    <t>City of Primghar</t>
  </si>
  <si>
    <t>City of Providence City Of</t>
  </si>
  <si>
    <t>City of Radford</t>
  </si>
  <si>
    <t>City of Rayne</t>
  </si>
  <si>
    <t>City of Red Cloud</t>
  </si>
  <si>
    <t>City of Redding</t>
  </si>
  <si>
    <t>City of Richland - (WA)</t>
  </si>
  <si>
    <t>City of River Falls</t>
  </si>
  <si>
    <t>City of Riverside</t>
  </si>
  <si>
    <t>City of Rock Falls</t>
  </si>
  <si>
    <t>City of Rockford</t>
  </si>
  <si>
    <t>City of Rockport - (MO)</t>
  </si>
  <si>
    <t>City of Roseville</t>
  </si>
  <si>
    <t>City of Salem</t>
  </si>
  <si>
    <t>City of San Marcos</t>
  </si>
  <si>
    <t>City of Santa Clara</t>
  </si>
  <si>
    <t>City of Scottsburg - (IN)</t>
  </si>
  <si>
    <t>City of Seaford</t>
  </si>
  <si>
    <t>City of Seguin - (TX)</t>
  </si>
  <si>
    <t>City of Seneca</t>
  </si>
  <si>
    <t>City of Seward</t>
  </si>
  <si>
    <t>City of Seward - (NE)</t>
  </si>
  <si>
    <t>City of Seward (NE)</t>
  </si>
  <si>
    <t>City of Sharon Springs</t>
  </si>
  <si>
    <t>City of Shelby</t>
  </si>
  <si>
    <t>City of South Sioux City</t>
  </si>
  <si>
    <t>City of Spooner - (WI)</t>
  </si>
  <si>
    <t>City of Springfield</t>
  </si>
  <si>
    <t>City of Springville</t>
  </si>
  <si>
    <t>City of St James</t>
  </si>
  <si>
    <t>City of St Louis</t>
  </si>
  <si>
    <t>City of St Marys</t>
  </si>
  <si>
    <t>City of Statesville</t>
  </si>
  <si>
    <t>City of Stuart</t>
  </si>
  <si>
    <t>City of Torrington</t>
  </si>
  <si>
    <t>City of Traer</t>
  </si>
  <si>
    <t>City of Traverse City - (MI)</t>
  </si>
  <si>
    <t>City of Two Harbors</t>
  </si>
  <si>
    <t>City of Unalaska</t>
  </si>
  <si>
    <t>City of Vero Beach</t>
  </si>
  <si>
    <t>City of Vero Beach - (FL)</t>
  </si>
  <si>
    <t>City of Virginia</t>
  </si>
  <si>
    <t>City of Wadsworth</t>
  </si>
  <si>
    <t>City of Wapakoneta - (OH)</t>
  </si>
  <si>
    <t>City of Waynesville - (MO)</t>
  </si>
  <si>
    <t>City of Webster City</t>
  </si>
  <si>
    <t>City of Wells</t>
  </si>
  <si>
    <t>City of West Point</t>
  </si>
  <si>
    <t>City of Williams - AZ</t>
  </si>
  <si>
    <t>City of Winfield</t>
  </si>
  <si>
    <t>City of Worthington</t>
  </si>
  <si>
    <t>City of Wrangell</t>
  </si>
  <si>
    <t>City of Yuma</t>
  </si>
  <si>
    <t>City of Zeeland</t>
  </si>
  <si>
    <t>City Power &amp; Light</t>
  </si>
  <si>
    <t>CKenergy Electric Cooperative</t>
  </si>
  <si>
    <t>Clark County Rural E M C</t>
  </si>
  <si>
    <t>Clark Electric Coop - (WI)</t>
  </si>
  <si>
    <t>Clarksville Light &amp; Water Co</t>
  </si>
  <si>
    <t>Clay County Electric Coop Corp</t>
  </si>
  <si>
    <t>ClearVista Energy LLC</t>
  </si>
  <si>
    <t>Cleco Corp</t>
  </si>
  <si>
    <t>Cleveland Public Power</t>
  </si>
  <si>
    <t>Clyde Light &amp; Power</t>
  </si>
  <si>
    <t>Columbus Southern Power Co</t>
  </si>
  <si>
    <t>Commonwealth Electric Co</t>
  </si>
  <si>
    <t>Concord City of</t>
  </si>
  <si>
    <t>Concord Electric Co</t>
  </si>
  <si>
    <t>ConocoPhillips Company</t>
  </si>
  <si>
    <t>Consumers Energy</t>
  </si>
  <si>
    <t>Consumers Energy Co - (MI)</t>
  </si>
  <si>
    <t>Consumers Energy Company</t>
  </si>
  <si>
    <t>CORE Electric Cooperative</t>
  </si>
  <si>
    <t>CPS Energy</t>
  </si>
  <si>
    <t>Craighead Electric Coop Corp</t>
  </si>
  <si>
    <t>Cross Texas Transmission LLC</t>
  </si>
  <si>
    <t>Cuming County Public Pwr Dist</t>
  </si>
  <si>
    <t>Dakota Energy Coop Inc</t>
  </si>
  <si>
    <t>Dayton City of</t>
  </si>
  <si>
    <t>DC Water</t>
  </si>
  <si>
    <t>DeKalb County GA</t>
  </si>
  <si>
    <t>Delmarva Power &amp; Light Company</t>
  </si>
  <si>
    <t>Delta-Montrose Electric Association</t>
  </si>
  <si>
    <t>Devens Utilities Department</t>
  </si>
  <si>
    <t>Dixie Electric Power Assn</t>
  </si>
  <si>
    <t>Dominion Energy Inc</t>
  </si>
  <si>
    <t>Dominion Energy South Carolina, Inc</t>
  </si>
  <si>
    <t>Dominion Renewable Energy</t>
  </si>
  <si>
    <t>Dover City of</t>
  </si>
  <si>
    <t>Doyon Utilities, LLC</t>
  </si>
  <si>
    <t>DTE Energy Services</t>
  </si>
  <si>
    <t>Duck River Elec Member Corp</t>
  </si>
  <si>
    <t>Duke Energy Florida, LLC</t>
  </si>
  <si>
    <t>Duke Energy Kentucky</t>
  </si>
  <si>
    <t>Eagle Springs Solar LLC</t>
  </si>
  <si>
    <t>East Grand Forks City of</t>
  </si>
  <si>
    <t>East Texas Electric Coop, Inc</t>
  </si>
  <si>
    <t>Eastern Iowa Light &amp; Power Coop</t>
  </si>
  <si>
    <t>Eastern Maine Medical Center</t>
  </si>
  <si>
    <t>Edgerton Village of</t>
  </si>
  <si>
    <t>Edison Sault Electric Co</t>
  </si>
  <si>
    <t>Empire Electric Assn, Inc</t>
  </si>
  <si>
    <t>Energy XXI Pipeline II, LLC</t>
  </si>
  <si>
    <t>Entergy Arkansas LLC</t>
  </si>
  <si>
    <t>Entergy Gulf ownerstates Louisiana LLC</t>
  </si>
  <si>
    <t>Entergy Gulf States Inc</t>
  </si>
  <si>
    <t>Entergy Gulf States Louisiana LLC</t>
  </si>
  <si>
    <t>Entergy Mississippi LLC</t>
  </si>
  <si>
    <t>Entergy New Orleans, LLC</t>
  </si>
  <si>
    <t>EPB of Chattanooga</t>
  </si>
  <si>
    <t>Ephraim City of</t>
  </si>
  <si>
    <t>Erie City of</t>
  </si>
  <si>
    <t>Eugene City of</t>
  </si>
  <si>
    <t>Eugene Water &amp; Electric Board</t>
  </si>
  <si>
    <t>Evergy Kansas Central, Inc</t>
  </si>
  <si>
    <t>Evergy Kansas South, Inc</t>
  </si>
  <si>
    <t>Evergy Metro</t>
  </si>
  <si>
    <t>Excelsior Electric Member Corp</t>
  </si>
  <si>
    <t>Farmers Electric Coop Corp - (AR)</t>
  </si>
  <si>
    <t>Farmers Electric Coop, Inc</t>
  </si>
  <si>
    <t>First Energy Solutions Corp.</t>
  </si>
  <si>
    <t>FirstEnergy Co</t>
  </si>
  <si>
    <t>FirstEnergy Generation Corp</t>
  </si>
  <si>
    <t>Fitchburg Gas and Electric Light Company</t>
  </si>
  <si>
    <t>Florida Power &amp;amp; Light Co</t>
  </si>
  <si>
    <t>Fort Valley Utility Comm</t>
  </si>
  <si>
    <t>Four Dam Pool Agency</t>
  </si>
  <si>
    <t>FPL Energy Ashtabula Wind LLC</t>
  </si>
  <si>
    <t>FPL Energy Operating Services, Inc.</t>
  </si>
  <si>
    <t>FreeState Electric Coop</t>
  </si>
  <si>
    <t>Fremont City of</t>
  </si>
  <si>
    <t>Frito Lay Incorporated Dayville</t>
  </si>
  <si>
    <t>Gallegos Wind Farm LLC</t>
  </si>
  <si>
    <t>Garland Light &amp; Power Company</t>
  </si>
  <si>
    <t>Gastonia City of</t>
  </si>
  <si>
    <t>Geneseo City of</t>
  </si>
  <si>
    <t>Gila Bend Power Partners LLC</t>
  </si>
  <si>
    <t>GLC-(CA) Edwards AFB,LLC</t>
  </si>
  <si>
    <t>GLC-(MA) Acushnet</t>
  </si>
  <si>
    <t>GLC-(MA) Easthampton, LLC</t>
  </si>
  <si>
    <t>Golden Spread Electric Cooperative, Inc</t>
  </si>
  <si>
    <t>Golden Springs Development Company LLC</t>
  </si>
  <si>
    <t>Golden Valley Electric Assn Inc</t>
  </si>
  <si>
    <t>Goldwaithe Wind Energy LLC</t>
  </si>
  <si>
    <t>Goodrich Aerostructures</t>
  </si>
  <si>
    <t>Grady Electric Membership Corp</t>
  </si>
  <si>
    <t>Grand Island City of</t>
  </si>
  <si>
    <t>Granite Falls City of</t>
  </si>
  <si>
    <t>Granite Falls Town of</t>
  </si>
  <si>
    <t>Grays Harbor Paper LP</t>
  </si>
  <si>
    <t>Greenfield Municipal Utilities</t>
  </si>
  <si>
    <t>Greenville, City of</t>
  </si>
  <si>
    <t>GreyStone Power Corporation</t>
  </si>
  <si>
    <t>Gridliance West</t>
  </si>
  <si>
    <t>Groton Dept of Utilities</t>
  </si>
  <si>
    <t>Halifax Electric Member Corp</t>
  </si>
  <si>
    <t>Hancock-Wood Electric Coop Inc</t>
  </si>
  <si>
    <t>Harlan City of</t>
  </si>
  <si>
    <t>Harrisonburg City of</t>
  </si>
  <si>
    <t>Hastings City of</t>
  </si>
  <si>
    <t>Hawley Public Utilities Comm</t>
  </si>
  <si>
    <t>Hemet Unified School District</t>
  </si>
  <si>
    <t>Henderson City Utility Comm</t>
  </si>
  <si>
    <t>Hoag Memorial Presbyterian Hospital</t>
  </si>
  <si>
    <t>Holyoke City of</t>
  </si>
  <si>
    <t>Hudson Valley Community College</t>
  </si>
  <si>
    <t>Hydro Green Energy</t>
  </si>
  <si>
    <t>Idaho Falls City of</t>
  </si>
  <si>
    <t>Illinois Power Co</t>
  </si>
  <si>
    <t>Independence City of</t>
  </si>
  <si>
    <t>Jackson City of</t>
  </si>
  <si>
    <t>Jackson Electric Coop, Inc - (WI)</t>
  </si>
  <si>
    <t>Jackson Electric Member Corp - (GA)</t>
  </si>
  <si>
    <t>Jersey Central Power &amp;amp; Lt Co</t>
  </si>
  <si>
    <t>Jewett City City of</t>
  </si>
  <si>
    <t>Jo-Carroll Energy, Inc</t>
  </si>
  <si>
    <t>Johnson City - (TN)</t>
  </si>
  <si>
    <t>Jones-Onslow Elec Member Corp</t>
  </si>
  <si>
    <t>KAMO Electric Coop Inc</t>
  </si>
  <si>
    <t>Kansas City City of</t>
  </si>
  <si>
    <t>KBR Rural Public Power District</t>
  </si>
  <si>
    <t>Kern County Water Agency</t>
  </si>
  <si>
    <t>Kingman City of</t>
  </si>
  <si>
    <t>Kootenai Electric Cooperative Inc</t>
  </si>
  <si>
    <t>Lake Park City of</t>
  </si>
  <si>
    <t>Lake Region Electric Cooperative</t>
  </si>
  <si>
    <t>Lamar County Elec Coop Assn</t>
  </si>
  <si>
    <t>Landis Town of</t>
  </si>
  <si>
    <t>Lanesboro Public Utility Comm</t>
  </si>
  <si>
    <t>Lansing Board of Water and Light</t>
  </si>
  <si>
    <t>Las Animas City of</t>
  </si>
  <si>
    <t>Liberty Utilities (CalPeco Electric) LLC</t>
  </si>
  <si>
    <t>Liberty Utilities (Granite State Electri</t>
  </si>
  <si>
    <t>Lincoln County Power Dist No 1</t>
  </si>
  <si>
    <t>Linn County Rural E C A</t>
  </si>
  <si>
    <t>Lone Star Transmission</t>
  </si>
  <si>
    <t>LSU and A&amp;M College</t>
  </si>
  <si>
    <t>Lucky Corridor LLC</t>
  </si>
  <si>
    <t>Lyon-Coffey Electric Cooperative, Inc.</t>
  </si>
  <si>
    <t>M &amp; A Electric Power Coop</t>
  </si>
  <si>
    <t>Macys Corporate Services, Inc</t>
  </si>
  <si>
    <t>Madison City of</t>
  </si>
  <si>
    <t>Madison Town of</t>
  </si>
  <si>
    <t>Maine Public Service Co</t>
  </si>
  <si>
    <t>Maine Township High School Dist 207</t>
  </si>
  <si>
    <t>Maquoketa City of</t>
  </si>
  <si>
    <t>Massachusetts Bay Trans Auth</t>
  </si>
  <si>
    <t>McMinnville City of</t>
  </si>
  <si>
    <t>McPherson City of</t>
  </si>
  <si>
    <t>MDU Resources Group Inc</t>
  </si>
  <si>
    <t>Mecklenburg Electric Cooperative</t>
  </si>
  <si>
    <t>Memphis City of</t>
  </si>
  <si>
    <t>Michigan Electric Transmisson Company</t>
  </si>
  <si>
    <t>Mid-Atlantic Interstate Transmission</t>
  </si>
  <si>
    <t>Mid-Atlantic Interstate Transmission, LL</t>
  </si>
  <si>
    <t>Middle Tennessee State University</t>
  </si>
  <si>
    <t>Mid-Kansas Electric Company LLC</t>
  </si>
  <si>
    <t>Midway-Sunset Cogeneration Co</t>
  </si>
  <si>
    <t>Midwest Electric, Inc</t>
  </si>
  <si>
    <t>Midwest Energy Cooperative</t>
  </si>
  <si>
    <t>MiEnergy Cooperative</t>
  </si>
  <si>
    <t>Mohave Electric Coop, Inc</t>
  </si>
  <si>
    <t>Mohave Electric Cooperative, Inc</t>
  </si>
  <si>
    <t>Mohave Electric Cooperative, Inc.</t>
  </si>
  <si>
    <t>Mohawk Municipal Comm</t>
  </si>
  <si>
    <t>Mohegan Tribal Utility Auth</t>
  </si>
  <si>
    <t>Montefiore Medical Center Moses Division</t>
  </si>
  <si>
    <t>Montpelier Village of</t>
  </si>
  <si>
    <t>Moorhead Public Service</t>
  </si>
  <si>
    <t>Morgan City City of</t>
  </si>
  <si>
    <t>Mor-Gran-Sou Electric Cooperative Inc</t>
  </si>
  <si>
    <t>Mountain Electric Coop, Inc</t>
  </si>
  <si>
    <t>Naperville City of</t>
  </si>
  <si>
    <t>Narragansett Electric Co</t>
  </si>
  <si>
    <t>National Grid</t>
  </si>
  <si>
    <t>Navajo Tribal Utility Authority</t>
  </si>
  <si>
    <t>Naval Facilities Engineering Command</t>
  </si>
  <si>
    <t>NAVFAC Midlant PWD Great Lakes</t>
  </si>
  <si>
    <t>New Horizon Electric Coop, Inc</t>
  </si>
  <si>
    <t>New Smyrna Beach Utilities Commission</t>
  </si>
  <si>
    <t>New York State Elec &amp;amp; Gas Corp</t>
  </si>
  <si>
    <t>NextEra Energy Resources</t>
  </si>
  <si>
    <t>NextEra Energy Services, LLC</t>
  </si>
  <si>
    <t>Niagara Mohawk Power Corp</t>
  </si>
  <si>
    <t>North Slope Borough Power and Light</t>
  </si>
  <si>
    <t>North West Rural Electric Coop</t>
  </si>
  <si>
    <t>Northeastern Illinois University</t>
  </si>
  <si>
    <t>Northern States Power Co - Wisconsin</t>
  </si>
  <si>
    <t>Northwest Iowa Power Coop</t>
  </si>
  <si>
    <t>Northwestern Electric Coop Inc</t>
  </si>
  <si>
    <t>NorthWestern Energy LLC</t>
  </si>
  <si>
    <t>Nushagak Electric Coop Inc</t>
  </si>
  <si>
    <t>NV Energy</t>
  </si>
  <si>
    <t>NYSEG Solutions Inc</t>
  </si>
  <si>
    <t>Oak Tree Farm Dairy, Inc.</t>
  </si>
  <si>
    <t>OG&amp;E Electric Services Inc</t>
  </si>
  <si>
    <t>OGE Energy Resources, Inc</t>
  </si>
  <si>
    <t>Oklahoma Electric Coop Inc</t>
  </si>
  <si>
    <t>Oklahoma Gas &amp;amp; Electric Co</t>
  </si>
  <si>
    <t>Oklahoma Municipal Power Auth</t>
  </si>
  <si>
    <t>Oklahoma Municipal Power Authority</t>
  </si>
  <si>
    <t>Oncor</t>
  </si>
  <si>
    <t>Oncor Electric Delivery Company, LLC</t>
  </si>
  <si>
    <t>Ormet Primary Aluminium Corp-Burnside</t>
  </si>
  <si>
    <t>Osawatomie City of</t>
  </si>
  <si>
    <t>Ottawa City of</t>
  </si>
  <si>
    <t>Overton Power District No 5</t>
  </si>
  <si>
    <t>Ozarks Electric Coop Corp</t>
  </si>
  <si>
    <t>Pacific Gas &amp; Electric Co.</t>
  </si>
  <si>
    <t>Pacific Gas &amp;amp; Electric Co</t>
  </si>
  <si>
    <t>Pacific Power and Light Co</t>
  </si>
  <si>
    <t>Palm Springs City of</t>
  </si>
  <si>
    <t>Pascoag Utility District</t>
  </si>
  <si>
    <t>PaTu Wind Farm LLC</t>
  </si>
  <si>
    <t>Pedernales Electric Coop, Inc</t>
  </si>
  <si>
    <t>Pee Dee Electric Member Corp</t>
  </si>
  <si>
    <t>Penn State University</t>
  </si>
  <si>
    <t>PEPCO Energy Service, Inc</t>
  </si>
  <si>
    <t>Perennial Public Power Dist</t>
  </si>
  <si>
    <t>Peru City of</t>
  </si>
  <si>
    <t>Philadelphia Water Department</t>
  </si>
  <si>
    <t>Pierce-Pepin Coop Services</t>
  </si>
  <si>
    <t>Pioneer Electric Coop, Inc</t>
  </si>
  <si>
    <t>Pitt &amp; Greene Elec Member Corp</t>
  </si>
  <si>
    <t>Plaquemine City of</t>
  </si>
  <si>
    <t>Plateau Electric Cooperative</t>
  </si>
  <si>
    <t>Polk County Rural Pub Pwr Dist</t>
  </si>
  <si>
    <t>Poudre Valley Associated Services, Inc.</t>
  </si>
  <si>
    <t>Poudre Valley REA, Inc</t>
  </si>
  <si>
    <t>Powder River Energy Corporation</t>
  </si>
  <si>
    <t>Prairie Power Inc</t>
  </si>
  <si>
    <t>Prairie Rose Wind Farm LLC</t>
  </si>
  <si>
    <t>Price Electric Coop Inc</t>
  </si>
  <si>
    <t>Providence City of</t>
  </si>
  <si>
    <t>Provo City Corporation</t>
  </si>
  <si>
    <t>PSEG Energy Resources and Trade</t>
  </si>
  <si>
    <t>PSEG Long Island</t>
  </si>
  <si>
    <t>PSEG Power New York Inc</t>
  </si>
  <si>
    <t>PSEG Solar Hackettstown LLC</t>
  </si>
  <si>
    <t>Public Service Elec &amp;amp; Gas Co</t>
  </si>
  <si>
    <t>Public Service of New Hampshire</t>
  </si>
  <si>
    <t>Public Utility District No 1</t>
  </si>
  <si>
    <t>PUD No 1 of Clark County</t>
  </si>
  <si>
    <t>PUD No 1 of Grays Harbor Cnty</t>
  </si>
  <si>
    <t>PUD No 1 of Okanogan County</t>
  </si>
  <si>
    <t>PUD No 1 of Pend Oreille Cnty</t>
  </si>
  <si>
    <t>PUD No 1 of Snohomish County</t>
  </si>
  <si>
    <t>PUD No 1 of Wahkiakum County</t>
  </si>
  <si>
    <t>Puerto Rico Electric Pwr Authority</t>
  </si>
  <si>
    <t>Raft River Rural Elec Coop Inc</t>
  </si>
  <si>
    <t>Raton Public Service Company</t>
  </si>
  <si>
    <t>Rayburn Country Elec Coop, Inc</t>
  </si>
  <si>
    <t>Reading Town of</t>
  </si>
  <si>
    <t>Red Bud City of</t>
  </si>
  <si>
    <t>Riverland Energy Cooperative</t>
  </si>
  <si>
    <t>Rochester Gas &amp;amp; Electric Corporation</t>
  </si>
  <si>
    <t>Rochester Gas and Electric Corporation</t>
  </si>
  <si>
    <t>Rock Energy Cooperative</t>
  </si>
  <si>
    <t>Rocky Mountain Power Grid</t>
  </si>
  <si>
    <t>Rocky Mountain Power Inc</t>
  </si>
  <si>
    <t>Roquette America</t>
  </si>
  <si>
    <t>Rutgers, The State University of NJ</t>
  </si>
  <si>
    <t>Rutherford Elec Member Corp</t>
  </si>
  <si>
    <t>SABIC IP Mt. Vernon, LLC</t>
  </si>
  <si>
    <t>San Diego Gas &amp;amp; Electric Co</t>
  </si>
  <si>
    <t>San Luis Valley R E C, Inc</t>
  </si>
  <si>
    <t>Sargent City of</t>
  </si>
  <si>
    <t>Savannah River Nuclear Solutions LLC</t>
  </si>
  <si>
    <t>SCE Engineers</t>
  </si>
  <si>
    <t>Seattle City of</t>
  </si>
  <si>
    <t>Sedgwick County El Coop Assn Inc</t>
  </si>
  <si>
    <t>Seminole Electric Coop, Inc</t>
  </si>
  <si>
    <t>Sidney Sugars Incorporated</t>
  </si>
  <si>
    <t>Signal Hill Petroleum, Inc</t>
  </si>
  <si>
    <t>Sitka City &amp; Borough</t>
  </si>
  <si>
    <t>Sitka City &amp; Borough of</t>
  </si>
  <si>
    <t>South Carolina Electric &amp;amp; Gas Co</t>
  </si>
  <si>
    <t>South Carolina Electric&amp;amp;Gas Company</t>
  </si>
  <si>
    <t>South Carolina Electric&amp;Gas Co</t>
  </si>
  <si>
    <t>South River Elec Member Corp</t>
  </si>
  <si>
    <t>Southern Co Services Inc</t>
  </si>
  <si>
    <t>Southern Illinois Elec Coop</t>
  </si>
  <si>
    <t>Southern Illinois Power Coop</t>
  </si>
  <si>
    <t>Southern Nevada Water Authority</t>
  </si>
  <si>
    <t>Southern Power Co</t>
  </si>
  <si>
    <t>Southern Public Power District</t>
  </si>
  <si>
    <t>Southwest Iowa Rural Elec Coop</t>
  </si>
  <si>
    <t>Southwest Mississippi E P A</t>
  </si>
  <si>
    <t>Southwest Transmission Coop Inc</t>
  </si>
  <si>
    <t>Southwestern Electric Coop Inc</t>
  </si>
  <si>
    <t>Southwestern Electric Coop Inc - (NM)</t>
  </si>
  <si>
    <t>Southwestern Power Admin</t>
  </si>
  <si>
    <t>Soyland Power Coop Inc</t>
  </si>
  <si>
    <t>Spanish Fork City Corporation</t>
  </si>
  <si>
    <t>Spencer City of</t>
  </si>
  <si>
    <t>Springfield City of</t>
  </si>
  <si>
    <t>Square Butte Electric Coop</t>
  </si>
  <si>
    <t>Sterling Municipal Light Department</t>
  </si>
  <si>
    <t>Story City City of</t>
  </si>
  <si>
    <t>Stuart City of</t>
  </si>
  <si>
    <t>SUNY Old Westbury College</t>
  </si>
  <si>
    <t>Surry-Yadkin Elec Member Corp</t>
  </si>
  <si>
    <t>Tallahatchie Valley E P A</t>
  </si>
  <si>
    <t>Taunton Municipal Lighting Plant</t>
  </si>
  <si>
    <t>TDX North Slope Generating Inc.</t>
  </si>
  <si>
    <t>TDX Sand Point Generating, LLC</t>
  </si>
  <si>
    <t>Tellus Operating Group LLC</t>
  </si>
  <si>
    <t>Tennessee Valley Electric Coop</t>
  </si>
  <si>
    <t>The Penn State University</t>
  </si>
  <si>
    <t>The Potomac Edison Co</t>
  </si>
  <si>
    <t>The Town of Lyndon Electric Department</t>
  </si>
  <si>
    <t>Tioga Solar Dinuba</t>
  </si>
  <si>
    <t>Tipton Municipal Electric Util</t>
  </si>
  <si>
    <t>Toledo Edison Co</t>
  </si>
  <si>
    <t>Town of Bostic</t>
  </si>
  <si>
    <t>Town of Centerville - (IN)</t>
  </si>
  <si>
    <t>Town of Culpeper</t>
  </si>
  <si>
    <t>Town of Drexel</t>
  </si>
  <si>
    <t>Town of Edenton</t>
  </si>
  <si>
    <t>Town of Hardwick</t>
  </si>
  <si>
    <t>Town of Holly</t>
  </si>
  <si>
    <t>Town of Hudson</t>
  </si>
  <si>
    <t>Town of Huntersville</t>
  </si>
  <si>
    <t>Town of Ipswich</t>
  </si>
  <si>
    <t>Town of Knightstown - (IN)</t>
  </si>
  <si>
    <t>Town of Laverne</t>
  </si>
  <si>
    <t>Town of Littleton</t>
  </si>
  <si>
    <t>Town of Littleton - (MA)</t>
  </si>
  <si>
    <t>Town of Marblehead - (MA)</t>
  </si>
  <si>
    <t>Town of Middleborough - (MA)</t>
  </si>
  <si>
    <t>Town of Middleton</t>
  </si>
  <si>
    <t>Town of Pineville</t>
  </si>
  <si>
    <t>Town of Princeton</t>
  </si>
  <si>
    <t>Town of Reading - (MA)</t>
  </si>
  <si>
    <t>Town of Shrewsbury</t>
  </si>
  <si>
    <t>Town of Shrewsbury - (MA)</t>
  </si>
  <si>
    <t>Town of Sterling</t>
  </si>
  <si>
    <t>Town of Stowe- (VT)</t>
  </si>
  <si>
    <t>Town of Veedersburg - (IN)</t>
  </si>
  <si>
    <t>Town of Walkerton - (IN)</t>
  </si>
  <si>
    <t>Town of West Boylston - (MA)</t>
  </si>
  <si>
    <t>Town of Winamac - (IN)</t>
  </si>
  <si>
    <t>TransWest</t>
  </si>
  <si>
    <t>Treetop Midstream Services LLC</t>
  </si>
  <si>
    <t>Tri-County Elec Member Corp (GA)</t>
  </si>
  <si>
    <t>Tri-County Elec Member Corp (NC)</t>
  </si>
  <si>
    <t>Tri-County Electric Coop, Inc (SC)</t>
  </si>
  <si>
    <t>Tri-State Electric Member Corp</t>
  </si>
  <si>
    <t>Triton College</t>
  </si>
  <si>
    <t>Twin Rivers Paper Co LLC</t>
  </si>
  <si>
    <t>TXU Generation Co LP</t>
  </si>
  <si>
    <t>U S Bureau of Reclamation</t>
  </si>
  <si>
    <t>U.S. General Services Administration</t>
  </si>
  <si>
    <t>Union Electric Membership Corp - (NC)</t>
  </si>
  <si>
    <t>Unisea Inc</t>
  </si>
  <si>
    <t>United Electric Coop Service Inc - (TX)</t>
  </si>
  <si>
    <t>University of Arizona</t>
  </si>
  <si>
    <t>University of Illinois</t>
  </si>
  <si>
    <t>University of Minnestoa Morris Campus</t>
  </si>
  <si>
    <t>University of Redlands</t>
  </si>
  <si>
    <t>Upshur Rural Elec Coop Corp</t>
  </si>
  <si>
    <t>US Air Force</t>
  </si>
  <si>
    <t>UTAS Aerostructures</t>
  </si>
  <si>
    <t>Versant Power</t>
  </si>
  <si>
    <t>Village of Arcade</t>
  </si>
  <si>
    <t>Village of Boonville</t>
  </si>
  <si>
    <t>Village of Brewster - (OH)</t>
  </si>
  <si>
    <t>Village of Campbell</t>
  </si>
  <si>
    <t>Village of Cashton</t>
  </si>
  <si>
    <t>Village of Freeport</t>
  </si>
  <si>
    <t>Village of Genoa</t>
  </si>
  <si>
    <t>Village of Greenport</t>
  </si>
  <si>
    <t>Village of Jackson Center</t>
  </si>
  <si>
    <t>Village of Monroeville - (OH)</t>
  </si>
  <si>
    <t>Village of Morrisville</t>
  </si>
  <si>
    <t>Village of Mullen</t>
  </si>
  <si>
    <t>Village of New Knoxville</t>
  </si>
  <si>
    <t>Village of Northfield - (VT)</t>
  </si>
  <si>
    <t>Village of Rockville Centre</t>
  </si>
  <si>
    <t>Village of Sebewaing - (MI)</t>
  </si>
  <si>
    <t>Village of Spalding</t>
  </si>
  <si>
    <t>Village of Swanton</t>
  </si>
  <si>
    <t>Village of Versailles</t>
  </si>
  <si>
    <t>Village of Wellington</t>
  </si>
  <si>
    <t>Village of Woodville - (OH)</t>
  </si>
  <si>
    <t>Villisca City of</t>
  </si>
  <si>
    <t>Vineland City of</t>
  </si>
  <si>
    <t>Vineland Municipal Electric Utilities</t>
  </si>
  <si>
    <t>Virginia Electric &amp;amp; Power Co</t>
  </si>
  <si>
    <t>Wabash Valley Power Assn, Inc</t>
  </si>
  <si>
    <t>Wallingford Town of</t>
  </si>
  <si>
    <t>Wasco Electric Coop, Inc</t>
  </si>
  <si>
    <t>Washington Electric Coop Inc</t>
  </si>
  <si>
    <t>Waterloo City of</t>
  </si>
  <si>
    <t>Wausau Paper Middletown</t>
  </si>
  <si>
    <t>We Energies</t>
  </si>
  <si>
    <t>Wellesley Town of</t>
  </si>
  <si>
    <t>Western Area Power Administration</t>
  </si>
  <si>
    <t>Western Minnesota Mun Pwr Agny</t>
  </si>
  <si>
    <t>Western Sugar Cooperative</t>
  </si>
  <si>
    <t>Willmar Municipal Utils Comm</t>
  </si>
  <si>
    <t>Winnetka Village of</t>
  </si>
  <si>
    <t>Winterset City of</t>
  </si>
  <si>
    <t>Wolverine Pwr Supply Coop, Inc</t>
  </si>
  <si>
    <t>Woodruff Electric Coop Corp</t>
  </si>
  <si>
    <t>Xcel Energy Inc</t>
  </si>
  <si>
    <t>Yakama Power</t>
  </si>
  <si>
    <t>Yakutat Power Inc</t>
  </si>
  <si>
    <t>Yampa Valley Electric Assn Inc</t>
  </si>
  <si>
    <t>A-1500</t>
  </si>
  <si>
    <t>Acciona 1.5 MW</t>
  </si>
  <si>
    <t>AW 1.5</t>
  </si>
  <si>
    <t>AW 3000</t>
  </si>
  <si>
    <t>AW125/3150</t>
  </si>
  <si>
    <t>AW3000</t>
  </si>
  <si>
    <t>AW77/1500 IEC IIA T</t>
  </si>
  <si>
    <t>AW77/1500 IEC IIA T 80, 60 HZ</t>
  </si>
  <si>
    <t>AW77/1500 IEC IIA T 80, 60 HZ LT</t>
  </si>
  <si>
    <t>AW82 1.5MW</t>
  </si>
  <si>
    <t>AW82/1500 IEC IIIA T 80, 60 HZ LT</t>
  </si>
  <si>
    <t>ukn</t>
  </si>
  <si>
    <t>15</t>
  </si>
  <si>
    <t>15/50</t>
  </si>
  <si>
    <t>15-50</t>
  </si>
  <si>
    <t>BATT</t>
  </si>
  <si>
    <t>0</t>
  </si>
  <si>
    <t>65</t>
  </si>
  <si>
    <t>120KW</t>
  </si>
  <si>
    <t>65/13</t>
  </si>
  <si>
    <t>B65/13</t>
  </si>
  <si>
    <t>Caterpillar</t>
  </si>
  <si>
    <t>3516C</t>
  </si>
  <si>
    <t>CCWE3600HD</t>
  </si>
  <si>
    <t>C89</t>
  </si>
  <si>
    <t>C93</t>
  </si>
  <si>
    <t>C-93</t>
  </si>
  <si>
    <t>C96</t>
  </si>
  <si>
    <t>C96 2.5</t>
  </si>
  <si>
    <t>C96 2.5 MW</t>
  </si>
  <si>
    <t>C96 2.5MW</t>
  </si>
  <si>
    <t>Clipper Liberty</t>
  </si>
  <si>
    <t>Liberty 2.5</t>
  </si>
  <si>
    <t>Liberty C96 2.5 MW</t>
  </si>
  <si>
    <t>CPC</t>
  </si>
  <si>
    <t>FD77-1500-IIIA</t>
  </si>
  <si>
    <t>160</t>
  </si>
  <si>
    <t>SAB, Frame No. 21320-37</t>
  </si>
  <si>
    <t>Enertech 40</t>
  </si>
  <si>
    <t>Entegrity Wind Systems</t>
  </si>
  <si>
    <t>73.7</t>
  </si>
  <si>
    <t>900</t>
  </si>
  <si>
    <t>awe54-900</t>
  </si>
  <si>
    <t>DW54</t>
  </si>
  <si>
    <t>1500/77</t>
  </si>
  <si>
    <t>FL 250</t>
  </si>
  <si>
    <t>FL1577</t>
  </si>
  <si>
    <t>G78</t>
  </si>
  <si>
    <t>G87</t>
  </si>
  <si>
    <t>G90</t>
  </si>
  <si>
    <t>G 87</t>
  </si>
  <si>
    <t>G114</t>
  </si>
  <si>
    <t>G47</t>
  </si>
  <si>
    <t>G5X-850kW</t>
  </si>
  <si>
    <t>G80</t>
  </si>
  <si>
    <t>G87/G90</t>
  </si>
  <si>
    <t>G8xx</t>
  </si>
  <si>
    <t>G8XX</t>
  </si>
  <si>
    <t>G90-2.0MW</t>
  </si>
  <si>
    <t>G90-2MW</t>
  </si>
  <si>
    <t>G97</t>
  </si>
  <si>
    <t>G97-2.0 MW</t>
  </si>
  <si>
    <t>G9X-2.0MW</t>
  </si>
  <si>
    <t>V87</t>
  </si>
  <si>
    <t>1.5</t>
  </si>
  <si>
    <t>1.6</t>
  </si>
  <si>
    <t>1.62</t>
  </si>
  <si>
    <t>1.68</t>
  </si>
  <si>
    <t>1.85</t>
  </si>
  <si>
    <t>1.5 ESS</t>
  </si>
  <si>
    <t>1.5 MW ESS</t>
  </si>
  <si>
    <t>1.5 MW SLE</t>
  </si>
  <si>
    <t>1.5 MW SLE Bachmann</t>
  </si>
  <si>
    <t>1.5 MW SLE ESS</t>
  </si>
  <si>
    <t>1.5 s/sle</t>
  </si>
  <si>
    <t>1.5 SLE/ESS</t>
  </si>
  <si>
    <t>1.5 SLE-ESS Wind Turbines</t>
  </si>
  <si>
    <t>1.5 XLE ESS</t>
  </si>
  <si>
    <t>1.5s</t>
  </si>
  <si>
    <t>1.5S</t>
  </si>
  <si>
    <t>1.5s/sle</t>
  </si>
  <si>
    <t>1.5sl</t>
  </si>
  <si>
    <t>1.5SLE</t>
  </si>
  <si>
    <t>1.5sle 60 Hz CW</t>
  </si>
  <si>
    <t>1.5SLE/ESS</t>
  </si>
  <si>
    <t>1.5XLE</t>
  </si>
  <si>
    <t>1.6 100/100</t>
  </si>
  <si>
    <t>1.6 82.5</t>
  </si>
  <si>
    <t>1.6 MW XLE</t>
  </si>
  <si>
    <t>1.6-100 WTG</t>
  </si>
  <si>
    <t>1.6100ESS</t>
  </si>
  <si>
    <t>1.6-83</t>
  </si>
  <si>
    <t>1.6ES</t>
  </si>
  <si>
    <t>1.6ESS</t>
  </si>
  <si>
    <t>1.6MW 82.5</t>
  </si>
  <si>
    <t>1.6sle</t>
  </si>
  <si>
    <t>1.6-XLE</t>
  </si>
  <si>
    <t>1.7 MW</t>
  </si>
  <si>
    <t>1.7 XLE</t>
  </si>
  <si>
    <t>1.7/100</t>
  </si>
  <si>
    <t>1.7/80</t>
  </si>
  <si>
    <t>1.79MW xle</t>
  </si>
  <si>
    <t>1.7X100</t>
  </si>
  <si>
    <t>1.85 mw - 87 meter rotor</t>
  </si>
  <si>
    <t>2.3-116</t>
  </si>
  <si>
    <t>2.4-107</t>
  </si>
  <si>
    <t>2.5-116</t>
  </si>
  <si>
    <t>2.5-127</t>
  </si>
  <si>
    <t>2.52-116</t>
  </si>
  <si>
    <t>2.5xl+</t>
  </si>
  <si>
    <t>2.7-116</t>
  </si>
  <si>
    <t>2.72-116</t>
  </si>
  <si>
    <t>2.82-127</t>
  </si>
  <si>
    <t>3.4-140</t>
  </si>
  <si>
    <t>3.8-137</t>
  </si>
  <si>
    <t>5.5-158</t>
  </si>
  <si>
    <t>7EA</t>
  </si>
  <si>
    <t>GE 1.179-100</t>
  </si>
  <si>
    <t>GESLE</t>
  </si>
  <si>
    <t>Medium</t>
  </si>
  <si>
    <t>SLE</t>
  </si>
  <si>
    <t>sle</t>
  </si>
  <si>
    <t>SLE 1.5 ESS</t>
  </si>
  <si>
    <t>sx15</t>
  </si>
  <si>
    <t>SX1S</t>
  </si>
  <si>
    <t>XLE</t>
  </si>
  <si>
    <t>XLE 1.5 MW</t>
  </si>
  <si>
    <t>XLE ESS 1.6 MW</t>
  </si>
  <si>
    <t>Z50</t>
  </si>
  <si>
    <t>GW82-1.5 MW</t>
  </si>
  <si>
    <t>1.5 mw</t>
  </si>
  <si>
    <t>82-1500</t>
  </si>
  <si>
    <t>GW/82 1500</t>
  </si>
  <si>
    <t>GW1500</t>
  </si>
  <si>
    <t>GW155/4200</t>
  </si>
  <si>
    <t>GW2.5PMDD100</t>
  </si>
  <si>
    <t>GW77</t>
  </si>
  <si>
    <t>GW82</t>
  </si>
  <si>
    <t>GW82/1500</t>
  </si>
  <si>
    <t>GW87/1500</t>
  </si>
  <si>
    <t>Guodian United Power</t>
  </si>
  <si>
    <t>DF 1650</t>
  </si>
  <si>
    <t>HQ2000</t>
  </si>
  <si>
    <t>K100</t>
  </si>
  <si>
    <t>KCS 56-100</t>
  </si>
  <si>
    <t>LTW-77</t>
  </si>
  <si>
    <t>MHI</t>
  </si>
  <si>
    <t>600</t>
  </si>
  <si>
    <t>108</t>
  </si>
  <si>
    <t>750</t>
  </si>
  <si>
    <t xml:space="preserve"> Micon-600</t>
  </si>
  <si>
    <t>108s</t>
  </si>
  <si>
    <t>M700</t>
  </si>
  <si>
    <t>M750</t>
  </si>
  <si>
    <t>Micon 1.5</t>
  </si>
  <si>
    <t>Micon 108</t>
  </si>
  <si>
    <t>Micon 750</t>
  </si>
  <si>
    <t>Micon 900</t>
  </si>
  <si>
    <t>116</t>
  </si>
  <si>
    <t>250</t>
  </si>
  <si>
    <t>1000 A</t>
  </si>
  <si>
    <t>1000A</t>
  </si>
  <si>
    <t>MHI 1000-A</t>
  </si>
  <si>
    <t>Mitsubishi 1000A</t>
  </si>
  <si>
    <t>Mitsubishi MWT-1000A</t>
  </si>
  <si>
    <t>Mitsubishi MWT-1000A 1.0 MW</t>
  </si>
  <si>
    <t>Mitsubishi MWT-2.4 95</t>
  </si>
  <si>
    <t>MWT 1000A</t>
  </si>
  <si>
    <t>MWT 62/1.0</t>
  </si>
  <si>
    <t>MWT1000</t>
  </si>
  <si>
    <t>MWT102</t>
  </si>
  <si>
    <t>MWT-600</t>
  </si>
  <si>
    <t>MWT62</t>
  </si>
  <si>
    <t>MWT62/1.0</t>
  </si>
  <si>
    <t>MWT92/2.4</t>
  </si>
  <si>
    <t>MWT-95 2.4 MW</t>
  </si>
  <si>
    <t>MWT95/2.4</t>
  </si>
  <si>
    <t>MWT95</t>
  </si>
  <si>
    <t>NedWind 40</t>
  </si>
  <si>
    <t>M1500/600</t>
  </si>
  <si>
    <t>MN48-750</t>
  </si>
  <si>
    <t>NM 72c</t>
  </si>
  <si>
    <t>NM48</t>
  </si>
  <si>
    <t>NM52</t>
  </si>
  <si>
    <t>nm52/900</t>
  </si>
  <si>
    <t>NM54</t>
  </si>
  <si>
    <t>NM54-950</t>
  </si>
  <si>
    <t>NM72-1.5</t>
  </si>
  <si>
    <t>NM82</t>
  </si>
  <si>
    <t>NM82-1.65</t>
  </si>
  <si>
    <t>NM900-52</t>
  </si>
  <si>
    <t>1000</t>
  </si>
  <si>
    <t>1 MW</t>
  </si>
  <si>
    <t>N100</t>
  </si>
  <si>
    <t>N100 2.5MW</t>
  </si>
  <si>
    <t>N1000</t>
  </si>
  <si>
    <t>N117</t>
  </si>
  <si>
    <t>N149/4.0-4.5</t>
  </si>
  <si>
    <t>N155/4800</t>
  </si>
  <si>
    <t>N-54</t>
  </si>
  <si>
    <t>N60</t>
  </si>
  <si>
    <t>N-60</t>
  </si>
  <si>
    <t>N90</t>
  </si>
  <si>
    <t>Nordex N100</t>
  </si>
  <si>
    <t>Nordex N-60 1.3</t>
  </si>
  <si>
    <t>Nordex N90</t>
  </si>
  <si>
    <t>unknown</t>
  </si>
  <si>
    <t>Nordic</t>
  </si>
  <si>
    <t>N1000-59</t>
  </si>
  <si>
    <t>150</t>
  </si>
  <si>
    <t>120 kW</t>
  </si>
  <si>
    <t>65KW</t>
  </si>
  <si>
    <t>NTK 500/14</t>
  </si>
  <si>
    <t>NTK75</t>
  </si>
  <si>
    <t>Northern Power</t>
  </si>
  <si>
    <t>NW100</t>
  </si>
  <si>
    <t>PowerCorp</t>
  </si>
  <si>
    <t>Renewtech</t>
  </si>
  <si>
    <t>WT100</t>
  </si>
  <si>
    <t>2MW MM92</t>
  </si>
  <si>
    <t>MM 92</t>
  </si>
  <si>
    <t>REPower</t>
  </si>
  <si>
    <t>RePower</t>
  </si>
  <si>
    <t>S88</t>
  </si>
  <si>
    <t>Samsung Heavy Industries</t>
  </si>
  <si>
    <t>SHI 2.5 MW</t>
  </si>
  <si>
    <t>ECO 86</t>
  </si>
  <si>
    <t>SE10020</t>
  </si>
  <si>
    <t>SE10020IIIE-3</t>
  </si>
  <si>
    <t>SE9320IIIE</t>
  </si>
  <si>
    <t>MM92 2.0</t>
  </si>
  <si>
    <t>108M</t>
  </si>
  <si>
    <t>G132-3.465</t>
  </si>
  <si>
    <t>MK II</t>
  </si>
  <si>
    <t>SG 2.6-114</t>
  </si>
  <si>
    <t>SG 2.7-129</t>
  </si>
  <si>
    <t>SG 2.9-129</t>
  </si>
  <si>
    <t>SG 4.5-145</t>
  </si>
  <si>
    <t>SG 5.0-145</t>
  </si>
  <si>
    <t>SWT</t>
  </si>
  <si>
    <t>SWT 2.3 101</t>
  </si>
  <si>
    <t>SWT 2.3 93</t>
  </si>
  <si>
    <t>SWT 2.3-101</t>
  </si>
  <si>
    <t>SWT 2.3-108</t>
  </si>
  <si>
    <t>SWT 2.37-108</t>
  </si>
  <si>
    <t>SWT 2.3-93</t>
  </si>
  <si>
    <t>SWT 3.0-101</t>
  </si>
  <si>
    <t>SWT101.3</t>
  </si>
  <si>
    <t>SWT-2.3</t>
  </si>
  <si>
    <t>swt-2.3-108</t>
  </si>
  <si>
    <t>SWT-2.415-108</t>
  </si>
  <si>
    <t>SWT-2.625-120</t>
  </si>
  <si>
    <t>SWT-93 2.3 MW</t>
  </si>
  <si>
    <t>SL1500</t>
  </si>
  <si>
    <t>Southwest Windpower</t>
  </si>
  <si>
    <t>100</t>
  </si>
  <si>
    <t>S64</t>
  </si>
  <si>
    <t>S-64</t>
  </si>
  <si>
    <t>S64 1.25MW</t>
  </si>
  <si>
    <t>S64 905KW</t>
  </si>
  <si>
    <t>S64 950 KW</t>
  </si>
  <si>
    <t>S64 950KW</t>
  </si>
  <si>
    <t>S64/950</t>
  </si>
  <si>
    <t>S-88</t>
  </si>
  <si>
    <t>S88 2.1MW</t>
  </si>
  <si>
    <t>S88 V2 2.1 MW</t>
  </si>
  <si>
    <t>S-88 V2 2.1 MW</t>
  </si>
  <si>
    <t>S88 V3 2.1 MW</t>
  </si>
  <si>
    <t>S-88 V3 2.1 MW</t>
  </si>
  <si>
    <t>S95</t>
  </si>
  <si>
    <t>S97</t>
  </si>
  <si>
    <t>S-97</t>
  </si>
  <si>
    <t>Suzlon S-88 V2 2.1</t>
  </si>
  <si>
    <t>Suzlon s-88 V2 2.1 MW</t>
  </si>
  <si>
    <t>Suzlon S-88 V2 2.1 MW</t>
  </si>
  <si>
    <t>Suzlon S-88 V3 2.1MW</t>
  </si>
  <si>
    <t>Suzlon V2 &amp; V3 2.1 MW</t>
  </si>
  <si>
    <t>U-57</t>
  </si>
  <si>
    <t>77</t>
  </si>
  <si>
    <t>82</t>
  </si>
  <si>
    <t>VENSYS 77</t>
  </si>
  <si>
    <t>Vergnet</t>
  </si>
  <si>
    <t>GEV MP C 275</t>
  </si>
  <si>
    <t>27</t>
  </si>
  <si>
    <t>72</t>
  </si>
  <si>
    <t>112</t>
  </si>
  <si>
    <t>821.65</t>
  </si>
  <si>
    <t>1.8 MW V-80 MkIII</t>
  </si>
  <si>
    <t>PS600</t>
  </si>
  <si>
    <t>V100</t>
  </si>
  <si>
    <t>V-100</t>
  </si>
  <si>
    <t>V100 1.8</t>
  </si>
  <si>
    <t>V100 1.8 VCSS</t>
  </si>
  <si>
    <t>V100-MK10</t>
  </si>
  <si>
    <t>V110</t>
  </si>
  <si>
    <t>V112</t>
  </si>
  <si>
    <t>V112 3.0</t>
  </si>
  <si>
    <t>V116-2.1</t>
  </si>
  <si>
    <t>V117-4.2</t>
  </si>
  <si>
    <t>V120-2.0</t>
  </si>
  <si>
    <t>V120-2.2</t>
  </si>
  <si>
    <t>V136-3.6</t>
  </si>
  <si>
    <t>V136-4.2</t>
  </si>
  <si>
    <t>V-15</t>
  </si>
  <si>
    <t>V150-4.2</t>
  </si>
  <si>
    <t>V150-6.0</t>
  </si>
  <si>
    <t>V162-5.6</t>
  </si>
  <si>
    <t>V17</t>
  </si>
  <si>
    <t>V-17</t>
  </si>
  <si>
    <t>V27</t>
  </si>
  <si>
    <t>V-27</t>
  </si>
  <si>
    <t>V39</t>
  </si>
  <si>
    <t>V44</t>
  </si>
  <si>
    <t>V47</t>
  </si>
  <si>
    <t>V-47</t>
  </si>
  <si>
    <t>V47 - 660 kW 60 Hz</t>
  </si>
  <si>
    <t>V47.66</t>
  </si>
  <si>
    <t>V54</t>
  </si>
  <si>
    <t>V66</t>
  </si>
  <si>
    <t>V660</t>
  </si>
  <si>
    <t>V80</t>
  </si>
  <si>
    <t>V-80</t>
  </si>
  <si>
    <t>V82</t>
  </si>
  <si>
    <t>vestas</t>
  </si>
  <si>
    <t>v82</t>
  </si>
  <si>
    <t>V-82</t>
  </si>
  <si>
    <t>V82 1.65 MW</t>
  </si>
  <si>
    <t>V82 1.65MW</t>
  </si>
  <si>
    <t>V82-1650</t>
  </si>
  <si>
    <t>V90</t>
  </si>
  <si>
    <t>V-90</t>
  </si>
  <si>
    <t>V90 3 MW</t>
  </si>
  <si>
    <t>V90 3.0</t>
  </si>
  <si>
    <t>V90 3MW</t>
  </si>
  <si>
    <t>V90 3MW Mk8</t>
  </si>
  <si>
    <t>V90 MK 8</t>
  </si>
  <si>
    <t>Vestas V17</t>
  </si>
  <si>
    <t>Vestas V47</t>
  </si>
  <si>
    <t>Vestas V-47</t>
  </si>
  <si>
    <t>Vestas v-47</t>
  </si>
  <si>
    <t>Vestas V-80</t>
  </si>
  <si>
    <t>Vestas V90 3.0 MW and 1.8 MW</t>
  </si>
  <si>
    <t>Vestas, V90/3MW</t>
  </si>
  <si>
    <t>VMN82</t>
  </si>
  <si>
    <t>Z40FS</t>
  </si>
  <si>
    <t>Z750</t>
  </si>
  <si>
    <t>Zond 0.75</t>
  </si>
  <si>
    <t>Zond 750</t>
  </si>
  <si>
    <t>Zond Z-46</t>
  </si>
  <si>
    <t>23/160</t>
  </si>
  <si>
    <t>Leitner Poma of America</t>
  </si>
  <si>
    <t>Dresser Rand</t>
  </si>
  <si>
    <t>Leitner_Poma_of_America</t>
  </si>
  <si>
    <t>Multiple Models</t>
  </si>
  <si>
    <t>SWT 1.3</t>
  </si>
  <si>
    <t>SWT 93</t>
  </si>
  <si>
    <t>SWT-2.23-108</t>
  </si>
  <si>
    <t>SWT 44</t>
  </si>
  <si>
    <t>SWT 1.5SLE</t>
  </si>
  <si>
    <t>SWT2.3 MW Mk II 93 vs</t>
  </si>
  <si>
    <t>SWT 2.3 VS-93</t>
  </si>
  <si>
    <t>1.5 MW XLE</t>
  </si>
  <si>
    <t>1.179-100</t>
  </si>
  <si>
    <t>1.5A</t>
  </si>
  <si>
    <t>1.6 ESS_XLE</t>
  </si>
  <si>
    <t>1.6-103/16 MW</t>
  </si>
  <si>
    <t>1.62MW</t>
  </si>
  <si>
    <t>1.6ESS/XLE</t>
  </si>
  <si>
    <t>1.7 ESS</t>
  </si>
  <si>
    <t>1.7 ESS-XLE</t>
  </si>
  <si>
    <t>1.7 MW 100m 60Hz</t>
  </si>
  <si>
    <t>Replaced 09/2025</t>
  </si>
  <si>
    <t>COUNTY_NAME</t>
  </si>
  <si>
    <t xml:space="preserve">Adjuntas </t>
  </si>
  <si>
    <t xml:space="preserve">Aguada </t>
  </si>
  <si>
    <t xml:space="preserve">Aguadilla </t>
  </si>
  <si>
    <t xml:space="preserve">Aguas Buenas </t>
  </si>
  <si>
    <t xml:space="preserve">Aibonito </t>
  </si>
  <si>
    <t>Alcorn</t>
  </si>
  <si>
    <t xml:space="preserve">Aleutians West </t>
  </si>
  <si>
    <t>Alfalfa</t>
  </si>
  <si>
    <t>Alpine</t>
  </si>
  <si>
    <t>Amite</t>
  </si>
  <si>
    <t xml:space="preserve">Anasco </t>
  </si>
  <si>
    <t xml:space="preserve">Anchorage </t>
  </si>
  <si>
    <t>Andrew</t>
  </si>
  <si>
    <t>Antrim</t>
  </si>
  <si>
    <t>Aransas</t>
  </si>
  <si>
    <t>Archuleta</t>
  </si>
  <si>
    <t xml:space="preserve">Arecibo </t>
  </si>
  <si>
    <t>Arenac</t>
  </si>
  <si>
    <t>Arlington</t>
  </si>
  <si>
    <t xml:space="preserve">Arroyo </t>
  </si>
  <si>
    <t>Arthur</t>
  </si>
  <si>
    <t>Asotin</t>
  </si>
  <si>
    <t>Assumption</t>
  </si>
  <si>
    <t>Atkinson</t>
  </si>
  <si>
    <t>Atoka</t>
  </si>
  <si>
    <t>Avoyelles</t>
  </si>
  <si>
    <t>Ballard</t>
  </si>
  <si>
    <t>Banks</t>
  </si>
  <si>
    <t>Banner</t>
  </si>
  <si>
    <t xml:space="preserve">Barceloneta </t>
  </si>
  <si>
    <t xml:space="preserve">Barranquitas </t>
  </si>
  <si>
    <t>Barry</t>
  </si>
  <si>
    <t>Bartholomew</t>
  </si>
  <si>
    <t xml:space="preserve">Bayamon </t>
  </si>
  <si>
    <t>Bayfield</t>
  </si>
  <si>
    <t>Bear Lake</t>
  </si>
  <si>
    <t>Beckham</t>
  </si>
  <si>
    <t>Bedford City</t>
  </si>
  <si>
    <t>Ben Hill</t>
  </si>
  <si>
    <t>Bennett</t>
  </si>
  <si>
    <t>Benson</t>
  </si>
  <si>
    <t>Benzie</t>
  </si>
  <si>
    <t xml:space="preserve">Bethel </t>
  </si>
  <si>
    <t>Big Stone</t>
  </si>
  <si>
    <t>Billings</t>
  </si>
  <si>
    <t>Blanco</t>
  </si>
  <si>
    <t>Bland</t>
  </si>
  <si>
    <t>Bledsoe</t>
  </si>
  <si>
    <t>Bond</t>
  </si>
  <si>
    <t>Bowie</t>
  </si>
  <si>
    <t>Box Butte</t>
  </si>
  <si>
    <t>Boyle</t>
  </si>
  <si>
    <t>Brantley</t>
  </si>
  <si>
    <t>Braxton</t>
  </si>
  <si>
    <t>Breathitt</t>
  </si>
  <si>
    <t xml:space="preserve">Bristol Bay </t>
  </si>
  <si>
    <t>Buena Vista City</t>
  </si>
  <si>
    <t>Bullitt</t>
  </si>
  <si>
    <t>Bullock</t>
  </si>
  <si>
    <t>Burleson</t>
  </si>
  <si>
    <t>Butts</t>
  </si>
  <si>
    <t xml:space="preserve">Cabo Rojo </t>
  </si>
  <si>
    <t xml:space="preserve">Caguas </t>
  </si>
  <si>
    <t>Calloway</t>
  </si>
  <si>
    <t>Camas</t>
  </si>
  <si>
    <t>Camp</t>
  </si>
  <si>
    <t xml:space="preserve">Camuy </t>
  </si>
  <si>
    <t>Cannon</t>
  </si>
  <si>
    <t xml:space="preserve">Canovanas </t>
  </si>
  <si>
    <t>Carlisle</t>
  </si>
  <si>
    <t xml:space="preserve">Carolina </t>
  </si>
  <si>
    <t>Casey</t>
  </si>
  <si>
    <t>Catahoula</t>
  </si>
  <si>
    <t xml:space="preserve">Catano </t>
  </si>
  <si>
    <t>Catoosa</t>
  </si>
  <si>
    <t xml:space="preserve">Cayey </t>
  </si>
  <si>
    <t xml:space="preserve">Ceiba </t>
  </si>
  <si>
    <t>Charlottesville City</t>
  </si>
  <si>
    <t>Chase</t>
  </si>
  <si>
    <t>Chattooga</t>
  </si>
  <si>
    <t>Cheatham</t>
  </si>
  <si>
    <t>Cheshire</t>
  </si>
  <si>
    <t>Chouteau</t>
  </si>
  <si>
    <t xml:space="preserve">Ciales </t>
  </si>
  <si>
    <t xml:space="preserve">Cidra </t>
  </si>
  <si>
    <t>Cimarron</t>
  </si>
  <si>
    <t>Clinch</t>
  </si>
  <si>
    <t>Coal</t>
  </si>
  <si>
    <t xml:space="preserve">Coamo </t>
  </si>
  <si>
    <t>Cocke</t>
  </si>
  <si>
    <t>Coffee</t>
  </si>
  <si>
    <t>Collingsworth</t>
  </si>
  <si>
    <t>Colonial Heights City</t>
  </si>
  <si>
    <t xml:space="preserve">Comerio </t>
  </si>
  <si>
    <t>Conecuh</t>
  </si>
  <si>
    <t>Cooper</t>
  </si>
  <si>
    <t>Copiah</t>
  </si>
  <si>
    <t xml:space="preserve">Corozal </t>
  </si>
  <si>
    <t>Corson</t>
  </si>
  <si>
    <t>Coryell</t>
  </si>
  <si>
    <t>Costilla</t>
  </si>
  <si>
    <t>Cottle</t>
  </si>
  <si>
    <t>Cotton</t>
  </si>
  <si>
    <t>Craig</t>
  </si>
  <si>
    <t>Creek</t>
  </si>
  <si>
    <t>Crenshaw</t>
  </si>
  <si>
    <t>Crisp</t>
  </si>
  <si>
    <t xml:space="preserve">Culebra </t>
  </si>
  <si>
    <t>Cullman</t>
  </si>
  <si>
    <t>Dallam</t>
  </si>
  <si>
    <t>Daniels</t>
  </si>
  <si>
    <t>Dawes</t>
  </si>
  <si>
    <t>De Baca</t>
  </si>
  <si>
    <t>DeKalb</t>
  </si>
  <si>
    <t>Del Norte</t>
  </si>
  <si>
    <t xml:space="preserve">Denali </t>
  </si>
  <si>
    <t>Dent</t>
  </si>
  <si>
    <t xml:space="preserve">Dillingham </t>
  </si>
  <si>
    <t>Divide</t>
  </si>
  <si>
    <t>Dixie</t>
  </si>
  <si>
    <t>Doddridge</t>
  </si>
  <si>
    <t>Dolores</t>
  </si>
  <si>
    <t>Doniphan</t>
  </si>
  <si>
    <t>Dooly</t>
  </si>
  <si>
    <t xml:space="preserve">Dorado </t>
  </si>
  <si>
    <t>Drew</t>
  </si>
  <si>
    <t>Dyer</t>
  </si>
  <si>
    <t>East Carroll</t>
  </si>
  <si>
    <t>East Feliciana</t>
  </si>
  <si>
    <t>Echols</t>
  </si>
  <si>
    <t>Edgar</t>
  </si>
  <si>
    <t>Edgefield</t>
  </si>
  <si>
    <t>Edmonson</t>
  </si>
  <si>
    <t>Edmunds</t>
  </si>
  <si>
    <t>Edwards</t>
  </si>
  <si>
    <t>Elliott</t>
  </si>
  <si>
    <t>Emporia City</t>
  </si>
  <si>
    <t>Evans</t>
  </si>
  <si>
    <t xml:space="preserve">Fairbanks North Star </t>
  </si>
  <si>
    <t>Fairfax City</t>
  </si>
  <si>
    <t xml:space="preserve">Fajardo </t>
  </si>
  <si>
    <t>Falls Church City</t>
  </si>
  <si>
    <t>Faulkner</t>
  </si>
  <si>
    <t>Fentress</t>
  </si>
  <si>
    <t>Ferry</t>
  </si>
  <si>
    <t>Flagler</t>
  </si>
  <si>
    <t xml:space="preserve">Florida </t>
  </si>
  <si>
    <t>Foster</t>
  </si>
  <si>
    <t>Franklin City</t>
  </si>
  <si>
    <t>Fredericksburg City</t>
  </si>
  <si>
    <t>Galax City</t>
  </si>
  <si>
    <t>Garden</t>
  </si>
  <si>
    <t>Garza</t>
  </si>
  <si>
    <t>Geary</t>
  </si>
  <si>
    <t>Geauga</t>
  </si>
  <si>
    <t>Geneva</t>
  </si>
  <si>
    <t>Gillespie</t>
  </si>
  <si>
    <t>Gilmer</t>
  </si>
  <si>
    <t>Gilpin</t>
  </si>
  <si>
    <t>Glacier</t>
  </si>
  <si>
    <t>Glades</t>
  </si>
  <si>
    <t>Gordon</t>
  </si>
  <si>
    <t>Grainger</t>
  </si>
  <si>
    <t>Graves</t>
  </si>
  <si>
    <t>Green</t>
  </si>
  <si>
    <t>Greenlee</t>
  </si>
  <si>
    <t>Gregory</t>
  </si>
  <si>
    <t>Griggs</t>
  </si>
  <si>
    <t xml:space="preserve">Guanica </t>
  </si>
  <si>
    <t xml:space="preserve">Guayama </t>
  </si>
  <si>
    <t xml:space="preserve">Guayanilla </t>
  </si>
  <si>
    <t xml:space="preserve">Guaynabo </t>
  </si>
  <si>
    <t xml:space="preserve">Gurabo </t>
  </si>
  <si>
    <t>Haakon</t>
  </si>
  <si>
    <t xml:space="preserve">Haines </t>
  </si>
  <si>
    <t>Hamlin</t>
  </si>
  <si>
    <t>Hanson</t>
  </si>
  <si>
    <t>Haralson</t>
  </si>
  <si>
    <t>Harding</t>
  </si>
  <si>
    <t>Hardy</t>
  </si>
  <si>
    <t>Harlan</t>
  </si>
  <si>
    <t>Harmon</t>
  </si>
  <si>
    <t>Harvey</t>
  </si>
  <si>
    <t xml:space="preserve">Hatillo </t>
  </si>
  <si>
    <t>Hettinger</t>
  </si>
  <si>
    <t>Hickory</t>
  </si>
  <si>
    <t>Hinsdale</t>
  </si>
  <si>
    <t>Hitchcock</t>
  </si>
  <si>
    <t>Hocking</t>
  </si>
  <si>
    <t>Hockley</t>
  </si>
  <si>
    <t>Holmes</t>
  </si>
  <si>
    <t xml:space="preserve">Hormigueros </t>
  </si>
  <si>
    <t>Hot Springs</t>
  </si>
  <si>
    <t xml:space="preserve">Humacao </t>
  </si>
  <si>
    <t>Huntington</t>
  </si>
  <si>
    <t>Irwin</t>
  </si>
  <si>
    <t xml:space="preserve">Isabela </t>
  </si>
  <si>
    <t>Island</t>
  </si>
  <si>
    <t>Issaquena</t>
  </si>
  <si>
    <t>Itawamba</t>
  </si>
  <si>
    <t xml:space="preserve">Jayuya </t>
  </si>
  <si>
    <t>Jennings</t>
  </si>
  <si>
    <t>Jessamine</t>
  </si>
  <si>
    <t>Jewell</t>
  </si>
  <si>
    <t xml:space="preserve">Juana Diaz </t>
  </si>
  <si>
    <t xml:space="preserve">Juncos </t>
  </si>
  <si>
    <t xml:space="preserve">Juneau </t>
  </si>
  <si>
    <t>Kalawao</t>
  </si>
  <si>
    <t>Kearney</t>
  </si>
  <si>
    <t>Keokuk</t>
  </si>
  <si>
    <t>Kerr</t>
  </si>
  <si>
    <t xml:space="preserve">Ketchikan Gateway </t>
  </si>
  <si>
    <t>Keweenaw</t>
  </si>
  <si>
    <t>Kidder</t>
  </si>
  <si>
    <t>Kittson</t>
  </si>
  <si>
    <t xml:space="preserve">Kodiak Island </t>
  </si>
  <si>
    <t>Kosciusko</t>
  </si>
  <si>
    <t>Lac Qui Parle</t>
  </si>
  <si>
    <t>Lagrange</t>
  </si>
  <si>
    <t xml:space="preserve">Lajas </t>
  </si>
  <si>
    <t xml:space="preserve">Lake and Peninsula </t>
  </si>
  <si>
    <t>Lake of The Woods</t>
  </si>
  <si>
    <t>Lampasas</t>
  </si>
  <si>
    <t xml:space="preserve">Lares </t>
  </si>
  <si>
    <t>Larue</t>
  </si>
  <si>
    <t xml:space="preserve">Las Marias </t>
  </si>
  <si>
    <t xml:space="preserve">Las Piedras </t>
  </si>
  <si>
    <t>Latah</t>
  </si>
  <si>
    <t>Latimer</t>
  </si>
  <si>
    <t>Lavaca</t>
  </si>
  <si>
    <t>Leavenworth</t>
  </si>
  <si>
    <t>Leslie</t>
  </si>
  <si>
    <t>Letcher</t>
  </si>
  <si>
    <t>Lexington City</t>
  </si>
  <si>
    <t>Lipscomb</t>
  </si>
  <si>
    <t>Live Oak</t>
  </si>
  <si>
    <t xml:space="preserve">Loiza </t>
  </si>
  <si>
    <t>Long</t>
  </si>
  <si>
    <t>Loup</t>
  </si>
  <si>
    <t>Loving</t>
  </si>
  <si>
    <t>Lumpkin</t>
  </si>
  <si>
    <t>Lunenburg</t>
  </si>
  <si>
    <t xml:space="preserve">Luquillo </t>
  </si>
  <si>
    <t>Lyman</t>
  </si>
  <si>
    <t>Mackinac</t>
  </si>
  <si>
    <t>Magoffin</t>
  </si>
  <si>
    <t>Mahnomen</t>
  </si>
  <si>
    <t>Manassas Park City</t>
  </si>
  <si>
    <t xml:space="preserve">Manati </t>
  </si>
  <si>
    <t xml:space="preserve">Maricao </t>
  </si>
  <si>
    <t>Martinsville City</t>
  </si>
  <si>
    <t xml:space="preserve">Matanuska Susitna </t>
  </si>
  <si>
    <t>Mathews</t>
  </si>
  <si>
    <t xml:space="preserve">Maunabo </t>
  </si>
  <si>
    <t xml:space="preserve">Mayaguez </t>
  </si>
  <si>
    <t>McCook</t>
  </si>
  <si>
    <t>McCreary</t>
  </si>
  <si>
    <t>McDonald</t>
  </si>
  <si>
    <t>McDowell</t>
  </si>
  <si>
    <t>McDuffie</t>
  </si>
  <si>
    <t>McIntosh</t>
  </si>
  <si>
    <t>McKean</t>
  </si>
  <si>
    <t>McKenzie</t>
  </si>
  <si>
    <t>McMullen</t>
  </si>
  <si>
    <t>Mellette</t>
  </si>
  <si>
    <t>Menifee</t>
  </si>
  <si>
    <t>Merrick</t>
  </si>
  <si>
    <t>Mifflin</t>
  </si>
  <si>
    <t>Miner</t>
  </si>
  <si>
    <t>Mingo</t>
  </si>
  <si>
    <t xml:space="preserve">Moca </t>
  </si>
  <si>
    <t>Modoc</t>
  </si>
  <si>
    <t>Moniteau</t>
  </si>
  <si>
    <t>Montague</t>
  </si>
  <si>
    <t>Moody</t>
  </si>
  <si>
    <t>Mora</t>
  </si>
  <si>
    <t xml:space="preserve">Morovis </t>
  </si>
  <si>
    <t>Motley</t>
  </si>
  <si>
    <t>Mountrail</t>
  </si>
  <si>
    <t>Musselshell</t>
  </si>
  <si>
    <t xml:space="preserve">Naguabo </t>
  </si>
  <si>
    <t>Nance</t>
  </si>
  <si>
    <t xml:space="preserve">Naranjito </t>
  </si>
  <si>
    <t>Nelson</t>
  </si>
  <si>
    <t>Neshoba</t>
  </si>
  <si>
    <t>Newport News City</t>
  </si>
  <si>
    <t>Niobrara</t>
  </si>
  <si>
    <t xml:space="preserve">Nome </t>
  </si>
  <si>
    <t xml:space="preserve">North Slope </t>
  </si>
  <si>
    <t xml:space="preserve">Northwest Arctic </t>
  </si>
  <si>
    <t>Norton City</t>
  </si>
  <si>
    <t>Nottoway</t>
  </si>
  <si>
    <t>Nowata</t>
  </si>
  <si>
    <t>Noxubee</t>
  </si>
  <si>
    <t>Nuckolls</t>
  </si>
  <si>
    <t>Ogemaw</t>
  </si>
  <si>
    <t>Oglala Lakota</t>
  </si>
  <si>
    <t>Okmulgee</t>
  </si>
  <si>
    <t>Oktibbeha</t>
  </si>
  <si>
    <t>Oregon</t>
  </si>
  <si>
    <t xml:space="preserve">Orocovis </t>
  </si>
  <si>
    <t>Owen</t>
  </si>
  <si>
    <t>Owsley</t>
  </si>
  <si>
    <t>Ozark</t>
  </si>
  <si>
    <t>Pacific</t>
  </si>
  <si>
    <t>Parke</t>
  </si>
  <si>
    <t xml:space="preserve">Patillas </t>
  </si>
  <si>
    <t>Pearl River</t>
  </si>
  <si>
    <t>Pemiscot</t>
  </si>
  <si>
    <t xml:space="preserve">Penuelas </t>
  </si>
  <si>
    <t>Pepin</t>
  </si>
  <si>
    <t>Perkins</t>
  </si>
  <si>
    <t>Petroleum</t>
  </si>
  <si>
    <t>Pickett</t>
  </si>
  <si>
    <t>Piute</t>
  </si>
  <si>
    <t xml:space="preserve">Ponce </t>
  </si>
  <si>
    <t>Pondera</t>
  </si>
  <si>
    <t>Poquoson City</t>
  </si>
  <si>
    <t>Powder River</t>
  </si>
  <si>
    <t>Powell</t>
  </si>
  <si>
    <t>Preble</t>
  </si>
  <si>
    <t>Prentiss</t>
  </si>
  <si>
    <t xml:space="preserve">Prince of Wales Ketchikan </t>
  </si>
  <si>
    <t xml:space="preserve">Quebradillas </t>
  </si>
  <si>
    <t>Quitman</t>
  </si>
  <si>
    <t>Radford City</t>
  </si>
  <si>
    <t>Rains</t>
  </si>
  <si>
    <t>Rappahannock</t>
  </si>
  <si>
    <t>Ravalli</t>
  </si>
  <si>
    <t>Rawlins</t>
  </si>
  <si>
    <t>Ray</t>
  </si>
  <si>
    <t xml:space="preserve">Rincon </t>
  </si>
  <si>
    <t>Ringgold</t>
  </si>
  <si>
    <t xml:space="preserve">Rio Grande </t>
  </si>
  <si>
    <t>Ripley</t>
  </si>
  <si>
    <t>Ritchie</t>
  </si>
  <si>
    <t>Roanoke City</t>
  </si>
  <si>
    <t>Rockcastle</t>
  </si>
  <si>
    <t>Rockwall</t>
  </si>
  <si>
    <t>Roscommon</t>
  </si>
  <si>
    <t xml:space="preserve">Sabana Grande </t>
  </si>
  <si>
    <t>Sabine</t>
  </si>
  <si>
    <t xml:space="preserve">Salinas </t>
  </si>
  <si>
    <t>San Augustine</t>
  </si>
  <si>
    <t xml:space="preserve">San German </t>
  </si>
  <si>
    <t xml:space="preserve">San Juan </t>
  </si>
  <si>
    <t xml:space="preserve">San Lorenzo </t>
  </si>
  <si>
    <t xml:space="preserve">San Sebastian </t>
  </si>
  <si>
    <t>Sanborn</t>
  </si>
  <si>
    <t xml:space="preserve">Santa Isabel </t>
  </si>
  <si>
    <t>Sargent</t>
  </si>
  <si>
    <t>Schley</t>
  </si>
  <si>
    <t>Screven</t>
  </si>
  <si>
    <t>Searcy</t>
  </si>
  <si>
    <t>Shannon</t>
  </si>
  <si>
    <t>Sharkey</t>
  </si>
  <si>
    <t>Sharp</t>
  </si>
  <si>
    <t>Sioux</t>
  </si>
  <si>
    <t xml:space="preserve">Sitka </t>
  </si>
  <si>
    <t xml:space="preserve">Skagway Hoonah Angoon </t>
  </si>
  <si>
    <t>Slope</t>
  </si>
  <si>
    <t>Socorro</t>
  </si>
  <si>
    <t>St  Helena</t>
  </si>
  <si>
    <t>St Martin</t>
  </si>
  <si>
    <t>St Marys</t>
  </si>
  <si>
    <t>St Tammany</t>
  </si>
  <si>
    <t>Staunton City</t>
  </si>
  <si>
    <t>Ste Genevieve</t>
  </si>
  <si>
    <t>Stonewall</t>
  </si>
  <si>
    <t>Sublette</t>
  </si>
  <si>
    <t>Sully</t>
  </si>
  <si>
    <t>Summers</t>
  </si>
  <si>
    <t>Sutton</t>
  </si>
  <si>
    <t>Taliaferro</t>
  </si>
  <si>
    <t>Tallahatchie</t>
  </si>
  <si>
    <t>Tate</t>
  </si>
  <si>
    <t>Teller</t>
  </si>
  <si>
    <t>Tensas</t>
  </si>
  <si>
    <t>Tillman</t>
  </si>
  <si>
    <t>Tippah</t>
  </si>
  <si>
    <t xml:space="preserve">Toa Alta </t>
  </si>
  <si>
    <t xml:space="preserve">Toa Baja </t>
  </si>
  <si>
    <t>Todd</t>
  </si>
  <si>
    <t>Toombs</t>
  </si>
  <si>
    <t>Towner</t>
  </si>
  <si>
    <t>Towns</t>
  </si>
  <si>
    <t>Transylvania</t>
  </si>
  <si>
    <t>Traverse</t>
  </si>
  <si>
    <t>Treasure</t>
  </si>
  <si>
    <t>Trego</t>
  </si>
  <si>
    <t>Treutlen</t>
  </si>
  <si>
    <t>Trigg</t>
  </si>
  <si>
    <t>Tripp</t>
  </si>
  <si>
    <t>Trousdale</t>
  </si>
  <si>
    <t xml:space="preserve">Trujillo Alto </t>
  </si>
  <si>
    <t>Tunica</t>
  </si>
  <si>
    <t>Tyrrell</t>
  </si>
  <si>
    <t>Unicoi</t>
  </si>
  <si>
    <t xml:space="preserve">Utuado </t>
  </si>
  <si>
    <t xml:space="preserve">Valdez Cordova </t>
  </si>
  <si>
    <t xml:space="preserve">Vega Alta </t>
  </si>
  <si>
    <t xml:space="preserve">Vega Baja </t>
  </si>
  <si>
    <t xml:space="preserve">Vieques </t>
  </si>
  <si>
    <t xml:space="preserve">Villalba </t>
  </si>
  <si>
    <t>Wabaunsee</t>
  </si>
  <si>
    <t>Wadena</t>
  </si>
  <si>
    <t>Wahkiakum</t>
  </si>
  <si>
    <t>Waller</t>
  </si>
  <si>
    <t>Washakie</t>
  </si>
  <si>
    <t>Watauga</t>
  </si>
  <si>
    <t>Waupaca</t>
  </si>
  <si>
    <t>Waynesboro City</t>
  </si>
  <si>
    <t>West Carroll</t>
  </si>
  <si>
    <t>Wheeler</t>
  </si>
  <si>
    <t>Whitfield</t>
  </si>
  <si>
    <t>Wibaux</t>
  </si>
  <si>
    <t>Williamsburg City</t>
  </si>
  <si>
    <t>Winchester City</t>
  </si>
  <si>
    <t>Winn</t>
  </si>
  <si>
    <t>Winston</t>
  </si>
  <si>
    <t>Wirt</t>
  </si>
  <si>
    <t>Wolfe</t>
  </si>
  <si>
    <t>Woodson</t>
  </si>
  <si>
    <t xml:space="preserve">Wrangell Petersburg </t>
  </si>
  <si>
    <t xml:space="preserve">Yabucoa </t>
  </si>
  <si>
    <t xml:space="preserve">Yakutat </t>
  </si>
  <si>
    <t>Yalobusha</t>
  </si>
  <si>
    <t>Yancey</t>
  </si>
  <si>
    <t xml:space="preserve">Yauco </t>
  </si>
  <si>
    <t>Yell</t>
  </si>
  <si>
    <t xml:space="preserve">Yukon Koyukuk </t>
  </si>
  <si>
    <t>Ziebach</t>
  </si>
  <si>
    <t>H2</t>
  </si>
  <si>
    <t>*added H2 for FC and OT 09/2025</t>
  </si>
  <si>
    <t>*added OTH for all prime movers (previously only for ST, GT, and OT 09/2025</t>
  </si>
  <si>
    <t>STATE_CODE</t>
  </si>
  <si>
    <t>A1000</t>
  </si>
  <si>
    <t>OLD LIST REPLACED 10/2025</t>
  </si>
  <si>
    <t>A1000S</t>
  </si>
  <si>
    <t>A1500 (77m)</t>
  </si>
  <si>
    <t>A1650 (70m)</t>
  </si>
  <si>
    <t>A1650 (77m)</t>
  </si>
  <si>
    <t>A1650 (80m)</t>
  </si>
  <si>
    <t>A2000 (71m)</t>
  </si>
  <si>
    <t>A2000 (80m)</t>
  </si>
  <si>
    <t>A2000 (84m)</t>
  </si>
  <si>
    <t>AW109/3000</t>
  </si>
  <si>
    <t>Dresser_Rand</t>
  </si>
  <si>
    <t>AW70/1500</t>
  </si>
  <si>
    <t>ECO100</t>
  </si>
  <si>
    <t>ECO122 (2.7MW)</t>
  </si>
  <si>
    <t>ECO122 (3.0MW)</t>
  </si>
  <si>
    <t>ECO80</t>
  </si>
  <si>
    <t>NEG-Micon</t>
  </si>
  <si>
    <t>Bonus 150/30kW</t>
  </si>
  <si>
    <t>Bonus 1MW</t>
  </si>
  <si>
    <t>Nordex Acciona</t>
  </si>
  <si>
    <t>Bonus 2.3MW/82</t>
  </si>
  <si>
    <t>Bonus 2MW/76</t>
  </si>
  <si>
    <t>Bonus 300 kW/31</t>
  </si>
  <si>
    <t>Bonus 300 kW/33</t>
  </si>
  <si>
    <t>Bonus 450 kW/37</t>
  </si>
  <si>
    <t>Bonus 55/11kW</t>
  </si>
  <si>
    <t>Bonus 600 kW/41</t>
  </si>
  <si>
    <t>Bonus 600 kW/44</t>
  </si>
  <si>
    <t>Bonus 95/20kW</t>
  </si>
  <si>
    <t>Siemens Gamesa</t>
  </si>
  <si>
    <t>CCWE-1500/70.DF</t>
  </si>
  <si>
    <t>CCWE-1500/77.D</t>
  </si>
  <si>
    <t>CCWE-1500/77.DF</t>
  </si>
  <si>
    <t>CCWE-1500/82.D</t>
  </si>
  <si>
    <t>CCWE-1500/82.DF</t>
  </si>
  <si>
    <t>CCWE-1500/87.DF</t>
  </si>
  <si>
    <t>CCWE-3000/100.D</t>
  </si>
  <si>
    <t>CCWE-3000/100.DF</t>
  </si>
  <si>
    <t>CCWE-5000/126.D</t>
  </si>
  <si>
    <t>Liberty C100</t>
  </si>
  <si>
    <t>Liberty C99</t>
  </si>
  <si>
    <t>Danwin 19/110</t>
  </si>
  <si>
    <t>Danwin 19/140</t>
  </si>
  <si>
    <t>Danwin 23/160</t>
  </si>
  <si>
    <t>Danwin 24/150</t>
  </si>
  <si>
    <t>Danwin 24/200</t>
  </si>
  <si>
    <t>Danwin 26/250</t>
  </si>
  <si>
    <t>Danwin 27/225</t>
  </si>
  <si>
    <t>D4 (46 m)</t>
  </si>
  <si>
    <t>D4 (48 m)</t>
  </si>
  <si>
    <t>D6 (62 m)</t>
  </si>
  <si>
    <t>D6 (64 m)</t>
  </si>
  <si>
    <t>D8.0</t>
  </si>
  <si>
    <t>D9.0</t>
  </si>
  <si>
    <t>D9.1</t>
  </si>
  <si>
    <t>E48</t>
  </si>
  <si>
    <t>DW52-250</t>
  </si>
  <si>
    <t>DW52-500</t>
  </si>
  <si>
    <t>DW54-250</t>
  </si>
  <si>
    <t>FL 1300</t>
  </si>
  <si>
    <t>FL 1500-70</t>
  </si>
  <si>
    <t>FL 2500-100</t>
  </si>
  <si>
    <t>FL 2500-104</t>
  </si>
  <si>
    <t>FL 2500-90</t>
  </si>
  <si>
    <t>FL 600</t>
  </si>
  <si>
    <t>AE61</t>
  </si>
  <si>
    <t>G106-2.5</t>
  </si>
  <si>
    <t>G114-2.5</t>
  </si>
  <si>
    <t>G128-4.5</t>
  </si>
  <si>
    <t>G136-4.5</t>
  </si>
  <si>
    <t>G83-2.0</t>
  </si>
  <si>
    <t>G94-2.0</t>
  </si>
  <si>
    <t>1.5 SL</t>
  </si>
  <si>
    <t>1.5-127</t>
  </si>
  <si>
    <t>1.5-70</t>
  </si>
  <si>
    <t>1.6-77</t>
  </si>
  <si>
    <t>1.6-97</t>
  </si>
  <si>
    <t>2.7-127</t>
  </si>
  <si>
    <t>2.75-100</t>
  </si>
  <si>
    <t>4.0-110</t>
  </si>
  <si>
    <t>4.1-113</t>
  </si>
  <si>
    <t>6.1-158</t>
  </si>
  <si>
    <t>GW 70/1500</t>
  </si>
  <si>
    <t>GW 90/2500</t>
  </si>
  <si>
    <t>HQ2000/93</t>
  </si>
  <si>
    <t>HQ5500</t>
  </si>
  <si>
    <t>K110 2.4</t>
  </si>
  <si>
    <t>K120 2.3</t>
  </si>
  <si>
    <t>K82 2.0</t>
  </si>
  <si>
    <t>33 M-VS</t>
  </si>
  <si>
    <t>LTW101 2.000</t>
  </si>
  <si>
    <t>LTW101 2.500</t>
  </si>
  <si>
    <t>LTW101 3.000</t>
  </si>
  <si>
    <t>LTW77 1.000</t>
  </si>
  <si>
    <t>LTW77 800</t>
  </si>
  <si>
    <t>LTW77 850</t>
  </si>
  <si>
    <t>LTW80 1.000</t>
  </si>
  <si>
    <t>LTW80 1.500</t>
  </si>
  <si>
    <t>LTW80 1.800</t>
  </si>
  <si>
    <t>LTW86 1.000</t>
  </si>
  <si>
    <t>LTW86 1.500</t>
  </si>
  <si>
    <t>LTW90 1.000</t>
  </si>
  <si>
    <t>LTW90 1.500</t>
  </si>
  <si>
    <t>LTW90 2.000</t>
  </si>
  <si>
    <t>M22</t>
  </si>
  <si>
    <t>M450-250</t>
  </si>
  <si>
    <t>M55/11</t>
  </si>
  <si>
    <t>M60/13</t>
  </si>
  <si>
    <t>MWT-100/2.4</t>
  </si>
  <si>
    <t>MWT-250/300</t>
  </si>
  <si>
    <t>MWT-300S</t>
  </si>
  <si>
    <t>MWT-600S</t>
  </si>
  <si>
    <t>MWT-92/2.3</t>
  </si>
  <si>
    <t>MWT-S2000</t>
  </si>
  <si>
    <t>NED 100-22</t>
  </si>
  <si>
    <t>NED 100-24</t>
  </si>
  <si>
    <t>NEDWIND 25</t>
  </si>
  <si>
    <t>NEDWIND 30 (2 blades)</t>
  </si>
  <si>
    <t>NEDWIND 30 (3 blades)</t>
  </si>
  <si>
    <t>NEDWIND 40</t>
  </si>
  <si>
    <t>NEDWIND 50</t>
  </si>
  <si>
    <t>NM72/1650</t>
  </si>
  <si>
    <t>N100/3300</t>
  </si>
  <si>
    <t>N131/3000</t>
  </si>
  <si>
    <t>N155/4.5</t>
  </si>
  <si>
    <t>N169/5.X</t>
  </si>
  <si>
    <t>N27/150</t>
  </si>
  <si>
    <t>N27/250</t>
  </si>
  <si>
    <t>N29/250</t>
  </si>
  <si>
    <t>N43/600</t>
  </si>
  <si>
    <t>N50/1000</t>
  </si>
  <si>
    <t>N50/800</t>
  </si>
  <si>
    <t>N52/800</t>
  </si>
  <si>
    <t>N62/1300</t>
  </si>
  <si>
    <t>N70/1500</t>
  </si>
  <si>
    <t>N77/1500</t>
  </si>
  <si>
    <t>N80/2500</t>
  </si>
  <si>
    <t>N90/2300</t>
  </si>
  <si>
    <t>AW140/3000</t>
  </si>
  <si>
    <t>NKT 130/20</t>
  </si>
  <si>
    <t>NKT 1500/60</t>
  </si>
  <si>
    <t>NKT 99/20</t>
  </si>
  <si>
    <t>NTK 150 SA</t>
  </si>
  <si>
    <t>NTK 300/31</t>
  </si>
  <si>
    <t>NTK 500/37</t>
  </si>
  <si>
    <t>NPC 100C-21</t>
  </si>
  <si>
    <t>NPS 2.1-110</t>
  </si>
  <si>
    <t>NPS 2.2-100</t>
  </si>
  <si>
    <t>NPS 2.3-93</t>
  </si>
  <si>
    <t>NPS 60-24</t>
  </si>
  <si>
    <t>3.2M114</t>
  </si>
  <si>
    <t>3.4M104</t>
  </si>
  <si>
    <t>5M</t>
  </si>
  <si>
    <t>6M</t>
  </si>
  <si>
    <t>MM100</t>
  </si>
  <si>
    <t>25s</t>
  </si>
  <si>
    <t>25x</t>
  </si>
  <si>
    <t>S2.3-103</t>
  </si>
  <si>
    <t>S2.5-100</t>
  </si>
  <si>
    <t>SE10315s</t>
  </si>
  <si>
    <t>SE10520</t>
  </si>
  <si>
    <t>SE11030</t>
  </si>
  <si>
    <t>SE11030III-S</t>
  </si>
  <si>
    <t>SE7715</t>
  </si>
  <si>
    <t>SE7715-L</t>
  </si>
  <si>
    <t>SE8215</t>
  </si>
  <si>
    <t>SE8215-L</t>
  </si>
  <si>
    <t>SE8220III</t>
  </si>
  <si>
    <t>SE8715</t>
  </si>
  <si>
    <t>SE8715-L</t>
  </si>
  <si>
    <t>SE8720III</t>
  </si>
  <si>
    <t>3.0M122</t>
  </si>
  <si>
    <t>3.2M122</t>
  </si>
  <si>
    <t>3.4M114</t>
  </si>
  <si>
    <t>3.4M122</t>
  </si>
  <si>
    <t>3.4M140</t>
  </si>
  <si>
    <t>6.2M126</t>
  </si>
  <si>
    <t>6.2M152</t>
  </si>
  <si>
    <t>SWT-2.3-113</t>
  </si>
  <si>
    <t>SWT-2.3-120</t>
  </si>
  <si>
    <t>SWT-3.0-108</t>
  </si>
  <si>
    <t>SWT-3.0-113</t>
  </si>
  <si>
    <t>SWT-3.2-101</t>
  </si>
  <si>
    <t>SWT-3.2-108</t>
  </si>
  <si>
    <t>SWT-3.3-130</t>
  </si>
  <si>
    <t>SWT-3.6-107</t>
  </si>
  <si>
    <t>SWT-3.6-120</t>
  </si>
  <si>
    <t>SWT-4.0-120</t>
  </si>
  <si>
    <t>SWT-4.0-130</t>
  </si>
  <si>
    <t>G132-3.55</t>
  </si>
  <si>
    <t>SG 11-200</t>
  </si>
  <si>
    <t>SG 2.6-126</t>
  </si>
  <si>
    <t>SWT-6.0-154</t>
  </si>
  <si>
    <t>SL1500/70</t>
  </si>
  <si>
    <t>SL1500/77</t>
  </si>
  <si>
    <t>SL1500/89</t>
  </si>
  <si>
    <t>Whisper 500</t>
  </si>
  <si>
    <t>S66-1250</t>
  </si>
  <si>
    <t>S82</t>
  </si>
  <si>
    <t>S88-2250</t>
  </si>
  <si>
    <t>U113</t>
  </si>
  <si>
    <t>U50</t>
  </si>
  <si>
    <t>U54</t>
  </si>
  <si>
    <t>U88</t>
  </si>
  <si>
    <t>U93</t>
  </si>
  <si>
    <t>VENSYS100</t>
  </si>
  <si>
    <t>VENSYS109</t>
  </si>
  <si>
    <t>VENSYS112 (2.5MW)</t>
  </si>
  <si>
    <t>VENSYS112 (3.0MW)</t>
  </si>
  <si>
    <t>VENSYS70</t>
  </si>
  <si>
    <t>VENSYS87</t>
  </si>
  <si>
    <t>VENSYS90</t>
  </si>
  <si>
    <t>GEV MP C 200</t>
  </si>
  <si>
    <t>GEV MP C 225</t>
  </si>
  <si>
    <t>GEV MP C 250</t>
  </si>
  <si>
    <t>V105-3.3</t>
  </si>
  <si>
    <t>V105-3.45</t>
  </si>
  <si>
    <t>V126-3.0</t>
  </si>
  <si>
    <t>V136-3.8</t>
  </si>
  <si>
    <t>V150-14.5</t>
  </si>
  <si>
    <t>V16-55</t>
  </si>
  <si>
    <t>V19-90</t>
  </si>
  <si>
    <t>V20-100</t>
  </si>
  <si>
    <t>V20-120</t>
  </si>
  <si>
    <t>V25-200</t>
  </si>
  <si>
    <t>V29-225</t>
  </si>
  <si>
    <t>V39-600</t>
  </si>
  <si>
    <t>V66-1.75</t>
  </si>
  <si>
    <t>OLD List of Pipelines - replaced 10/2025</t>
  </si>
  <si>
    <t>OLD List of LDCs - replaced 10/2025</t>
  </si>
  <si>
    <t xml:space="preserve"> Other - Please explain in pipeline notes below.</t>
  </si>
  <si>
    <t>AMERICAN MIDSTREAM LA INTRASTATE LLC</t>
  </si>
  <si>
    <t>CENTANA INTRASTATE</t>
  </si>
  <si>
    <t>CENTRAL HUDSON GAS &amp; ELECTRIC</t>
  </si>
  <si>
    <t>CHEVRONTEXACO</t>
  </si>
  <si>
    <t>COALINGA CITY OF</t>
  </si>
  <si>
    <t>DAKOTA GASIFICATION CO</t>
  </si>
  <si>
    <t>EMKEY GATHERING LLC</t>
  </si>
  <si>
    <t>ENERGY TRANSFER COMPANY TEXAS PL LTD</t>
  </si>
  <si>
    <t>FREEPORT LNG DEVELOPMENT LP</t>
  </si>
  <si>
    <t>LIBERTY UTILITIES DBA ENERGY NORTH N</t>
  </si>
  <si>
    <t>None</t>
  </si>
  <si>
    <t>DOMINION ENERGY</t>
  </si>
  <si>
    <t>DOMINION ENERGY SOUTH CAROLINA</t>
  </si>
  <si>
    <t>Anchorage Municipal Light &amp; Power</t>
  </si>
  <si>
    <t>AMPL</t>
  </si>
  <si>
    <t>CEA</t>
  </si>
  <si>
    <t>AS</t>
  </si>
  <si>
    <t>CN</t>
  </si>
  <si>
    <t>GU</t>
  </si>
  <si>
    <t>4 Rivers Electric Cooperative Inc.</t>
  </si>
  <si>
    <t>Adams Electric Cooperative Inc</t>
  </si>
  <si>
    <t>Adams Rural Electric Coop Inc</t>
  </si>
  <si>
    <t>Adams-Columbia Electric Coop</t>
  </si>
  <si>
    <t>AEP Ohio Transmission Company Inc.</t>
  </si>
  <si>
    <t>AES Indiana</t>
  </si>
  <si>
    <t>AGC Division of APGI Inc</t>
  </si>
  <si>
    <t>Agralite Electric Coop</t>
  </si>
  <si>
    <t>Aguila Irrigation District</t>
  </si>
  <si>
    <t>Aha Macav Power Service</t>
  </si>
  <si>
    <t>Aiken Electric Coop Inc</t>
  </si>
  <si>
    <t>Ajo Improvement Co</t>
  </si>
  <si>
    <t>Ak-Chin Electric Utility Authority</t>
  </si>
  <si>
    <t>Akiachak Native Community Electric</t>
  </si>
  <si>
    <t>Alameda Municipal Power</t>
  </si>
  <si>
    <t>Alamo Power District No 3</t>
  </si>
  <si>
    <t>Alaska Electric Light &amp; Power Co.</t>
  </si>
  <si>
    <t>Alaska Village Elec Coop Inc</t>
  </si>
  <si>
    <t>Albany Utility Board</t>
  </si>
  <si>
    <t>Albemarle Electric Member Corp</t>
  </si>
  <si>
    <t>Albertville Municipal Utilities Board</t>
  </si>
  <si>
    <t>Alcorn County Elec Power Assn</t>
  </si>
  <si>
    <t>Alfalfa Electric Coop Inc</t>
  </si>
  <si>
    <t>Alger-Delta Coop Electric Assn</t>
  </si>
  <si>
    <t>Algoma Utility Comm</t>
  </si>
  <si>
    <t>Allamakee-Clayton El Coop Inc</t>
  </si>
  <si>
    <t>ALLETE Inc.</t>
  </si>
  <si>
    <t>Altamaha Electric Member Corp</t>
  </si>
  <si>
    <t>American Samoa Power Authority</t>
  </si>
  <si>
    <t>Amicalola Electric Member Corp</t>
  </si>
  <si>
    <t>Anadarko Public Works Authority</t>
  </si>
  <si>
    <t>Arab Electric Coop Inc</t>
  </si>
  <si>
    <t>Ark Valley Elec Coop Assn Inc</t>
  </si>
  <si>
    <t>Arrowhead Electric Coop Inc</t>
  </si>
  <si>
    <t>Ashley Chicot Elec Coop Inc</t>
  </si>
  <si>
    <t>Associated Electric Coop Inc</t>
  </si>
  <si>
    <t>Athens Utility Board</t>
  </si>
  <si>
    <t>Atmautluak Tribal Utilities</t>
  </si>
  <si>
    <t>Auburn Board of Public Works</t>
  </si>
  <si>
    <t>Bagley Public Utilities Comm</t>
  </si>
  <si>
    <t>Bailey County Elec Coop Assn</t>
  </si>
  <si>
    <t>Baldwin County El Member Corp</t>
  </si>
  <si>
    <t>Bamberg Board of Public Works</t>
  </si>
  <si>
    <t>Bandera Electric Coop Inc</t>
  </si>
  <si>
    <t>Barbourville Utility Comm</t>
  </si>
  <si>
    <t>BARC Electric Coop Inc</t>
  </si>
  <si>
    <t>Barrow Utils &amp; Elec Coop Inc</t>
  </si>
  <si>
    <t>Barry Electric Coop</t>
  </si>
  <si>
    <t>Bartholomew County Rural E M C</t>
  </si>
  <si>
    <t>Bartlett Electric Coop Inc</t>
  </si>
  <si>
    <t>Barton County Elec Coop Inc</t>
  </si>
  <si>
    <t>Barton Village Inc</t>
  </si>
  <si>
    <t>Bath Electric Gas &amp; Water</t>
  </si>
  <si>
    <t>Bayfield Electric Coop Inc</t>
  </si>
  <si>
    <t>Beaches Energy Services</t>
  </si>
  <si>
    <t>Beartooth Electric Coop Inc</t>
  </si>
  <si>
    <t>Beauregard Electric Coop Inc</t>
  </si>
  <si>
    <t>Beaver City Corporation</t>
  </si>
  <si>
    <t>Bedford Rural Elec Coop Inc</t>
  </si>
  <si>
    <t>Beltrami Electric Coop Inc</t>
  </si>
  <si>
    <t>BENCO Electric Cooperative</t>
  </si>
  <si>
    <t>Big Bend Electric Coop Inc</t>
  </si>
  <si>
    <t>Big Country Electric Coop Inc</t>
  </si>
  <si>
    <t>Big Flat Electric Coop Inc</t>
  </si>
  <si>
    <t>Big Horn County Elec Coop Inc</t>
  </si>
  <si>
    <t>Big Horn Rural Electric Co</t>
  </si>
  <si>
    <t>Big Sandy Rural Elec Coop Corp</t>
  </si>
  <si>
    <t>Birch Creek Village Elec Util - (AK)</t>
  </si>
  <si>
    <t>Black Diamond Power Co</t>
  </si>
  <si>
    <t>Black Hills Colorado Electric LLC</t>
  </si>
  <si>
    <t>Black Hills Electric Coop Inc</t>
  </si>
  <si>
    <t>Black Hills Power Inc.</t>
  </si>
  <si>
    <t>Black River Electric Coop - (MO)</t>
  </si>
  <si>
    <t>Black River Electric Coop Inc - (SC)</t>
  </si>
  <si>
    <t>Black Warrior Elec Member Corp</t>
  </si>
  <si>
    <t>Block Island Utility District</t>
  </si>
  <si>
    <t>Bloomer Electric &amp; Water Co</t>
  </si>
  <si>
    <t>Blue Grass Energy Coop Corp</t>
  </si>
  <si>
    <t>Bluebonnet Electric Coop Inc</t>
  </si>
  <si>
    <t>Bluestem Electric Coop Inc</t>
  </si>
  <si>
    <t>Bon Homme Yankton El Assn Inc</t>
  </si>
  <si>
    <t>Boone County Rural EMC</t>
  </si>
  <si>
    <t>Boone Electric Coop</t>
  </si>
  <si>
    <t>Boone Valley Electric Coop</t>
  </si>
  <si>
    <t>Borough of Berlin - (PA)</t>
  </si>
  <si>
    <t>Borough of Butler - (NJ)</t>
  </si>
  <si>
    <t>Borough of Catawissa</t>
  </si>
  <si>
    <t>Borough of Duncannon - (PA)</t>
  </si>
  <si>
    <t>Borough of East Conemaugh</t>
  </si>
  <si>
    <t>Borough of Ellwood City - (PA)</t>
  </si>
  <si>
    <t>Borough of Goldsboro - (PA)</t>
  </si>
  <si>
    <t>Borough of Grove City - (PA)</t>
  </si>
  <si>
    <t>Borough of Kutztown - (PA)</t>
  </si>
  <si>
    <t>Borough of Lansdale</t>
  </si>
  <si>
    <t>Borough of Lavallette - (NJ)</t>
  </si>
  <si>
    <t>Borough of Lehighton - (PA)</t>
  </si>
  <si>
    <t>Borough of Lewisberry - (PA)</t>
  </si>
  <si>
    <t>Borough of Madison - (NJ)</t>
  </si>
  <si>
    <t>Borough of Middletown - (PA)</t>
  </si>
  <si>
    <t>Borough of Milltown - (NJ)</t>
  </si>
  <si>
    <t>Borough of New Wilmington - (PA)</t>
  </si>
  <si>
    <t>Borough of Olyphant - (PA)</t>
  </si>
  <si>
    <t>Borough of Park Ridge - (NJ)</t>
  </si>
  <si>
    <t>Borough of Pemberton - (NJ)</t>
  </si>
  <si>
    <t>Borough of Pitcairn - (PA)</t>
  </si>
  <si>
    <t>Borough of Royalton - (PA)</t>
  </si>
  <si>
    <t>Borough of Smethport - (PA)</t>
  </si>
  <si>
    <t>Borough of South River - (NJ)</t>
  </si>
  <si>
    <t>Borough of St Clair - (PA)</t>
  </si>
  <si>
    <t>Borough of Summerhill - (PA)</t>
  </si>
  <si>
    <t>Borough of Tarentum - (PA)</t>
  </si>
  <si>
    <t>Borough of Wampum</t>
  </si>
  <si>
    <t>Borough of Watsontown - (PA)</t>
  </si>
  <si>
    <t>Borough of Zelienople - (PA)</t>
  </si>
  <si>
    <t>Bowie-Cass Electric Coop Inc</t>
  </si>
  <si>
    <t>Bridger Valley Elec Assn Inc</t>
  </si>
  <si>
    <t>Broad River Electric Coop Inc</t>
  </si>
  <si>
    <t>Brodhead Water &amp; Lighting Comm</t>
  </si>
  <si>
    <t>Brown County Rural Elec Assn</t>
  </si>
  <si>
    <t>Brown-Atchison E C A Inc</t>
  </si>
  <si>
    <t>Buckeye Rural Elec Coop Inc</t>
  </si>
  <si>
    <t>Buckeye Water C&amp;D District</t>
  </si>
  <si>
    <t>Butler County Rural Elec Coop - (IA)</t>
  </si>
  <si>
    <t>Butler Rural El Coop Assn Inc - (KS)</t>
  </si>
  <si>
    <t>Butler Rural Electric Coop Inc - (OH)</t>
  </si>
  <si>
    <t>Butte Electric Coop Inc</t>
  </si>
  <si>
    <t>Cairo Public Utility Company</t>
  </si>
  <si>
    <t>Calhoun County Elec Coop Assn</t>
  </si>
  <si>
    <t>Callaway Electric Cooperative</t>
  </si>
  <si>
    <t>Cam Wal Electric Coop Inc</t>
  </si>
  <si>
    <t>Canadian Valley Elec Coop Inc</t>
  </si>
  <si>
    <t>Canby Utility Board</t>
  </si>
  <si>
    <t>Caney Fork Electric Coop Inc</t>
  </si>
  <si>
    <t>Caney Valley El Coop Assn Inc</t>
  </si>
  <si>
    <t>Cannelton Utilities</t>
  </si>
  <si>
    <t>Canoochee Electric Member Corp</t>
  </si>
  <si>
    <t>Canton Municipal Utilities</t>
  </si>
  <si>
    <t>Capital Electric Coop Inc</t>
  </si>
  <si>
    <t>Carbon Power &amp; Light Inc</t>
  </si>
  <si>
    <t>Carroll County - (TN)</t>
  </si>
  <si>
    <t>Carroll Electric Coop Corp - (AR)</t>
  </si>
  <si>
    <t>Carroll Electric Coop Inc - (OH)</t>
  </si>
  <si>
    <t>Carroll Electric Member Corp - (GA)</t>
  </si>
  <si>
    <t>Carrollton Board of Public Wks</t>
  </si>
  <si>
    <t>Cascade Municipal Utilities</t>
  </si>
  <si>
    <t>Cass County Elec Coop Inc</t>
  </si>
  <si>
    <t>Cass Electric Coop</t>
  </si>
  <si>
    <t>Cavalier Rural Elec Coop Inc</t>
  </si>
  <si>
    <t>Cedarburg Light &amp; Water Comm</t>
  </si>
  <si>
    <t>Central Alabama Electric Coop</t>
  </si>
  <si>
    <t>Central Electric Coop Inc - (OR)</t>
  </si>
  <si>
    <t>Central Electric Coop Inc - (PA)</t>
  </si>
  <si>
    <t>Central Electric Coop Inc - (SD)</t>
  </si>
  <si>
    <t>Central Electric Power Assn - (MS)</t>
  </si>
  <si>
    <t>Central Florida Elec Coop Inc</t>
  </si>
  <si>
    <t>Central Georgia El Member Corp</t>
  </si>
  <si>
    <t>Central Lincoln People''s Ut Dt</t>
  </si>
  <si>
    <t>Central New Mexico El Coop Inc</t>
  </si>
  <si>
    <t>Central Power Elec Coop Inc</t>
  </si>
  <si>
    <t>Central Rural Electric Cooperative Inc</t>
  </si>
  <si>
    <t>Central Texas Elec Coop Inc</t>
  </si>
  <si>
    <t>Central Valley Elec Coop Inc</t>
  </si>
  <si>
    <t>Central Wisconsin Elec Coop</t>
  </si>
  <si>
    <t>Chariton Valley Elec Coop Inc</t>
  </si>
  <si>
    <t>Charles Mix Electric Assn Inc</t>
  </si>
  <si>
    <t>Cherokee County Elec Coop Assn - (TX)</t>
  </si>
  <si>
    <t>Cherokee Electric Coop - (AL)</t>
  </si>
  <si>
    <t>Cherry-Todd Electric Coop Inc</t>
  </si>
  <si>
    <t>Chickasaw Electric Coop Inc</t>
  </si>
  <si>
    <t>Chimney Rock Public Power Dist</t>
  </si>
  <si>
    <t>Chitina Electric Inc</t>
  </si>
  <si>
    <t>Choctaw Electric Coop Inc</t>
  </si>
  <si>
    <t>Choctawhatche Elec Coop Inc</t>
  </si>
  <si>
    <t>Choptank Electric Cooperative Inc</t>
  </si>
  <si>
    <t>Cimarron Electric Coop</t>
  </si>
  <si>
    <t>Citizens Electric Corporation - (MO)</t>
  </si>
  <si>
    <t>City of Abbeville - (LA)</t>
  </si>
  <si>
    <t>City of Aberdeen - (MS)</t>
  </si>
  <si>
    <t>City of Acworth - (GA)</t>
  </si>
  <si>
    <t>City of Ada - (MN)</t>
  </si>
  <si>
    <t>City of Adel- (GA)</t>
  </si>
  <si>
    <t>City of Afton- (IA)</t>
  </si>
  <si>
    <t>City of Akron - (IA)</t>
  </si>
  <si>
    <t>City of Akutan - (AK)</t>
  </si>
  <si>
    <t>City of Alachua - (FL)</t>
  </si>
  <si>
    <t>City of Albany - (IL)</t>
  </si>
  <si>
    <t>City of Albion - (ID)</t>
  </si>
  <si>
    <t>City of Alcoa Utilities</t>
  </si>
  <si>
    <t>City of Alexander City</t>
  </si>
  <si>
    <t>City of Allendale- (IL)</t>
  </si>
  <si>
    <t>City of Alliance- (NE)</t>
  </si>
  <si>
    <t>City of Alma - (KS)</t>
  </si>
  <si>
    <t>City of Alpha - (MN)</t>
  </si>
  <si>
    <t>City of Alta Vista- (IA)</t>
  </si>
  <si>
    <t>City of Altamont - (KS)</t>
  </si>
  <si>
    <t>City of Alton</t>
  </si>
  <si>
    <t>City of Altus - (OK)</t>
  </si>
  <si>
    <t>City of Alvarado - (MN)</t>
  </si>
  <si>
    <t>City of Amherst- (OH)</t>
  </si>
  <si>
    <t>City of Amory</t>
  </si>
  <si>
    <t>City of Andalusia</t>
  </si>
  <si>
    <t>City of Anoka</t>
  </si>
  <si>
    <t>City of Ansley - (NE)</t>
  </si>
  <si>
    <t>City of Anthon - (IA)</t>
  </si>
  <si>
    <t>City of Aplington</t>
  </si>
  <si>
    <t>City of Arapahoe - (NE)</t>
  </si>
  <si>
    <t>City of Arcadia - (KS)</t>
  </si>
  <si>
    <t>City of Arcadia - (WI)</t>
  </si>
  <si>
    <t>City of Arlington - (MN)</t>
  </si>
  <si>
    <t>City of Arlington - (SD)</t>
  </si>
  <si>
    <t>City of Arma - (KS)</t>
  </si>
  <si>
    <t>City of Ashland - (OR)</t>
  </si>
  <si>
    <t>City of Aspen- (CO)</t>
  </si>
  <si>
    <t>City of Athens - (AL)</t>
  </si>
  <si>
    <t>City of Atka - (AK)</t>
  </si>
  <si>
    <t>City of Attica - (KS)</t>
  </si>
  <si>
    <t>City of Auburn - (IA)</t>
  </si>
  <si>
    <t>City of Augusta - (AR)</t>
  </si>
  <si>
    <t>City of Aurelia - (IA)</t>
  </si>
  <si>
    <t>City of Aurora - (SD)</t>
  </si>
  <si>
    <t>City of Ava - (MO)</t>
  </si>
  <si>
    <t>City of Axtell - (KS)</t>
  </si>
  <si>
    <t>City of Aztec - (NM)</t>
  </si>
  <si>
    <t>City of Azusa</t>
  </si>
  <si>
    <t>City of Badger - (SD)</t>
  </si>
  <si>
    <t>City of Baldwin City- (KS)</t>
  </si>
  <si>
    <t>City of Bandon - (OR)</t>
  </si>
  <si>
    <t>City of Banning - (CA)</t>
  </si>
  <si>
    <t>City of Bardstown - (KY)</t>
  </si>
  <si>
    <t>City of Bardwell - (KY)</t>
  </si>
  <si>
    <t>City of Barnesville - (GA)</t>
  </si>
  <si>
    <t>City of Barnesville - (MN)</t>
  </si>
  <si>
    <t>City of Barron - (WI)</t>
  </si>
  <si>
    <t>City of Bartlett - (TX)</t>
  </si>
  <si>
    <t>City of Bastrop - (TX)</t>
  </si>
  <si>
    <t>City of Batavia - (IL)</t>
  </si>
  <si>
    <t>City of Battle Creek- (NE)</t>
  </si>
  <si>
    <t>City of Baudette - (MN)</t>
  </si>
  <si>
    <t>City of Bayard - (NE)</t>
  </si>
  <si>
    <t>City of Beatrice - (NE)</t>
  </si>
  <si>
    <t>City of Bellevue - (IA)</t>
  </si>
  <si>
    <t>City of Bellville - (TX)</t>
  </si>
  <si>
    <t>City of Benham</t>
  </si>
  <si>
    <t>City of Benkelman - (NE)</t>
  </si>
  <si>
    <t>City of Bennettsville - (SC)</t>
  </si>
  <si>
    <t>City of Benton - (AR)</t>
  </si>
  <si>
    <t>City of Benton - (KY)</t>
  </si>
  <si>
    <t>City of Bentonville - (AR)</t>
  </si>
  <si>
    <t>City of Berea Municipal Utility</t>
  </si>
  <si>
    <t>City of Beresford</t>
  </si>
  <si>
    <t>City of Bessemer Utilities</t>
  </si>
  <si>
    <t>City of Bethany - (MO)</t>
  </si>
  <si>
    <t>City of Big Stone City - (SD)</t>
  </si>
  <si>
    <t>City of Biggs - (CA)</t>
  </si>
  <si>
    <t>City of Biwabik - (MN)</t>
  </si>
  <si>
    <t>City of Black River Falls</t>
  </si>
  <si>
    <t>City of Blackwell - (OK)</t>
  </si>
  <si>
    <t>City of Blaine - (WA)</t>
  </si>
  <si>
    <t>City of Blakely - (GA)</t>
  </si>
  <si>
    <t>City of Blanding - (UT)</t>
  </si>
  <si>
    <t>City of Blountstown - (FL)</t>
  </si>
  <si>
    <t>City of Blue Hill - (NE)</t>
  </si>
  <si>
    <t>City of Blue Mound - (KS)</t>
  </si>
  <si>
    <t>City of Bluffton - (IN)</t>
  </si>
  <si>
    <t>City of Boerne</t>
  </si>
  <si>
    <t>City of Boscobel - (WI)</t>
  </si>
  <si>
    <t>City of Boulder City - (NV)</t>
  </si>
  <si>
    <t>City of Bowie - (TX)</t>
  </si>
  <si>
    <t>City of Bowling Green - (KY)</t>
  </si>
  <si>
    <t>City of Brady - (TX)</t>
  </si>
  <si>
    <t>City of Breckenridge- (MN)</t>
  </si>
  <si>
    <t>City of Breda - (IA)</t>
  </si>
  <si>
    <t>City of Brenham - (TX)</t>
  </si>
  <si>
    <t>City of Brewster - (MN)</t>
  </si>
  <si>
    <t>City of Bridgeport - (TX)</t>
  </si>
  <si>
    <t>City of Bridgeport Utilities - (NE)</t>
  </si>
  <si>
    <t>City of Bristol - (TN)</t>
  </si>
  <si>
    <t>City of Broken Bow - (NE)</t>
  </si>
  <si>
    <t>City of Bronson</t>
  </si>
  <si>
    <t>City of Brookings - (SD)</t>
  </si>
  <si>
    <t>City of Brownfield - (TX)</t>
  </si>
  <si>
    <t>City of Brownton - (MN)</t>
  </si>
  <si>
    <t>City of Brundidge - (AL)</t>
  </si>
  <si>
    <t>City of Bryant - (SD)</t>
  </si>
  <si>
    <t>City of Buffalo - (IA)</t>
  </si>
  <si>
    <t>City of Buford</t>
  </si>
  <si>
    <t>City of Buhl - (MN)</t>
  </si>
  <si>
    <t>City of Burke - (SD)</t>
  </si>
  <si>
    <t>City of Burley - (ID)</t>
  </si>
  <si>
    <t>City of Burlingame - (KS)</t>
  </si>
  <si>
    <t>City of Burlington - (CO)</t>
  </si>
  <si>
    <t>City of Burlington - (KS)</t>
  </si>
  <si>
    <t>City of Burlington - (OK)</t>
  </si>
  <si>
    <t>City of Burnet - (TX)</t>
  </si>
  <si>
    <t>City of Burt</t>
  </si>
  <si>
    <t>City of Burwell - (NE)</t>
  </si>
  <si>
    <t>City of Bushnell - (FL)</t>
  </si>
  <si>
    <t>City of Cabool - (MO)</t>
  </si>
  <si>
    <t>City of Cairo - (GA)</t>
  </si>
  <si>
    <t>City of Caldwell</t>
  </si>
  <si>
    <t>City of Caledonia - (MN)</t>
  </si>
  <si>
    <t>City of Calhoun - (GA)</t>
  </si>
  <si>
    <t>City of Caliente - (NV)</t>
  </si>
  <si>
    <t>City of California - (MO)</t>
  </si>
  <si>
    <t>City of Callender - (IA)</t>
  </si>
  <si>
    <t>City of Cambridge - (NE)</t>
  </si>
  <si>
    <t>City of Camden</t>
  </si>
  <si>
    <t>City of Cameron</t>
  </si>
  <si>
    <t>City of Camilla</t>
  </si>
  <si>
    <t>City of Carlisle- (IA)</t>
  </si>
  <si>
    <t>City of Carmi - (IL)</t>
  </si>
  <si>
    <t>City of Cartersville - (GA)</t>
  </si>
  <si>
    <t>City of Cascade Locks - (OR)</t>
  </si>
  <si>
    <t>City of Castroville - (TX)</t>
  </si>
  <si>
    <t>City of Cavalier - (ND)</t>
  </si>
  <si>
    <t>City of Cawker City - (KS)</t>
  </si>
  <si>
    <t>City of Central City</t>
  </si>
  <si>
    <t>City of Centralia - (KS)</t>
  </si>
  <si>
    <t>City of Centralia - (MO)</t>
  </si>
  <si>
    <t>City of Ceylon - (MN)</t>
  </si>
  <si>
    <t>City of Chapman - (KS)</t>
  </si>
  <si>
    <t>City of Charlevoix - (MI)</t>
  </si>
  <si>
    <t>City of Chaska - (MN)</t>
  </si>
  <si>
    <t>City of Chattahoochee - (FL)</t>
  </si>
  <si>
    <t>City of Chefornak</t>
  </si>
  <si>
    <t>City of Cheney - (WA)</t>
  </si>
  <si>
    <t>City of Chetopa - (KS)</t>
  </si>
  <si>
    <t>City of Chewelah</t>
  </si>
  <si>
    <t>City of Chickamauga</t>
  </si>
  <si>
    <t>City of Chignik - (AK)</t>
  </si>
  <si>
    <t>City of Cimarron - (KS)</t>
  </si>
  <si>
    <t>City of Claremore</t>
  </si>
  <si>
    <t>City of Clarksville - (TN)</t>
  </si>
  <si>
    <t>City of Clay Center - (KS)</t>
  </si>
  <si>
    <t>City of Cleveland - (TN)</t>
  </si>
  <si>
    <t>City of Clinton - (TN)</t>
  </si>
  <si>
    <t>City of Clintonville - (WI)</t>
  </si>
  <si>
    <t>City of Cody</t>
  </si>
  <si>
    <t>City of Coggon - (IA)</t>
  </si>
  <si>
    <t>City of Colby - (KS)</t>
  </si>
  <si>
    <t>City of Coleman - (TX)</t>
  </si>
  <si>
    <t>City of College Park - (GA)</t>
  </si>
  <si>
    <t>City of College Station - (TX)</t>
  </si>
  <si>
    <t>City of Collins - (MS)</t>
  </si>
  <si>
    <t>City of Collinsville - (OK)</t>
  </si>
  <si>
    <t>City of Colman - (SD)</t>
  </si>
  <si>
    <t>City of Columbiana - (OH)</t>
  </si>
  <si>
    <t>City of Columbus - (MS)</t>
  </si>
  <si>
    <t>City of Columbus - (WI)</t>
  </si>
  <si>
    <t>City of Comanche - (OK)</t>
  </si>
  <si>
    <t>City of Commerce - (GA)</t>
  </si>
  <si>
    <t>City of Cookeville - (TN)</t>
  </si>
  <si>
    <t>City of Cornell</t>
  </si>
  <si>
    <t>City of Corona - (CA)</t>
  </si>
  <si>
    <t>City of Corwith - (IA)</t>
  </si>
  <si>
    <t>City of Coulee Dam - (WA)</t>
  </si>
  <si>
    <t>City of Courtland</t>
  </si>
  <si>
    <t>City of Covington - (GA)</t>
  </si>
  <si>
    <t>City of Covington - (IN)</t>
  </si>
  <si>
    <t>City of Covington - (TN)</t>
  </si>
  <si>
    <t>City of Crane - (MO)</t>
  </si>
  <si>
    <t>City of Cuba - (MO)</t>
  </si>
  <si>
    <t>City of Cuba City</t>
  </si>
  <si>
    <t>City of Cuero - (TX)</t>
  </si>
  <si>
    <t>City of Cumberland - (WI)</t>
  </si>
  <si>
    <t>City of Cushing - (OK)</t>
  </si>
  <si>
    <t>City of Custar</t>
  </si>
  <si>
    <t>City of Danville - (IA)</t>
  </si>
  <si>
    <t>City of David City</t>
  </si>
  <si>
    <t>City of Dayton - (TN)</t>
  </si>
  <si>
    <t>City of Deaver - (WY)</t>
  </si>
  <si>
    <t>City of Declo - (ID)</t>
  </si>
  <si>
    <t>City of Delta - (CO)</t>
  </si>
  <si>
    <t>City of Denver - (IA)</t>
  </si>
  <si>
    <t>City of Deshler - (NE)</t>
  </si>
  <si>
    <t>City of Dickson</t>
  </si>
  <si>
    <t>City of Dighton - (KS)</t>
  </si>
  <si>
    <t>City of Dike</t>
  </si>
  <si>
    <t>City of Doerun - (GA)</t>
  </si>
  <si>
    <t>City of Douglas</t>
  </si>
  <si>
    <t>City of Drain - (OR)</t>
  </si>
  <si>
    <t>City of Due West - (SC)</t>
  </si>
  <si>
    <t>City of Duncan - (OK)</t>
  </si>
  <si>
    <t>City of Durant - (MS)</t>
  </si>
  <si>
    <t>City of Dyersburg</t>
  </si>
  <si>
    <t>City of Dysart - (IA)</t>
  </si>
  <si>
    <t>City of Eagle River - (WI)</t>
  </si>
  <si>
    <t>City of East Point - (GA)</t>
  </si>
  <si>
    <t>City of Easton - (MO)</t>
  </si>
  <si>
    <t>City of Eaton Rapids - (MI)</t>
  </si>
  <si>
    <t>City of Edmond - (OK)</t>
  </si>
  <si>
    <t>City of Egegik - (AK)</t>
  </si>
  <si>
    <t>City of Eitzen - (MN)</t>
  </si>
  <si>
    <t>City of Elba - (AL)</t>
  </si>
  <si>
    <t>City of Elberton</t>
  </si>
  <si>
    <t>City of Elbow Lake - (MN)</t>
  </si>
  <si>
    <t>City of Eldorado - (OK)</t>
  </si>
  <si>
    <t>City of Electra - (TX)</t>
  </si>
  <si>
    <t>City of Elfin Cove - (AK)</t>
  </si>
  <si>
    <t>City of Elizabeth City - (NC)</t>
  </si>
  <si>
    <t>City of Elizabethton - (TN)</t>
  </si>
  <si>
    <t>City of Elk Point</t>
  </si>
  <si>
    <t>City of Elkhorn - (WI)</t>
  </si>
  <si>
    <t>City of Ellaville</t>
  </si>
  <si>
    <t>City of Ellensburg - (WA)</t>
  </si>
  <si>
    <t>City of Ellinwood - (KS)</t>
  </si>
  <si>
    <t>City of Ellsworth - (IA)</t>
  </si>
  <si>
    <t>City of Elroy - (WI)</t>
  </si>
  <si>
    <t>City of Elsmore - (KS)</t>
  </si>
  <si>
    <t>City of Elwood - (KS)</t>
  </si>
  <si>
    <t>City of Ely - (MN)</t>
  </si>
  <si>
    <t>City of Enterprise - (KS)</t>
  </si>
  <si>
    <t>City of Enterprise - (UT)</t>
  </si>
  <si>
    <t>City of Erath - (LA)</t>
  </si>
  <si>
    <t>City of Escondido - (CA)</t>
  </si>
  <si>
    <t>City of Estelline - (SD)</t>
  </si>
  <si>
    <t>City of Etowah</t>
  </si>
  <si>
    <t>City of Eudora - (KS)</t>
  </si>
  <si>
    <t>City of Evansville</t>
  </si>
  <si>
    <t>City of Evergreen - (AL)</t>
  </si>
  <si>
    <t>City of Fairbank - (IA)</t>
  </si>
  <si>
    <t>City of Fairburn - (GA)</t>
  </si>
  <si>
    <t>City of Fairhope - (AL)</t>
  </si>
  <si>
    <t>City of Fairview - (OK)</t>
  </si>
  <si>
    <t>City of Faith - (SD)</t>
  </si>
  <si>
    <t>City of Fallon - (NV)</t>
  </si>
  <si>
    <t>City of Falmouth - (KY)</t>
  </si>
  <si>
    <t>City of Farmersville - (TX)</t>
  </si>
  <si>
    <t>City of Farnhamville - (IA)</t>
  </si>
  <si>
    <t>City of Fayette - (MO)</t>
  </si>
  <si>
    <t>City of Fayetteville</t>
  </si>
  <si>
    <t>City of Flandreau</t>
  </si>
  <si>
    <t>City of Flatonia - (TX)</t>
  </si>
  <si>
    <t>City of Florence - (AL)</t>
  </si>
  <si>
    <t>City of Floydada - (TX)</t>
  </si>
  <si>
    <t>City of Fonda - (IA)</t>
  </si>
  <si>
    <t>City of Forest City- (IA)</t>
  </si>
  <si>
    <t>City of Forest Grove</t>
  </si>
  <si>
    <t>City of Forsyth - (GA)</t>
  </si>
  <si>
    <t>City of Fort Collins - (CO)</t>
  </si>
  <si>
    <t>City of Fort Meade - (FL)</t>
  </si>
  <si>
    <t>City of Fosston - (MN)</t>
  </si>
  <si>
    <t>City of Fountain</t>
  </si>
  <si>
    <t>City of Frankfort - (IN)</t>
  </si>
  <si>
    <t>City of Frankfort - (KY)</t>
  </si>
  <si>
    <t>City of Franklin - (KY)</t>
  </si>
  <si>
    <t>City of Frederick - (OK)</t>
  </si>
  <si>
    <t>City of Fredericksburg - (IA)</t>
  </si>
  <si>
    <t>City of Fredericksburg - (TX)</t>
  </si>
  <si>
    <t>City of Fredonia - (AZ)</t>
  </si>
  <si>
    <t>City of Fulton - (KY)</t>
  </si>
  <si>
    <t>City of Gaffney - (SC)</t>
  </si>
  <si>
    <t>City of Gallatin - (MO)</t>
  </si>
  <si>
    <t>City of Gallatin - (TN)</t>
  </si>
  <si>
    <t>City of Gallup - (NM)</t>
  </si>
  <si>
    <t>City of Galva - (KS)</t>
  </si>
  <si>
    <t>City of Garden City</t>
  </si>
  <si>
    <t>City of Garrett</t>
  </si>
  <si>
    <t>City of Geary - (OK)</t>
  </si>
  <si>
    <t>City of Georgetown - (SC)</t>
  </si>
  <si>
    <t>City of Georgetown - (TX)</t>
  </si>
  <si>
    <t>City of Gering - (NE)</t>
  </si>
  <si>
    <t>City of Giddings - (TX)</t>
  </si>
  <si>
    <t>City of Gilbert</t>
  </si>
  <si>
    <t>City of Gillette - (WY)</t>
  </si>
  <si>
    <t>City of Gilman City - (MO)</t>
  </si>
  <si>
    <t>City of Giltner - (NE)</t>
  </si>
  <si>
    <t>City of Girard - (KS)</t>
  </si>
  <si>
    <t>City of Gladstone</t>
  </si>
  <si>
    <t>City of Glasco - (KS)</t>
  </si>
  <si>
    <t>City of Glasgow - (KY)</t>
  </si>
  <si>
    <t>City of Glen Elder - (KS)</t>
  </si>
  <si>
    <t>City of Glendale - (CA)</t>
  </si>
  <si>
    <t>City of Glenwood Springs - (CO)</t>
  </si>
  <si>
    <t>City of Glidden - (IA)</t>
  </si>
  <si>
    <t>City of Goldsmith - (TX)</t>
  </si>
  <si>
    <t>City of Goldthwaite - (TX)</t>
  </si>
  <si>
    <t>City of Goodland - (KS)</t>
  </si>
  <si>
    <t>City of Gothenburg - (NE)</t>
  </si>
  <si>
    <t>City of Graettinger - (IA)</t>
  </si>
  <si>
    <t>City of Granbury - (TX)</t>
  </si>
  <si>
    <t>City of Grand Junction - (IA)</t>
  </si>
  <si>
    <t>City of Granite - (OK)</t>
  </si>
  <si>
    <t>City of Grant - (NE)</t>
  </si>
  <si>
    <t>City of Grantville - (GA)</t>
  </si>
  <si>
    <t>City of Green Cove Springs</t>
  </si>
  <si>
    <t>City of Greendale</t>
  </si>
  <si>
    <t>City of Greensburg - (KS)</t>
  </si>
  <si>
    <t>City of Gridley - (CA)</t>
  </si>
  <si>
    <t>City of Griffin - (GA)</t>
  </si>
  <si>
    <t>City of Groton - (SD)</t>
  </si>
  <si>
    <t>City of Grove City</t>
  </si>
  <si>
    <t>City of Gunnison - (CO)</t>
  </si>
  <si>
    <t>City of Guttenberg</t>
  </si>
  <si>
    <t>City of Hagerstown - (IN)</t>
  </si>
  <si>
    <t>City of Hallettsville - (TX)</t>
  </si>
  <si>
    <t>City of Hampton - (GA)</t>
  </si>
  <si>
    <t>City of Harbor Springs - (MI)</t>
  </si>
  <si>
    <t>City of Harmony - (MN)</t>
  </si>
  <si>
    <t>City of Harriman - (TN)</t>
  </si>
  <si>
    <t>City of Harrisonville - (MO)</t>
  </si>
  <si>
    <t>City of Hartford - (AL)</t>
  </si>
  <si>
    <t>City of Hartley - (IA)</t>
  </si>
  <si>
    <t>City of Hartselle</t>
  </si>
  <si>
    <t>City of Haven - (KS)</t>
  </si>
  <si>
    <t>City of Hawarden - (IA)</t>
  </si>
  <si>
    <t>City of Healdsburg - (CA)</t>
  </si>
  <si>
    <t>City of Hearne - (TX)</t>
  </si>
  <si>
    <t>City of Hecla</t>
  </si>
  <si>
    <t>City of Helper - (UT)</t>
  </si>
  <si>
    <t>City of Hemphill - (TX)</t>
  </si>
  <si>
    <t>City of Hempstead - (TX)</t>
  </si>
  <si>
    <t>City of Henning - (MN)</t>
  </si>
  <si>
    <t>City of Herington - (KS)</t>
  </si>
  <si>
    <t>City of Hermann</t>
  </si>
  <si>
    <t>City of Hermiston</t>
  </si>
  <si>
    <t>City of Herndon</t>
  </si>
  <si>
    <t>City of Hertford - (NC)</t>
  </si>
  <si>
    <t>City of Heyburn - (ID)</t>
  </si>
  <si>
    <t>City of Hickman</t>
  </si>
  <si>
    <t>City of Hickman - (NE)</t>
  </si>
  <si>
    <t>City of Highlands - (NC)</t>
  </si>
  <si>
    <t>City of Hill City</t>
  </si>
  <si>
    <t>City of Hillsboro - (KS)</t>
  </si>
  <si>
    <t>City of Hingham - (MA)</t>
  </si>
  <si>
    <t>City of Hinton</t>
  </si>
  <si>
    <t>City of Hogansville - (GA)</t>
  </si>
  <si>
    <t>City of Holdrege</t>
  </si>
  <si>
    <t>City of Holly Springs</t>
  </si>
  <si>
    <t>City of Holton - (KS)</t>
  </si>
  <si>
    <t>City of Holyoke - (CO)</t>
  </si>
  <si>
    <t>City of Holyrood - (KS)</t>
  </si>
  <si>
    <t>City of Hominy - (OK)</t>
  </si>
  <si>
    <t>City of Hondo - (TX)</t>
  </si>
  <si>
    <t>City of Hope - (AR)</t>
  </si>
  <si>
    <t>City of Hope - (ND)</t>
  </si>
  <si>
    <t>City of Hopkinsville</t>
  </si>
  <si>
    <t>City of Horton - (KS)</t>
  </si>
  <si>
    <t>City of Houston - (MO)</t>
  </si>
  <si>
    <t>City of Howard - (SD)</t>
  </si>
  <si>
    <t>City of Hubbard</t>
  </si>
  <si>
    <t>City of Hubbell- (NE)</t>
  </si>
  <si>
    <t>City of Hudson - (OH)</t>
  </si>
  <si>
    <t>City of Humboldt</t>
  </si>
  <si>
    <t>City of Hunnewell - (MO)</t>
  </si>
  <si>
    <t>City of Imperial</t>
  </si>
  <si>
    <t>City of Indianola - (NE)</t>
  </si>
  <si>
    <t>City of Industry</t>
  </si>
  <si>
    <t>City of Iola - (KS)</t>
  </si>
  <si>
    <t>City of Isabel - (KS)</t>
  </si>
  <si>
    <t>City of Itta Bena - (MS)</t>
  </si>
  <si>
    <t>City of Iuka - (KS)</t>
  </si>
  <si>
    <t>City of Jackson - (GA)</t>
  </si>
  <si>
    <t>City of Jackson - (MN)</t>
  </si>
  <si>
    <t>City of Jackson - (MO)</t>
  </si>
  <si>
    <t>City of Jasper - (TX)</t>
  </si>
  <si>
    <t>City of Jellico</t>
  </si>
  <si>
    <t>City of Jetmore</t>
  </si>
  <si>
    <t>City of Johnson - (KS)</t>
  </si>
  <si>
    <t>City of Jonesville - (LA)</t>
  </si>
  <si>
    <t>City of Julesburg - (CO)</t>
  </si>
  <si>
    <t>City of Kahoka</t>
  </si>
  <si>
    <t>City of Kaplan - (LA)</t>
  </si>
  <si>
    <t>City of Kasota - (MN)</t>
  </si>
  <si>
    <t>City of Kasson</t>
  </si>
  <si>
    <t>City of Kiel - (WI)</t>
  </si>
  <si>
    <t>City of Kimballton - (IA)</t>
  </si>
  <si>
    <t>City of Kingfisher - (OK)</t>
  </si>
  <si>
    <t>City of Kings Mountain - (NC)</t>
  </si>
  <si>
    <t>City of Kiowa - (KS)</t>
  </si>
  <si>
    <t>City of Kirkwood - (MO)</t>
  </si>
  <si>
    <t>City of Kosciusko - (MS)</t>
  </si>
  <si>
    <t>City of La Crosse - (KS)</t>
  </si>
  <si>
    <t>City of La Grange - (GA)</t>
  </si>
  <si>
    <t>City of La Grange - (TX)</t>
  </si>
  <si>
    <t>City of La Harpe - (KS)</t>
  </si>
  <si>
    <t>City of La Plata - (MO)</t>
  </si>
  <si>
    <t>City of Lafayette - (AL)</t>
  </si>
  <si>
    <t>City of LaFayette - (GA)</t>
  </si>
  <si>
    <t>City of LaFollette</t>
  </si>
  <si>
    <t>City of Lake City - (MN)</t>
  </si>
  <si>
    <t>City of Lake Park - (MN)</t>
  </si>
  <si>
    <t>City of Lake View - (IA)</t>
  </si>
  <si>
    <t>City of Lake Worth Beach - (FL)</t>
  </si>
  <si>
    <t>City of Lakota - (ND)</t>
  </si>
  <si>
    <t>City of Lamar - (MO)</t>
  </si>
  <si>
    <t>City of Lamoni - (IA)</t>
  </si>
  <si>
    <t>City of Lampasas - (TX)</t>
  </si>
  <si>
    <t>City of Lanett - (AL)</t>
  </si>
  <si>
    <t>City of Larchwood - (IA)</t>
  </si>
  <si>
    <t>City of Larsen Bay - (AK)</t>
  </si>
  <si>
    <t>City of Laurel - (NE)</t>
  </si>
  <si>
    <t>City of Laurens - (SC)</t>
  </si>
  <si>
    <t>City of Laurinburg - (NC)</t>
  </si>
  <si>
    <t>City of Lawler - (IA)</t>
  </si>
  <si>
    <t>City of Lawrenceburg</t>
  </si>
  <si>
    <t>City of Lawrenceville - (GA)</t>
  </si>
  <si>
    <t>City of Lebanon - (IN)</t>
  </si>
  <si>
    <t>City of Lehigh - (IA)</t>
  </si>
  <si>
    <t>City of Leland - (MS)</t>
  </si>
  <si>
    <t>City of Lenoir - (TN)</t>
  </si>
  <si>
    <t>City of Lewisburg - (TN)</t>
  </si>
  <si>
    <t>City of Lewisville - (IN)</t>
  </si>
  <si>
    <t>City of Lexington - (OK)</t>
  </si>
  <si>
    <t>City of Lexington - (TN)</t>
  </si>
  <si>
    <t>City of Lexington - (TX)</t>
  </si>
  <si>
    <t>City of Liberal - (MO)</t>
  </si>
  <si>
    <t>City of Liberty - (TX)</t>
  </si>
  <si>
    <t>City of Lindsay - (OK)</t>
  </si>
  <si>
    <t>City of Lindsborg - (KS)</t>
  </si>
  <si>
    <t>City of Linneus - (MO)</t>
  </si>
  <si>
    <t>City of Livermore- (IA)</t>
  </si>
  <si>
    <t>City of Livingston - (TX)</t>
  </si>
  <si>
    <t>City of Llano - (TX)</t>
  </si>
  <si>
    <t>City of Lockhart - (TX)</t>
  </si>
  <si>
    <t>City of Lodgepole - (NE)</t>
  </si>
  <si>
    <t>City of Lodi - (WI)</t>
  </si>
  <si>
    <t>City of Lompoc - (CA)</t>
  </si>
  <si>
    <t>City of Long Grove - (IA)</t>
  </si>
  <si>
    <t>City of Longmont</t>
  </si>
  <si>
    <t>City of Loveland - (CO)</t>
  </si>
  <si>
    <t>City of Lucas- (KS)</t>
  </si>
  <si>
    <t>City of Luling - (TX)</t>
  </si>
  <si>
    <t>City of Lumberton - (NC)</t>
  </si>
  <si>
    <t>City of Luray - (KS)</t>
  </si>
  <si>
    <t>City of Luverne - (AL)</t>
  </si>
  <si>
    <t>City of Lyons - (NE)</t>
  </si>
  <si>
    <t>City of Mabel - (MN)</t>
  </si>
  <si>
    <t>City of Macon - (MS)</t>
  </si>
  <si>
    <t>City of Maddock - (ND)</t>
  </si>
  <si>
    <t>City of Madison - (MN)</t>
  </si>
  <si>
    <t>City of Madison - (SD)</t>
  </si>
  <si>
    <t>City of Malden - (MO)</t>
  </si>
  <si>
    <t>City of Manitou - (OK)</t>
  </si>
  <si>
    <t>City of Mankato - (KS)</t>
  </si>
  <si>
    <t>City of Mansfield - (GA)</t>
  </si>
  <si>
    <t>City of Mansfield - (MO)</t>
  </si>
  <si>
    <t>City of Mapleton- (IA)</t>
  </si>
  <si>
    <t>City of Marathon - (IA)</t>
  </si>
  <si>
    <t>City of Marietta - (GA)</t>
  </si>
  <si>
    <t>City of Marion - (KS)</t>
  </si>
  <si>
    <t>City of Marlow - (OK)</t>
  </si>
  <si>
    <t>City of Mascoutah - (IL)</t>
  </si>
  <si>
    <t>City of Mason - (TX)</t>
  </si>
  <si>
    <t>City of Mayfield Plant Board</t>
  </si>
  <si>
    <t>City of McCleary - (WA)</t>
  </si>
  <si>
    <t>City of McGregor- (IA)</t>
  </si>
  <si>
    <t>City of McLaughlin - (SD)</t>
  </si>
  <si>
    <t>City of Meadville - (MO)</t>
  </si>
  <si>
    <t>City of Medford - (WI)</t>
  </si>
  <si>
    <t>City of Menasha - (WI)</t>
  </si>
  <si>
    <t>City of Mendon - (OH)</t>
  </si>
  <si>
    <t>City of Mesa - (AZ)</t>
  </si>
  <si>
    <t>City of Metropolis - (IL)</t>
  </si>
  <si>
    <t>City of Milan - (MO)</t>
  </si>
  <si>
    <t>City of Milan - (TN)</t>
  </si>
  <si>
    <t>City of Milford - (IA)</t>
  </si>
  <si>
    <t>City of Miller - (SD)</t>
  </si>
  <si>
    <t>City of Milton - (WA)</t>
  </si>
  <si>
    <t>City of Milton-Freewater- (OR)</t>
  </si>
  <si>
    <t>City of Minden - (LA)</t>
  </si>
  <si>
    <t>City of Minden - (NE)</t>
  </si>
  <si>
    <t>City of Mindenmines - (MO)</t>
  </si>
  <si>
    <t>City of Minidoka - (ID)</t>
  </si>
  <si>
    <t>City of Mishawaka</t>
  </si>
  <si>
    <t>City of Mitchell - (NE)</t>
  </si>
  <si>
    <t>City of Monett - (MO)</t>
  </si>
  <si>
    <t>City of Monmouth - (OR)</t>
  </si>
  <si>
    <t>City of Monroe - (GA)</t>
  </si>
  <si>
    <t>City of Monroe - (UT)</t>
  </si>
  <si>
    <t>City of Montezuma - (KS)</t>
  </si>
  <si>
    <t>City of Monticello - (GA)</t>
  </si>
  <si>
    <t>City of Moore Haven - (FL)</t>
  </si>
  <si>
    <t>City of Mooreland - (OK)</t>
  </si>
  <si>
    <t>City of Moran - (KS)</t>
  </si>
  <si>
    <t>City of Moreno Valley - (CA)</t>
  </si>
  <si>
    <t>City of Morrill - (KS)</t>
  </si>
  <si>
    <t>City of Morristown - (TN)</t>
  </si>
  <si>
    <t>City of Moulton - (TX)</t>
  </si>
  <si>
    <t>City of Moultrie - (GA)</t>
  </si>
  <si>
    <t>City of Moundridge - (KS)</t>
  </si>
  <si>
    <t>City of Mount Dora - (FL)</t>
  </si>
  <si>
    <t>City of Mount Hope - (KS)</t>
  </si>
  <si>
    <t>City of Mount Vernon - (MO)</t>
  </si>
  <si>
    <t>City of Mountain Iron - (MN)</t>
  </si>
  <si>
    <t>City of Mountain View - (MO)</t>
  </si>
  <si>
    <t>City of Mt Pleasant - (IA)</t>
  </si>
  <si>
    <t>City of Mt Pleasant - (TN)</t>
  </si>
  <si>
    <t>City of Mulberry - (KS)</t>
  </si>
  <si>
    <t>City of Murray - (KY)</t>
  </si>
  <si>
    <t>City of Muscle Shoals</t>
  </si>
  <si>
    <t>City of Muscotah</t>
  </si>
  <si>
    <t>City of Nashwauk - (MN)</t>
  </si>
  <si>
    <t>City of Natchitoches</t>
  </si>
  <si>
    <t>City of Nebraska City</t>
  </si>
  <si>
    <t>City of Needles - (CA)</t>
  </si>
  <si>
    <t>City of Negaunee</t>
  </si>
  <si>
    <t>City of Neligh - (NE)</t>
  </si>
  <si>
    <t>City of Nelson - (NE)</t>
  </si>
  <si>
    <t>City of Neodesha - (KS)</t>
  </si>
  <si>
    <t>City of Neola - (IA)</t>
  </si>
  <si>
    <t>City of New Albany - (MS)</t>
  </si>
  <si>
    <t>City of New Bern - (NC)</t>
  </si>
  <si>
    <t>City of New Cordell - (OK)</t>
  </si>
  <si>
    <t>City of New Hampton - (IA)</t>
  </si>
  <si>
    <t>City of New Holstein - (WI)</t>
  </si>
  <si>
    <t>City of New Madrid - (MO)</t>
  </si>
  <si>
    <t>City of New Martinsville - (WV)</t>
  </si>
  <si>
    <t>City of New Richmond</t>
  </si>
  <si>
    <t>City of New Ross - (IN)</t>
  </si>
  <si>
    <t>City of Newark - (DE)</t>
  </si>
  <si>
    <t>City of Newbern</t>
  </si>
  <si>
    <t>City of Newberry - (FL)</t>
  </si>
  <si>
    <t>City of Newberry - (SC)</t>
  </si>
  <si>
    <t>City of Newburg - (MO)</t>
  </si>
  <si>
    <t>City of Newfolden - (MN)</t>
  </si>
  <si>
    <t>City of Newkirk - (OK)</t>
  </si>
  <si>
    <t>City of Newport - (TN)</t>
  </si>
  <si>
    <t>City of Newton - (IL)</t>
  </si>
  <si>
    <t>City of Newton - (NC)</t>
  </si>
  <si>
    <t>City of Newton - (TX)</t>
  </si>
  <si>
    <t>City of Newton Falls - (OH)</t>
  </si>
  <si>
    <t>City of Nicholasville - (KY)</t>
  </si>
  <si>
    <t>City of Nielsville - (MN)</t>
  </si>
  <si>
    <t>City of Niles - (MI)</t>
  </si>
  <si>
    <t>City of Norcross- (GA)</t>
  </si>
  <si>
    <t>City of North Little Rock - (AR)</t>
  </si>
  <si>
    <t>City of North Platte</t>
  </si>
  <si>
    <t>City of North St Paul - (MN)</t>
  </si>
  <si>
    <t>City of Northwood - (ND)</t>
  </si>
  <si>
    <t>City of Norwood - (MA)</t>
  </si>
  <si>
    <t>City of Oak Ridge</t>
  </si>
  <si>
    <t>City of Ocala</t>
  </si>
  <si>
    <t>City of Ogden - (IA)</t>
  </si>
  <si>
    <t>City of Oglesby - (IL)</t>
  </si>
  <si>
    <t>City of Okolona</t>
  </si>
  <si>
    <t>City of Olive Hill - (KY)</t>
  </si>
  <si>
    <t>City of Olivia - (MN)</t>
  </si>
  <si>
    <t>City of Olustee</t>
  </si>
  <si>
    <t>City of Onawa - (IA)</t>
  </si>
  <si>
    <t>City of Onida - (SD)</t>
  </si>
  <si>
    <t>City of Opelika - (AL)</t>
  </si>
  <si>
    <t>City of Opp - (AL)</t>
  </si>
  <si>
    <t>City of Orange City - (IA)</t>
  </si>
  <si>
    <t>City of Orient - (IA)</t>
  </si>
  <si>
    <t>City of Orlando - (OK)</t>
  </si>
  <si>
    <t>City of Ortonville - (MN)</t>
  </si>
  <si>
    <t>City of Osborne - (KS)</t>
  </si>
  <si>
    <t>City of Osceola - (AR)</t>
  </si>
  <si>
    <t>City of Osceola - (MO)</t>
  </si>
  <si>
    <t>City of Ouzinkie - (AK)</t>
  </si>
  <si>
    <t>City of Owensboro - (KY)</t>
  </si>
  <si>
    <t>City of Oxford - (GA)</t>
  </si>
  <si>
    <t>City of Oxford - (MS)</t>
  </si>
  <si>
    <t>City of Paducah - (KY)</t>
  </si>
  <si>
    <t>City of Palmetto - (GA)</t>
  </si>
  <si>
    <t>City of Palmyra - (MO)</t>
  </si>
  <si>
    <t>City of Paris - (MO)</t>
  </si>
  <si>
    <t>City of Park River - (ND)</t>
  </si>
  <si>
    <t>City of Parker - (SD)</t>
  </si>
  <si>
    <t>City of Paton - (IA)</t>
  </si>
  <si>
    <t>City of Paullina - (IA)</t>
  </si>
  <si>
    <t>City of Pawhuska - (OK)</t>
  </si>
  <si>
    <t>City of Pawnee - (OK)</t>
  </si>
  <si>
    <t>City of Perry - (MO)</t>
  </si>
  <si>
    <t>City of Perry - (OK)</t>
  </si>
  <si>
    <t>City of Peterson - (MN)</t>
  </si>
  <si>
    <t>City of Petoskey - (MI)</t>
  </si>
  <si>
    <t>City of Philadelphia - (MS)</t>
  </si>
  <si>
    <t>City of Piedmont - (AL)</t>
  </si>
  <si>
    <t>City of Pierce - (NE)</t>
  </si>
  <si>
    <t>City of Pierre - (SD)</t>
  </si>
  <si>
    <t>City of Pierz - (MN)</t>
  </si>
  <si>
    <t>City of Piggott - (AR)</t>
  </si>
  <si>
    <t>City of Pine Bluffs - (WY)</t>
  </si>
  <si>
    <t>City of Plankinton - (SD)</t>
  </si>
  <si>
    <t>City of Plattsburgh - (NY)</t>
  </si>
  <si>
    <t>City of Plummer - (ID)</t>
  </si>
  <si>
    <t>City of Plymouth - (WI)</t>
  </si>
  <si>
    <t>City of Pomona - (KS)</t>
  </si>
  <si>
    <t>City of Pond Creek - (OK)</t>
  </si>
  <si>
    <t>City of Port Angeles - (WA)</t>
  </si>
  <si>
    <t>City of Powell - (WY)</t>
  </si>
  <si>
    <t>City of Prescott - (AR)</t>
  </si>
  <si>
    <t>City of Prescott - (KS)</t>
  </si>
  <si>
    <t>City of Princeton - (KY)</t>
  </si>
  <si>
    <t>City of Princeton - (WI)</t>
  </si>
  <si>
    <t>City of Providence - (KY)</t>
  </si>
  <si>
    <t>City of Pryor - (OK)</t>
  </si>
  <si>
    <t>City of Pulaski - (TN)</t>
  </si>
  <si>
    <t>City of Purcell - (OK)</t>
  </si>
  <si>
    <t>City of Quincy - (FL)</t>
  </si>
  <si>
    <t>City of Quitman</t>
  </si>
  <si>
    <t>City of Radium - (KS)</t>
  </si>
  <si>
    <t>City of Randall - (MN)</t>
  </si>
  <si>
    <t>City of Randolph - (NE)</t>
  </si>
  <si>
    <t>City of Readlyn - (IA)</t>
  </si>
  <si>
    <t>City of Remsen - (IA)</t>
  </si>
  <si>
    <t>City of Renwick - (IA)</t>
  </si>
  <si>
    <t>City of Richland - (MO)</t>
  </si>
  <si>
    <t>City of Richland Center - (WI)</t>
  </si>
  <si>
    <t>City of Ripley - (TN)</t>
  </si>
  <si>
    <t>City of Rising Sun - (IN)</t>
  </si>
  <si>
    <t>City of Riverdale - (ND)</t>
  </si>
  <si>
    <t>City of Robersonville - (NC)</t>
  </si>
  <si>
    <t>City of Robertsdale</t>
  </si>
  <si>
    <t>City of Robinson - (KS)</t>
  </si>
  <si>
    <t>City of Robstown - (TX)</t>
  </si>
  <si>
    <t>City of Rock Hill - (SC)</t>
  </si>
  <si>
    <t>City of Rockwood - (TN)</t>
  </si>
  <si>
    <t>City of Rocky Mount - (NC)</t>
  </si>
  <si>
    <t>City of Roodhouse - (IL)</t>
  </si>
  <si>
    <t>City of Roseau - (MN)</t>
  </si>
  <si>
    <t>City of Round Lake - (MN)</t>
  </si>
  <si>
    <t>City of Rupert - (ID)</t>
  </si>
  <si>
    <t>City of Rushford - (MN)</t>
  </si>
  <si>
    <t>City of Rushmore - (MN)</t>
  </si>
  <si>
    <t>City of Russell - (KS)</t>
  </si>
  <si>
    <t>City of Russell - (MA)</t>
  </si>
  <si>
    <t>City of Russellville - (AL)</t>
  </si>
  <si>
    <t>City of Russellville - (KY)</t>
  </si>
  <si>
    <t>City of Ruston - (LA)</t>
  </si>
  <si>
    <t>City of Sabetha - (KS)</t>
  </si>
  <si>
    <t>City of Sabula - (IA)</t>
  </si>
  <si>
    <t>City of Safford - (AZ)</t>
  </si>
  <si>
    <t>City of Saint Paul - (AK)</t>
  </si>
  <si>
    <t>City of Saint Peter</t>
  </si>
  <si>
    <t>City of Salamanca - (NY)</t>
  </si>
  <si>
    <t>City of Salem - (MO)</t>
  </si>
  <si>
    <t>City of Salisbury - (MO)</t>
  </si>
  <si>
    <t>City of Sallisaw - (OK)</t>
  </si>
  <si>
    <t>City of San Augustine - (TX)</t>
  </si>
  <si>
    <t>City of San Marcos - (TX)</t>
  </si>
  <si>
    <t>City of San Saba - (TX)</t>
  </si>
  <si>
    <t>City of Sanborn - (IA)</t>
  </si>
  <si>
    <t>City of Sandersville - (GA)</t>
  </si>
  <si>
    <t>City of Sanger - (TX)</t>
  </si>
  <si>
    <t>City of Santa Clara - (UT)</t>
  </si>
  <si>
    <t>City of Sauk Centre - (MN)</t>
  </si>
  <si>
    <t>City of Savonburg - (KS)</t>
  </si>
  <si>
    <t>City of Schulenburg - (TX)</t>
  </si>
  <si>
    <t>City of Schuyler - (NE)</t>
  </si>
  <si>
    <t>City of Scottsboro - (AL)</t>
  </si>
  <si>
    <t>City of Scranton - (KS)</t>
  </si>
  <si>
    <t>City of Scribner - (NE)</t>
  </si>
  <si>
    <t>City of Seaford- (DE)</t>
  </si>
  <si>
    <t>City of Seneca - (KS)</t>
  </si>
  <si>
    <t>City of Sergeant Bluff - (IA)</t>
  </si>
  <si>
    <t>City of Seymour - (MO)</t>
  </si>
  <si>
    <t>City of Seymour - (TX)</t>
  </si>
  <si>
    <t>City of Sharon- (ND)</t>
  </si>
  <si>
    <t>City of Shasta Lake - (CA)</t>
  </si>
  <si>
    <t>City of Sheboygan Falls - (WI)</t>
  </si>
  <si>
    <t>City of Shelbina - (MO)</t>
  </si>
  <si>
    <t>City of Shelby - (IA)</t>
  </si>
  <si>
    <t>City of Shelbyville - (TN)</t>
  </si>
  <si>
    <t>City of Shelly - (MN)</t>
  </si>
  <si>
    <t>City of Sherrill - (NY)</t>
  </si>
  <si>
    <t>City of Shiner - (TX)</t>
  </si>
  <si>
    <t>City of Shullsburg - (WI)</t>
  </si>
  <si>
    <t>City of Sibley - (IA)</t>
  </si>
  <si>
    <t>City of Sidney - (NE)</t>
  </si>
  <si>
    <t>City of Siloam Springs - (AR)</t>
  </si>
  <si>
    <t>City of Sioux Center</t>
  </si>
  <si>
    <t>City of Sioux Falls - (SD)</t>
  </si>
  <si>
    <t>City of Skiatook - (OK)</t>
  </si>
  <si>
    <t>City of Slater - (MO)</t>
  </si>
  <si>
    <t>City of Smithville - (TN)</t>
  </si>
  <si>
    <t>City of Smithville - (TX)</t>
  </si>
  <si>
    <t>City of Snyder - (NE)</t>
  </si>
  <si>
    <t>City of Soda Springs - (ID)</t>
  </si>
  <si>
    <t>City of South Haven - (MI)</t>
  </si>
  <si>
    <t>City of South Norwalk - (CT)</t>
  </si>
  <si>
    <t>City of Southport - (NC)</t>
  </si>
  <si>
    <t>City of Sparta</t>
  </si>
  <si>
    <t>City of Spencer - (NE)</t>
  </si>
  <si>
    <t>City of Spring Grove</t>
  </si>
  <si>
    <t>City of Springfield - (CO)</t>
  </si>
  <si>
    <t>City of Springfield - (OR)</t>
  </si>
  <si>
    <t>City of Springfield - (TN)</t>
  </si>
  <si>
    <t>City of St Charles - (IL)</t>
  </si>
  <si>
    <t>City of St Charles - (MN)</t>
  </si>
  <si>
    <t>City of St Clairsville - (OH)</t>
  </si>
  <si>
    <t>City of St Francis - (KS)</t>
  </si>
  <si>
    <t>City of St James - (MO)</t>
  </si>
  <si>
    <t>City of St Martinville - (LA)</t>
  </si>
  <si>
    <t>City of St Marys - (KS)</t>
  </si>
  <si>
    <t>City of St Paul - (NE)</t>
  </si>
  <si>
    <t>City of St Robert - (MO)</t>
  </si>
  <si>
    <t>City of St. John - (KS)</t>
  </si>
  <si>
    <t>City of Stafford - (KS)</t>
  </si>
  <si>
    <t>City of Stanhope - (IA)</t>
  </si>
  <si>
    <t>City of Stanton - (IA)</t>
  </si>
  <si>
    <t>City of Stanton - (ND)</t>
  </si>
  <si>
    <t>City of Staples- (MN)</t>
  </si>
  <si>
    <t>City of Starke - (FL)</t>
  </si>
  <si>
    <t>City of Starkville</t>
  </si>
  <si>
    <t>City of State Center - (IA)</t>
  </si>
  <si>
    <t>City of Steelville</t>
  </si>
  <si>
    <t>City of Stephen - (MN)</t>
  </si>
  <si>
    <t>City of Stephenson - (MI)</t>
  </si>
  <si>
    <t>City of Sterling - (KS)</t>
  </si>
  <si>
    <t>City of Stilwell - (OK)</t>
  </si>
  <si>
    <t>City of Stockton - (KS)</t>
  </si>
  <si>
    <t>City of Stoughton - (WI)</t>
  </si>
  <si>
    <t>City of Stratford - (IA)</t>
  </si>
  <si>
    <t>City of Stratton - (NE)</t>
  </si>
  <si>
    <t>City of Stromsburg - (NE)</t>
  </si>
  <si>
    <t>City of Stroud - (OK)</t>
  </si>
  <si>
    <t>City of Stuart - (IA)</t>
  </si>
  <si>
    <t>City of Sturgeon Bay - (WI)</t>
  </si>
  <si>
    <t>City of Sturgis - (MI)</t>
  </si>
  <si>
    <t>City of Sullivan - (MO)</t>
  </si>
  <si>
    <t>City of Sumas - (WA)</t>
  </si>
  <si>
    <t>City of Summerfield - (KS)</t>
  </si>
  <si>
    <t>City of Superior - (NE)</t>
  </si>
  <si>
    <t>City of Sutton - (NE)</t>
  </si>
  <si>
    <t>City of Sweetwater</t>
  </si>
  <si>
    <t>City of Sylvania - (GA)</t>
  </si>
  <si>
    <t>City of Sylvester - (GA)</t>
  </si>
  <si>
    <t>City of Syracuse - (NE)</t>
  </si>
  <si>
    <t>City of Tacoma - (WA)</t>
  </si>
  <si>
    <t>City of Tarrant</t>
  </si>
  <si>
    <t>City of Tenakee Springs - (AK)</t>
  </si>
  <si>
    <t>City of Thayer - (MO)</t>
  </si>
  <si>
    <t>City of Thomaston - (GA)</t>
  </si>
  <si>
    <t>City of Thomasville - (GA)</t>
  </si>
  <si>
    <t>City of Thorntown - (IN)</t>
  </si>
  <si>
    <t>City of Timpson - (TX)</t>
  </si>
  <si>
    <t>City of Tipp City - (OH)</t>
  </si>
  <si>
    <t>City of Tipton - (IA)</t>
  </si>
  <si>
    <t>City of Tonkawa - (OK)</t>
  </si>
  <si>
    <t>City of Toronto - (KS)</t>
  </si>
  <si>
    <t>City of Trenton - (NE)</t>
  </si>
  <si>
    <t>City of Trenton - (TN)</t>
  </si>
  <si>
    <t>City of Trinidad - (CO)</t>
  </si>
  <si>
    <t>City of Troy - (AL)</t>
  </si>
  <si>
    <t>City of Troy - (IN)</t>
  </si>
  <si>
    <t>City of Troy - (KS)</t>
  </si>
  <si>
    <t>City of Troy - (MT)</t>
  </si>
  <si>
    <t>City of Tulia</t>
  </si>
  <si>
    <t>City of Tupelo - (MS)</t>
  </si>
  <si>
    <t>City of Tuscumbia</t>
  </si>
  <si>
    <t>City of Tuskegee</t>
  </si>
  <si>
    <t>City of Two Harbors- (MN)</t>
  </si>
  <si>
    <t>City of Tyler - (MN)</t>
  </si>
  <si>
    <t>City of Tyndall - (SD)</t>
  </si>
  <si>
    <t>City of Udall - (KS)</t>
  </si>
  <si>
    <t>City of Union - (SC)</t>
  </si>
  <si>
    <t>City of Union City</t>
  </si>
  <si>
    <t>City of Valley City</t>
  </si>
  <si>
    <t>City of Vanceburg</t>
  </si>
  <si>
    <t>City of Vandalia - (MO)</t>
  </si>
  <si>
    <t>City of Vermillion - (KS)</t>
  </si>
  <si>
    <t>City of Vermillion - (SD)</t>
  </si>
  <si>
    <t>City of Victorville - (CA)</t>
  </si>
  <si>
    <t>City of Vinton - (IA)</t>
  </si>
  <si>
    <t>City of Volga - (SD)</t>
  </si>
  <si>
    <t>City of Wadena - (MN)</t>
  </si>
  <si>
    <t>City of Waelder - (TX)</t>
  </si>
  <si>
    <t>City of Wahoo - (NE)</t>
  </si>
  <si>
    <t>City of Wakefield - (MI)</t>
  </si>
  <si>
    <t>City of Wakefield - (NE)</t>
  </si>
  <si>
    <t>City of Wall Lake - (IA)</t>
  </si>
  <si>
    <t>City of Wamego - (KS)</t>
  </si>
  <si>
    <t>City of Warren - (MN)</t>
  </si>
  <si>
    <t>City of Warroad</t>
  </si>
  <si>
    <t>City of Waseca - (MN)</t>
  </si>
  <si>
    <t>City of Washington - (GA)</t>
  </si>
  <si>
    <t>City of Washington - (KS)</t>
  </si>
  <si>
    <t>City of Water Valley - (MS)</t>
  </si>
  <si>
    <t>City of Waterville - (KS)</t>
  </si>
  <si>
    <t>City of Wathena - (KS)</t>
  </si>
  <si>
    <t>City of Watonga - (OK)</t>
  </si>
  <si>
    <t>City of Wauchula - (FL)</t>
  </si>
  <si>
    <t>City of Waynetown - (IN)</t>
  </si>
  <si>
    <t>City of Waynoka - (OK)</t>
  </si>
  <si>
    <t>City of Weimar - (TX)</t>
  </si>
  <si>
    <t>City of Weiser - (ID)</t>
  </si>
  <si>
    <t>City of Wellington - (KS)</t>
  </si>
  <si>
    <t>City of Wessington Springs</t>
  </si>
  <si>
    <t>City of West Bend</t>
  </si>
  <si>
    <t>City of West Memphis - (AR)</t>
  </si>
  <si>
    <t>City of West Plains - (MO)</t>
  </si>
  <si>
    <t>City of West Point - (GA)</t>
  </si>
  <si>
    <t>City of West Point - (MS)</t>
  </si>
  <si>
    <t>City of Westby</t>
  </si>
  <si>
    <t>City of Westerville - (OH)</t>
  </si>
  <si>
    <t>City of Westminster - (SC)</t>
  </si>
  <si>
    <t>City of Wetumka - (OK)</t>
  </si>
  <si>
    <t>City of Whalan - (MN)</t>
  </si>
  <si>
    <t>City of Whigham - (GA)</t>
  </si>
  <si>
    <t>City of White - (SD)</t>
  </si>
  <si>
    <t>City of White Mountain - (AK)</t>
  </si>
  <si>
    <t>City of Whitesboro - (TX)</t>
  </si>
  <si>
    <t>City of Whittemore - (IA)</t>
  </si>
  <si>
    <t>City of Wilber</t>
  </si>
  <si>
    <t>City of Williamsport - (IN)</t>
  </si>
  <si>
    <t>City of Williston - (FL)</t>
  </si>
  <si>
    <t>City of Willow Springs - (MO)</t>
  </si>
  <si>
    <t>City of Wilson - (NC)</t>
  </si>
  <si>
    <t>City of Wilton - (IA)</t>
  </si>
  <si>
    <t>City of Winchester - (TN)</t>
  </si>
  <si>
    <t>City of Winnfield - (LA)</t>
  </si>
  <si>
    <t>City of Winona - (MO)</t>
  </si>
  <si>
    <t>City of Winter Park - (FL)</t>
  </si>
  <si>
    <t>City of Winterville - (NC)</t>
  </si>
  <si>
    <t>City of Winthrop - (MN)</t>
  </si>
  <si>
    <t>City of Wood River- (NE)</t>
  </si>
  <si>
    <t>City of Woodbine - (IA)</t>
  </si>
  <si>
    <t>City of Woodsfield - (OH)</t>
  </si>
  <si>
    <t>City of Woolstock - (IA)</t>
  </si>
  <si>
    <t>City of Wray</t>
  </si>
  <si>
    <t>City of Wymore - (NE)</t>
  </si>
  <si>
    <t>City of Wynnewood - (OK)</t>
  </si>
  <si>
    <t>City of Yale - (OK)</t>
  </si>
  <si>
    <t>City of Yoakum - (TX)</t>
  </si>
  <si>
    <t>City of Yuma - (CO)</t>
  </si>
  <si>
    <t>Claiborne Electric Coop Inc</t>
  </si>
  <si>
    <t>Clark Energy Coop Inc - (KY)</t>
  </si>
  <si>
    <t>Clarke Electric Coop Inc - (IA)</t>
  </si>
  <si>
    <t>Clarke-Washington E M C</t>
  </si>
  <si>
    <t>Clarksville Connected Utilities</t>
  </si>
  <si>
    <t>Clatskanie Peoples Util Dist</t>
  </si>
  <si>
    <t>Claverack Rural Elec Coop Inc</t>
  </si>
  <si>
    <t>Clay County Electric Coop Corp - (AR)</t>
  </si>
  <si>
    <t>Clay Electric Coop Inc - (IL)</t>
  </si>
  <si>
    <t>Clay Electric Cooperative Inc - (FL)</t>
  </si>
  <si>
    <t>Clay-Union Electric Corp</t>
  </si>
  <si>
    <t>Clearwater Power Company</t>
  </si>
  <si>
    <t>Clearwater-Polk Elec Coop Inc</t>
  </si>
  <si>
    <t>Clinton Combined Utility Sys</t>
  </si>
  <si>
    <t>Clinton County Elec Coop Inc</t>
  </si>
  <si>
    <t>Coahoma Electric Power Assn</t>
  </si>
  <si>
    <t>Coast Electric Power Assn - (MS)</t>
  </si>
  <si>
    <t>Coastal Electric Coop Inc - (SC)</t>
  </si>
  <si>
    <t>Coastal Electric Member Corp - (GA)</t>
  </si>
  <si>
    <t>Cobb Electric Membership Corp</t>
  </si>
  <si>
    <t>Codington-Clark Elec Coop Inc</t>
  </si>
  <si>
    <t>Coleman County Elec Coop Inc</t>
  </si>
  <si>
    <t>Coles-Moultrie Electric Coop</t>
  </si>
  <si>
    <t>Columbia Basin Elec Cooperative Inc</t>
  </si>
  <si>
    <t>Columbia Power Coop Assn Inc - (OR)</t>
  </si>
  <si>
    <t>Columbia Power System - (TN)</t>
  </si>
  <si>
    <t>Columbia River Peoples Ut Dist</t>
  </si>
  <si>
    <t>Columbia Rural Elec Assn Inc</t>
  </si>
  <si>
    <t>Columbus Electric Coop Inc</t>
  </si>
  <si>
    <t>Comanche County Elec Coop Assn</t>
  </si>
  <si>
    <t>Commonwealth Utility Corporation - (MP)</t>
  </si>
  <si>
    <t>MP</t>
  </si>
  <si>
    <t>Co-Mo Electric Coop Inc</t>
  </si>
  <si>
    <t>Concho Valley Elec Coop Inc</t>
  </si>
  <si>
    <t>Concordia Electric Coop Inc</t>
  </si>
  <si>
    <t>Consolidated Cooperative</t>
  </si>
  <si>
    <t>Consolidated Electric Coop</t>
  </si>
  <si>
    <t>Consumers Energy Coop - (IA)</t>
  </si>
  <si>
    <t>Consumers Power Inc</t>
  </si>
  <si>
    <t>Conway Corporation</t>
  </si>
  <si>
    <t>Cooke County Elec Coop Assn</t>
  </si>
  <si>
    <t>Cookson Hills Elec Coop Inc</t>
  </si>
  <si>
    <t>Cooperative L&amp;P Assn Lake County</t>
  </si>
  <si>
    <t>Coosa Valley Electric Coop Inc</t>
  </si>
  <si>
    <t>Coos-Curry Electric Coop Inc</t>
  </si>
  <si>
    <t>Copan Public Works Authority</t>
  </si>
  <si>
    <t>Copper Valley Elec Assn Inc</t>
  </si>
  <si>
    <t>Corbin City Utilities Comm</t>
  </si>
  <si>
    <t>Cordova Electric Coop Inc</t>
  </si>
  <si>
    <t>Cornhusker Public Power Dist</t>
  </si>
  <si>
    <t>Cotton Electric Coop Inc</t>
  </si>
  <si>
    <t>Covington Electric Coop Inc</t>
  </si>
  <si>
    <t>Cozad Board of Public Works</t>
  </si>
  <si>
    <t>Craig-Botetourt Electric Coop</t>
  </si>
  <si>
    <t>Crawford Electric Coop Inc</t>
  </si>
  <si>
    <t>Crawfordsville Elec Lgt &amp; Pwr</t>
  </si>
  <si>
    <t>Crow Wing Cooperative Power &amp; Light Comp</t>
  </si>
  <si>
    <t>Cuivre River Electric Coop Inc</t>
  </si>
  <si>
    <t>Cullman Electric Coop Inc</t>
  </si>
  <si>
    <t>Cullman Power Board</t>
  </si>
  <si>
    <t>Cumberland Valley Electric Inc.</t>
  </si>
  <si>
    <t>Dakota Valley Elec Coop Inc</t>
  </si>
  <si>
    <t>Darke Rural Electric Coop Inc</t>
  </si>
  <si>
    <t>Darlington Light &amp; Power Co</t>
  </si>
  <si>
    <t>Daviess Martin County R E M C</t>
  </si>
  <si>
    <t>Dawson Power District</t>
  </si>
  <si>
    <t>DCR Transmission LLC</t>
  </si>
  <si>
    <t>Deaf Smith Electric Coop Inc</t>
  </si>
  <si>
    <t>Decatur Utilities</t>
  </si>
  <si>
    <t>Deep East Texas Elec Coop Inc</t>
  </si>
  <si>
    <t>Delaware County Elec Coop Inc</t>
  </si>
  <si>
    <t>Delta Electric Power Assn</t>
  </si>
  <si>
    <t>Denton County Elec Coop Inc</t>
  </si>
  <si>
    <t>Diverse Power Incorporated</t>
  </si>
  <si>
    <t>Dixie Electric Coop - (AL)</t>
  </si>
  <si>
    <t>Dixie Electric Membership Corp - (LA)</t>
  </si>
  <si>
    <t>Dixie Electric Power Assn - (MS)</t>
  </si>
  <si>
    <t>Dixie Escalante R E A Inc</t>
  </si>
  <si>
    <t>DOD USMC Marine Air Ground Combat</t>
  </si>
  <si>
    <t>Dominion Energy South Carolina Inc</t>
  </si>
  <si>
    <t>Doniphan Elec Coop Assn Inc</t>
  </si>
  <si>
    <t>Douglas Electric Coop - (OR)</t>
  </si>
  <si>
    <t>Douglas Electric Coop Inc</t>
  </si>
  <si>
    <t>DS&amp;O Electric Cooperative Inc.</t>
  </si>
  <si>
    <t>Dublin Municipal Electric Util</t>
  </si>
  <si>
    <t>Dubois Rural Electric Coop Inc</t>
  </si>
  <si>
    <t>Duke Energy Carolinas LLC</t>
  </si>
  <si>
    <t>Duke Energy Florida LLC</t>
  </si>
  <si>
    <t>Duke Energy Indiana LLC</t>
  </si>
  <si>
    <t>Duncan Valley Elec Coop Inc</t>
  </si>
  <si>
    <t>Easley Combined Utility System</t>
  </si>
  <si>
    <t>East Central Energy</t>
  </si>
  <si>
    <t>East Central Oklahoma Elec Coop Inc</t>
  </si>
  <si>
    <t>East End Mutual Elec Co Ltd</t>
  </si>
  <si>
    <t>East Kentucky Power Coop Inc</t>
  </si>
  <si>
    <t>East Mississippi Elec Pwr Assn</t>
  </si>
  <si>
    <t>East River Elec Pwr Coop Inc</t>
  </si>
  <si>
    <t>East Texas Electric Coop Inc</t>
  </si>
  <si>
    <t>East-Central Iowa Rural Elec Coop</t>
  </si>
  <si>
    <t>Eastern Illinois Elec Coop</t>
  </si>
  <si>
    <t>Edinburgh Municipal Utilities</t>
  </si>
  <si>
    <t>Edisto Electric Coop Inc</t>
  </si>
  <si>
    <t>Egyptian Electric Coop Assn</t>
  </si>
  <si>
    <t>Eldridge City Utilities</t>
  </si>
  <si>
    <t>Electrical Dist No2 Pinal County</t>
  </si>
  <si>
    <t>Electrical Dist No3 Pinal County</t>
  </si>
  <si>
    <t>Electrical Dist No4 Pinal County</t>
  </si>
  <si>
    <t>Electrical Dist No6 Pinal County</t>
  </si>
  <si>
    <t>Electrical Dist No7 Maricopa</t>
  </si>
  <si>
    <t>Electrical Dist No8 Maricopa</t>
  </si>
  <si>
    <t>Elkhorn Rural Public Pwr Dist</t>
  </si>
  <si>
    <t>Elmhurst Mutual Power &amp; Light Co</t>
  </si>
  <si>
    <t>Emerald People''s Utility Dist</t>
  </si>
  <si>
    <t>Empire Electric Assn Inc</t>
  </si>
  <si>
    <t>Enerstar Power Corp</t>
  </si>
  <si>
    <t>Entergy New Orleans LLC</t>
  </si>
  <si>
    <t>Escambia River Elec Coop Inc</t>
  </si>
  <si>
    <t>Evergy Kansas Central Inc</t>
  </si>
  <si>
    <t>Evergy Kansas South Inc</t>
  </si>
  <si>
    <t>Evergy Missouri West</t>
  </si>
  <si>
    <t>Fairfield Electric Coop Inc</t>
  </si>
  <si>
    <t>Fairview City Corporation</t>
  </si>
  <si>
    <t>Fannin County Electric Coop</t>
  </si>
  <si>
    <t>Farmers Electric Company Ltd - (ID)</t>
  </si>
  <si>
    <t>Farmers Electric Coop - (IA)</t>
  </si>
  <si>
    <t>Farmers Electric Coop Inc - (IA)</t>
  </si>
  <si>
    <t>Farmers Electric Coop Inc - (MO)</t>
  </si>
  <si>
    <t>Farmers Electric Coop Inc - (NM)</t>
  </si>
  <si>
    <t>Farmers Electric Coop Inc - (TX)</t>
  </si>
  <si>
    <t>Farmers Rural Electric Coop Corp - (KY)</t>
  </si>
  <si>
    <t>Fayette Electric Coop Inc</t>
  </si>
  <si>
    <t>Fayetteville Public Works Commission</t>
  </si>
  <si>
    <t>FEM Electric Assn Inc</t>
  </si>
  <si>
    <t>Fergus Electric Coop Inc</t>
  </si>
  <si>
    <t>Fillmore City Corporation</t>
  </si>
  <si>
    <t>Firelands Electric Coop Inc</t>
  </si>
  <si>
    <t>FirstEnergy Pennsylvania Electric Co</t>
  </si>
  <si>
    <t>Fitzgerald Wtr Lgt &amp; Bond Comm</t>
  </si>
  <si>
    <t>Fleming-Mason Energy Coop Inc</t>
  </si>
  <si>
    <t>Flint Hills Rural E C A Inc</t>
  </si>
  <si>
    <t>Flora Utilities</t>
  </si>
  <si>
    <t>Florence Utility Comm</t>
  </si>
  <si>
    <t>Florida Keys El Coop Assn Inc</t>
  </si>
  <si>
    <t>Foley Board of Utilities</t>
  </si>
  <si>
    <t>Forked Deer Electric Coop Inc</t>
  </si>
  <si>
    <t>Fort Belknap Electric Coop Inc</t>
  </si>
  <si>
    <t>Fort Loudoun Electric Coop</t>
  </si>
  <si>
    <t>Fort Payne Improvement Authority</t>
  </si>
  <si>
    <t>Fort Pierce Utilities Authority</t>
  </si>
  <si>
    <t>Fox Islands Electric Coop Inc</t>
  </si>
  <si>
    <t>Franklin Electric Coop - (AL)</t>
  </si>
  <si>
    <t>Franklin Rural Electric Coop - (IA)</t>
  </si>
  <si>
    <t>Freeborn Mower Electric Cooperative</t>
  </si>
  <si>
    <t>French Broad Elec Member Corp</t>
  </si>
  <si>
    <t>Frontier Power Company</t>
  </si>
  <si>
    <t>Fulton County Rural E M C</t>
  </si>
  <si>
    <t>G &amp; K Inc</t>
  </si>
  <si>
    <t>Garkane Energy Coop Inc</t>
  </si>
  <si>
    <t>Gascosage Electric Coop</t>
  </si>
  <si>
    <t>Gibson Electric Members Corp</t>
  </si>
  <si>
    <t>Gila River Indian Utility Authority (GRICUA)</t>
  </si>
  <si>
    <t>Glacier Electric Coop Inc</t>
  </si>
  <si>
    <t>Glades Electric Coop Inc</t>
  </si>
  <si>
    <t>Gold Country Energy</t>
  </si>
  <si>
    <t>Goldenwest Electric Coop Inc</t>
  </si>
  <si>
    <t>Goltry Public Works Authority</t>
  </si>
  <si>
    <t>Goodhue County Coop Elec Assn</t>
  </si>
  <si>
    <t>Grafton Electric - (IA)</t>
  </si>
  <si>
    <t>Graham County Electric Coop Inc</t>
  </si>
  <si>
    <t>Grand Electric Coop Inc</t>
  </si>
  <si>
    <t>Grand Rapids Public Util Comm</t>
  </si>
  <si>
    <t>Grand Valley Power</t>
  </si>
  <si>
    <t>Grayson Rural Electric Coop Corp</t>
  </si>
  <si>
    <t>Grayson-Collin Elec Coop Inc</t>
  </si>
  <si>
    <t>Greenbelt Electric Coop Inc</t>
  </si>
  <si>
    <t>Greenwood CPW</t>
  </si>
  <si>
    <t>Greenwood Utilities Comm</t>
  </si>
  <si>
    <t>Greer Commission of Public Wks</t>
  </si>
  <si>
    <t>Grundy County Rural Elec Coop</t>
  </si>
  <si>
    <t>Grundy Electric Coop Inc</t>
  </si>
  <si>
    <t>Guam Power Authority</t>
  </si>
  <si>
    <t>Guernsey-Muskingum El Coop Inc</t>
  </si>
  <si>
    <t>Gulf Coast Electric Coop Inc</t>
  </si>
  <si>
    <t>Gunnison County Elec Assn.</t>
  </si>
  <si>
    <t>Guntersville Electric Board</t>
  </si>
  <si>
    <t>Guthrie County Rural E C A</t>
  </si>
  <si>
    <t>Habersham Electric Membership Corp</t>
  </si>
  <si>
    <t>Hamilton County Elec Coop Assn</t>
  </si>
  <si>
    <t>Harmon Electric Assn Inc</t>
  </si>
  <si>
    <t>Harney Electric Coop Inc</t>
  </si>
  <si>
    <t>Harquahala Valley Pwr District</t>
  </si>
  <si>
    <t>Harrison County Rrl Elec Coop</t>
  </si>
  <si>
    <t>Harrison Rural Elec Assn Inc</t>
  </si>
  <si>
    <t>Hart Electric Member Corp</t>
  </si>
  <si>
    <t>Havana Power &amp; Light Company</t>
  </si>
  <si>
    <t>Haywood Electric Member Corp</t>
  </si>
  <si>
    <t>H-D Electric Coop Inc</t>
  </si>
  <si>
    <t>Heart of Texas Electric Coop</t>
  </si>
  <si>
    <t>Heartland Consumers Power Dist</t>
  </si>
  <si>
    <t>Heartland REMC</t>
  </si>
  <si>
    <t>Heartland Rural Elec Coop Inc</t>
  </si>
  <si>
    <t>Hibbing Public Utilities Comm</t>
  </si>
  <si>
    <t>High West Energy Inc</t>
  </si>
  <si>
    <t>HILCO Electric Cooperative Inc.</t>
  </si>
  <si>
    <t>Hill County Electric Coop Inc</t>
  </si>
  <si>
    <t>Hohokam Irr &amp; Drain Dist</t>
  </si>
  <si>
    <t>Holmes-Wayne Electric Coop Inc</t>
  </si>
  <si>
    <t>Holston Electric Coop Inc</t>
  </si>
  <si>
    <t>Holy Cross Electric Assn Inc</t>
  </si>
  <si>
    <t>Hooversville Boro Elec Lgt Co</t>
  </si>
  <si>
    <t>Houlton Water Company</t>
  </si>
  <si>
    <t>Houston County Elec Coop Inc</t>
  </si>
  <si>
    <t>Howard Electric Coop</t>
  </si>
  <si>
    <t>Howard Greeley Rural P P D</t>
  </si>
  <si>
    <t>Howell-Oregon Elec Coop Inc</t>
  </si>
  <si>
    <t>Hughes Power &amp; Light Co</t>
  </si>
  <si>
    <t>Hull Municipal Light Plant</t>
  </si>
  <si>
    <t>Hustisford Utilities</t>
  </si>
  <si>
    <t>Hyrum City Corporation</t>
  </si>
  <si>
    <t>Idaho County L&amp;P Coop Assn Inc</t>
  </si>
  <si>
    <t>Igiugig Electric Company</t>
  </si>
  <si>
    <t>Indian Electric Coop Inc</t>
  </si>
  <si>
    <t>Indiana Municipal Power Agency</t>
  </si>
  <si>
    <t>Indianola Municipal Utilities</t>
  </si>
  <si>
    <t>Inland Power &amp; Light Company</t>
  </si>
  <si>
    <t>I-N-N Electric Coop Inc</t>
  </si>
  <si>
    <t>Inside Passage Elec Coop Inc</t>
  </si>
  <si>
    <t>Inter County Energy Coop Corp - (KY)</t>
  </si>
  <si>
    <t>Intercounty Electric Coop Assn - (MO)</t>
  </si>
  <si>
    <t>International Transmission Company</t>
  </si>
  <si>
    <t>Ipnatchiaq Electric Company</t>
  </si>
  <si>
    <t>Irwin Electric Membership Corp</t>
  </si>
  <si>
    <t>Itasca-Mantrap Co-op Electrical Assn</t>
  </si>
  <si>
    <t>ITC Great Plains LLC</t>
  </si>
  <si>
    <t>J-A-C Electric Coop Inc</t>
  </si>
  <si>
    <t>Jackson Electric Coop Inc - (TX)</t>
  </si>
  <si>
    <t>Jackson Electric Coop Inc - (WI)</t>
  </si>
  <si>
    <t>Jackson Purchase Energy Corporation</t>
  </si>
  <si>
    <t>Jasper-Newton Elec Coop Inc</t>
  </si>
  <si>
    <t>Jefferson Davis Elec Coop Inc</t>
  </si>
  <si>
    <t>Jefferson Electric Member Corp</t>
  </si>
  <si>
    <t>Jemez Mountains Elec Coop Inc</t>
  </si>
  <si>
    <t>Jo-Carroll Energy Inc</t>
  </si>
  <si>
    <t>Juneau Utility Comm</t>
  </si>
  <si>
    <t>K C Electric Association</t>
  </si>
  <si>
    <t>Kandiyohi Power Coop</t>
  </si>
  <si>
    <t>Kankakee Valley Rural E M C</t>
  </si>
  <si>
    <t>Kanosh Town Corporation</t>
  </si>
  <si>
    <t>Karnes Electric Coop Inc</t>
  </si>
  <si>
    <t>Kay Electric Coop</t>
  </si>
  <si>
    <t>Kaysville City Corporation</t>
  </si>
  <si>
    <t>Keewatin Public Utilities</t>
  </si>
  <si>
    <t>KEM Electric Coop Inc</t>
  </si>
  <si>
    <t>Kennebunk Light &amp; Power Dist</t>
  </si>
  <si>
    <t>Keosauqua Municipal Light &amp; Pwr</t>
  </si>
  <si>
    <t>Kerrville Public Utility Board</t>
  </si>
  <si>
    <t>Kiamichi Electric Coop Inc</t>
  </si>
  <si>
    <t>Kings River Conservation Dist</t>
  </si>
  <si>
    <t>Kingsbury Electric Coop Inc</t>
  </si>
  <si>
    <t>Kirbyville Light &amp; Power Co</t>
  </si>
  <si>
    <t>Kirkwood Meadows PUD</t>
  </si>
  <si>
    <t>Kit Carson Electric Coop Inc</t>
  </si>
  <si>
    <t>Kokhanok Village Council</t>
  </si>
  <si>
    <t>Kosciusko County Rural E M C</t>
  </si>
  <si>
    <t>Kuiggluum Kallugvia</t>
  </si>
  <si>
    <t>Kwig Power Company</t>
  </si>
  <si>
    <t>La Plata Electric Assn Inc</t>
  </si>
  <si>
    <t>La Porte City Utilities</t>
  </si>
  <si>
    <t>Laclede Electric Coop Inc</t>
  </si>
  <si>
    <t>LaCreek Electric Assn Inc</t>
  </si>
  <si>
    <t>Lagrange County Rural E M C</t>
  </si>
  <si>
    <t>Lake Country Power</t>
  </si>
  <si>
    <t>Lake Mills Light &amp; Water</t>
  </si>
  <si>
    <t>Lake Placid Village Inc - (NY)</t>
  </si>
  <si>
    <t>Lake Region Electric Assn Inc - (SD)</t>
  </si>
  <si>
    <t>Lake Region Electric Coop Inc - (OK)</t>
  </si>
  <si>
    <t>Lakeview Light &amp; Power</t>
  </si>
  <si>
    <t>Lamb County Electric Coop Inc</t>
  </si>
  <si>
    <t>Lane Electric Coop Inc</t>
  </si>
  <si>
    <t>Lane-Scott Electric Coop Inc</t>
  </si>
  <si>
    <t>Lathrop Irrigation District</t>
  </si>
  <si>
    <t>Laurens Electric Coop Inc</t>
  </si>
  <si>
    <t>Lawrenceburg Municipal Utils</t>
  </si>
  <si>
    <t>Lea County Electric Coop Inc - (NM)</t>
  </si>
  <si>
    <t>Lee County Electric Coop Inc - (FL)</t>
  </si>
  <si>
    <t>Lehi City Corporation</t>
  </si>
  <si>
    <t>Levan Town Corporation - (UT)</t>
  </si>
  <si>
    <t>Lewis County Rural E C A</t>
  </si>
  <si>
    <t>Licking Rural Electric Inc</t>
  </si>
  <si>
    <t>Licking Valley Rural E C C</t>
  </si>
  <si>
    <t>Lighthouse Electric Coop Inc</t>
  </si>
  <si>
    <t>Lincoln Electric Coop Inc</t>
  </si>
  <si>
    <t>Little Ocmulgee El Member Corp</t>
  </si>
  <si>
    <t>Lockwood Water &amp; Light Company</t>
  </si>
  <si>
    <t>Lone Star Transmission LLC</t>
  </si>
  <si>
    <t>Lorain-Medina R E C Inc</t>
  </si>
  <si>
    <t>Lost River Electric Coop Inc</t>
  </si>
  <si>
    <t>Loudon Utilities Board</t>
  </si>
  <si>
    <t>Louisville Electric System</t>
  </si>
  <si>
    <t>Loup Valleys Rural P P D</t>
  </si>
  <si>
    <t>Lower Yellowstone R E A Inc</t>
  </si>
  <si>
    <t>Lynches River Elec Coop Inc</t>
  </si>
  <si>
    <t>Lyntegar Electric Coop Inc</t>
  </si>
  <si>
    <t>Lyon Electric Cooperative Inc.</t>
  </si>
  <si>
    <t>Lyon Rural Electric Coop</t>
  </si>
  <si>
    <t>M J M Electric Cooperative Inc</t>
  </si>
  <si>
    <t>Macon Electric Coop</t>
  </si>
  <si>
    <t>Madisonville Municipal Utils</t>
  </si>
  <si>
    <t>Magic Valley Electric Coop Inc</t>
  </si>
  <si>
    <t>Manitowoc Public Utilities</t>
  </si>
  <si>
    <t>Manokotak Power Company</t>
  </si>
  <si>
    <t>Maquoketa Valley Rrl Elec Coop</t>
  </si>
  <si>
    <t>Maricopa County M W C Dist #1</t>
  </si>
  <si>
    <t>Marshall County Rural E M C</t>
  </si>
  <si>
    <t>Marshall-De Kalb Electric Coop</t>
  </si>
  <si>
    <t>Maryville Utilities</t>
  </si>
  <si>
    <t>Matinicus Plantation Elec Co</t>
  </si>
  <si>
    <t>McCone Electric Coop Inc</t>
  </si>
  <si>
    <t>McCook Public Power District</t>
  </si>
  <si>
    <t>McDonough Power Coop</t>
  </si>
  <si>
    <t>McLean Electric Coop Inc</t>
  </si>
  <si>
    <t>McLeod Cooperative Power Assn</t>
  </si>
  <si>
    <t>McMinnville Electric System</t>
  </si>
  <si>
    <t>McMullen Valley Water C&amp;D Dist</t>
  </si>
  <si>
    <t>Meade County Rural E C C</t>
  </si>
  <si>
    <t>Meadow Town Corporation</t>
  </si>
  <si>
    <t>Medina Electric Coop Inc</t>
  </si>
  <si>
    <t>Meeker Coop Light &amp; Power Assn</t>
  </si>
  <si>
    <t>Menard Electric Coop</t>
  </si>
  <si>
    <t>Merced Irrigation District</t>
  </si>
  <si>
    <t>Meriwether Lewis Electric Coop</t>
  </si>
  <si>
    <t>Miami Special Utility Authority</t>
  </si>
  <si>
    <t>Miami-Cass County Rural E M C</t>
  </si>
  <si>
    <t xml:space="preserve">Michigan Electric Transmission Company </t>
  </si>
  <si>
    <t>Mid-Atlantic Interstate Transmission LLC</t>
  </si>
  <si>
    <t>Mid-Carolina Electric Coop Inc</t>
  </si>
  <si>
    <t>Middle Georgia El Member Corp</t>
  </si>
  <si>
    <t>Middle Kuskokwim Elec Coop Inc</t>
  </si>
  <si>
    <t>Midland Power Coop</t>
  </si>
  <si>
    <t>Mid-Ohio Energy Coop Inc</t>
  </si>
  <si>
    <t>Mid-South Electric Coop Assn</t>
  </si>
  <si>
    <t>Midstate Electric Coop Inc</t>
  </si>
  <si>
    <t>Midvale Irrigation District</t>
  </si>
  <si>
    <t>Midwest Electric Inc - (OH)</t>
  </si>
  <si>
    <t>Midwest Electric Member Corp - (NE)</t>
  </si>
  <si>
    <t>Midwest Energy Cooperative - (MI)</t>
  </si>
  <si>
    <t>Midwest Energy Inc - (KS)</t>
  </si>
  <si>
    <t>Mid-Yellowstone Elec Coop Inc</t>
  </si>
  <si>
    <t>Mille Lacs Energy Cooperative</t>
  </si>
  <si>
    <t>Minnesota Municipal Power Agny</t>
  </si>
  <si>
    <t>Minnesota Valley Coop L&amp;P Assn</t>
  </si>
  <si>
    <t>Minnesota Valley Electric Coop</t>
  </si>
  <si>
    <t>Minnkota Power Coop Inc</t>
  </si>
  <si>
    <t>Mississippi County Electric Co</t>
  </si>
  <si>
    <t>Missoula Electric Coop Inc</t>
  </si>
  <si>
    <t>Missouri Basin Muni Power Agny</t>
  </si>
  <si>
    <t>Missouri Rural Electric Coop</t>
  </si>
  <si>
    <t>Modern Electric Water Company</t>
  </si>
  <si>
    <t>Mohave Electric Cooperative Inc.</t>
  </si>
  <si>
    <t>Monroe County Elec Coop Inc</t>
  </si>
  <si>
    <t>Monroe County Elec Power Assn</t>
  </si>
  <si>
    <t>Mont Alto Borough</t>
  </si>
  <si>
    <t>Moreau-Grand Electric Coop Inc</t>
  </si>
  <si>
    <t>Morenci Water and Electric</t>
  </si>
  <si>
    <t>Morgan City - (UT)</t>
  </si>
  <si>
    <t>Morgan County Rural Elec Assn</t>
  </si>
  <si>
    <t>Mountain Electric Coop Inc</t>
  </si>
  <si>
    <t>Mountain Parks Electric Inc</t>
  </si>
  <si>
    <t>Mountain View Elec Assn Inc</t>
  </si>
  <si>
    <t>MPD Electric Cooperative</t>
  </si>
  <si>
    <t>Mt Carmel Public Utility Co</t>
  </si>
  <si>
    <t>Mt Wheeler Power Inc</t>
  </si>
  <si>
    <t>Municipal Electric Authority</t>
  </si>
  <si>
    <t>Naknek Electric Assn Inc</t>
  </si>
  <si>
    <t>Napakiak Ircinraq Power Co</t>
  </si>
  <si>
    <t>Native Village of Perryville - (AK)</t>
  </si>
  <si>
    <t>Navarro County Elec Coop Inc</t>
  </si>
  <si>
    <t>Navasota Valley Elec Coop Inc</t>
  </si>
  <si>
    <t>Navopache Electric Coop Inc</t>
  </si>
  <si>
    <t>Nelson Lagoon Elec Coop Inc</t>
  </si>
  <si>
    <t>Nemaha-Marshall E C A Inc</t>
  </si>
  <si>
    <t>Nephi City Corporation</t>
  </si>
  <si>
    <t>Nespelem Valley Elec Coop Inc</t>
  </si>
  <si>
    <t>New Castle Municipal Serv Comm</t>
  </si>
  <si>
    <t>New England Elec Transm''n Corp</t>
  </si>
  <si>
    <t>New Enterprise R E C Inc</t>
  </si>
  <si>
    <t>New Hampton Village Precinct</t>
  </si>
  <si>
    <t>New London Electric&amp;Water Util</t>
  </si>
  <si>
    <t>New River Light &amp; Power Co</t>
  </si>
  <si>
    <t>New Ulm Public Utilities Comm</t>
  </si>
  <si>
    <t>Newberry Electric Coop Inc</t>
  </si>
  <si>
    <t>New-Mac Electric Coop Inc</t>
  </si>
  <si>
    <t>Newnan Wtr Sewer &amp; Light Comm</t>
  </si>
  <si>
    <t>Newton County Rural E M C</t>
  </si>
  <si>
    <t>Nexus Line LLC</t>
  </si>
  <si>
    <t>NineStar Connect</t>
  </si>
  <si>
    <t>Ninnescah Rural E C A Inc</t>
  </si>
  <si>
    <t>Niobrara Electric Assn Inc</t>
  </si>
  <si>
    <t>Niobrara Valley El Member Corp</t>
  </si>
  <si>
    <t>Nishnabotna Valley R E C</t>
  </si>
  <si>
    <t>Noble County R E M C</t>
  </si>
  <si>
    <t>Nolin Rural Electric Coop Corp</t>
  </si>
  <si>
    <t>Norris Electric Coop</t>
  </si>
  <si>
    <t>North Alabama Electric Coop</t>
  </si>
  <si>
    <t>North Arkansas Elec Coop Inc</t>
  </si>
  <si>
    <t>North Central Elec Coop Inc - (ND)</t>
  </si>
  <si>
    <t>North Central Elec Coop Inc - (OH)</t>
  </si>
  <si>
    <t>North Central MO Elec Coop Inc</t>
  </si>
  <si>
    <t>North East Mississippi EPA</t>
  </si>
  <si>
    <t>North Georgia Elec Member Corp</t>
  </si>
  <si>
    <t>North Itasca Electric Coop Inc</t>
  </si>
  <si>
    <t>North Shore Towers Apts Inc</t>
  </si>
  <si>
    <t>North Star Electric Coop Inc</t>
  </si>
  <si>
    <t>North Western Elec Coop Inc</t>
  </si>
  <si>
    <t>Northcentral Mississippi E P A</t>
  </si>
  <si>
    <t>Northeast Louisiana Power Coop Inc.</t>
  </si>
  <si>
    <t>Northeast Oklahoma Electric Co</t>
  </si>
  <si>
    <t>Northeast Power</t>
  </si>
  <si>
    <t>Northeastern Rural E M C</t>
  </si>
  <si>
    <t>Northern Electric Coop Inc</t>
  </si>
  <si>
    <t>Northern Lights Inc</t>
  </si>
  <si>
    <t>Northern Neck Elec Coop Inc</t>
  </si>
  <si>
    <t>Northern Plains Electric Coop</t>
  </si>
  <si>
    <t>Northern Wasco County PUD</t>
  </si>
  <si>
    <t>Northfork Electric Coop Inc</t>
  </si>
  <si>
    <t>Northwest Rural Pub Pwr Dist</t>
  </si>
  <si>
    <t>Northwestern Rural E C A Inc - (PA)</t>
  </si>
  <si>
    <t>NorVal Electric Cooperative Inc</t>
  </si>
  <si>
    <t>Norwalk Third Taxing District</t>
  </si>
  <si>
    <t>Nueces Electric Cooperative</t>
  </si>
  <si>
    <t>Oahe Electric Coop Inc</t>
  </si>
  <si>
    <t>Ocmulgee Electric Member Corp</t>
  </si>
  <si>
    <t>Oconomowoc Utilities</t>
  </si>
  <si>
    <t>Oconto Falls Water &amp; Light Comm</t>
  </si>
  <si>
    <t>Ocotillo Water Conserv. Dist.</t>
  </si>
  <si>
    <t>Ohop Mutual Light Company Inc</t>
  </si>
  <si>
    <t>Okanogan County Elec Coop Inc</t>
  </si>
  <si>
    <t>Okeene Public Works Authority</t>
  </si>
  <si>
    <t>Okefenoke Rural El Member Corp</t>
  </si>
  <si>
    <t>Oneida-Madison Elec Coop Inc</t>
  </si>
  <si>
    <t>Ontonagon County R E A</t>
  </si>
  <si>
    <t>Orcas Power &amp; Light Coop</t>
  </si>
  <si>
    <t>Oregon Trail El Cons Coop Inc</t>
  </si>
  <si>
    <t>Osage Valley Elec Coop Assn</t>
  </si>
  <si>
    <t>Osceola Electric Coop Inc</t>
  </si>
  <si>
    <t>Otero County Electric Coop Inc</t>
  </si>
  <si>
    <t>Otsego Electric Coop Inc</t>
  </si>
  <si>
    <t>Owen Electric Coop Inc</t>
  </si>
  <si>
    <t>Ozark Border Electric Coop</t>
  </si>
  <si>
    <t>Ozark Electric Coop Inc - (MO)</t>
  </si>
  <si>
    <t>P K M Electric Coop Inc</t>
  </si>
  <si>
    <t>Page Utility Enterprises</t>
  </si>
  <si>
    <t>Palmetto Electric Coop Inc</t>
  </si>
  <si>
    <t>Panhandle Rural El Member Assn</t>
  </si>
  <si>
    <t>Panola-Harrison Elec Coop Inc</t>
  </si>
  <si>
    <t>Paragould Municipal Utilities</t>
  </si>
  <si>
    <t>Park Electric Coop Inc</t>
  </si>
  <si>
    <t>Parke County Rural E M C</t>
  </si>
  <si>
    <t>Parkland Light &amp; Water Company</t>
  </si>
  <si>
    <t>Parowan City Corporation</t>
  </si>
  <si>
    <t>Paulding-Putman Elec Coop Inc</t>
  </si>
  <si>
    <t>Pea River Electric Coop</t>
  </si>
  <si>
    <t>Peace River Electric Coop Inc</t>
  </si>
  <si>
    <t>Pearl River Valley El Pwr Assn</t>
  </si>
  <si>
    <t>Pedernales Electric Coop Inc</t>
  </si>
  <si>
    <t>Pedro Bay Village Council - (AK)</t>
  </si>
  <si>
    <t>Pella Cooperative Elec Assn</t>
  </si>
  <si>
    <t>Pemiscot-Dunklin Elec Coop Inc</t>
  </si>
  <si>
    <t>Peninsula Light Company</t>
  </si>
  <si>
    <t>Pennyrile Rural Electric Coop</t>
  </si>
  <si>
    <t>People''s Cooperative Services</t>
  </si>
  <si>
    <t>People''s Electric Cooperative</t>
  </si>
  <si>
    <t>Petit Jean Electric Coop Corp</t>
  </si>
  <si>
    <t>Philadelphia Authority for Industrial Development</t>
  </si>
  <si>
    <t>Philippi Municipal Electric</t>
  </si>
  <si>
    <t>Piedmont Electric Member Corp</t>
  </si>
  <si>
    <t>Pike County Light &amp; Power Co</t>
  </si>
  <si>
    <t>Pioneer Electric Coop Inc - (AL)</t>
  </si>
  <si>
    <t>Pioneer Electric Coop Inc - (KS)</t>
  </si>
  <si>
    <t>Pioneer Power and Light Co</t>
  </si>
  <si>
    <t>Pioneer Rural Elec Coop Inc - (OH)</t>
  </si>
  <si>
    <t>Pittsburg Power Company</t>
  </si>
  <si>
    <t>Planters Electric Member Corp</t>
  </si>
  <si>
    <t>Platte-Clay Electric Coop Inc</t>
  </si>
  <si>
    <t>Pleasant Hill Community Line</t>
  </si>
  <si>
    <t>Pointe Coupee Elec Member Corp</t>
  </si>
  <si>
    <t>Polk-Burnett Electric Coop</t>
  </si>
  <si>
    <t>Pontotoc Electric Power Assn</t>
  </si>
  <si>
    <t>Port of Oakland</t>
  </si>
  <si>
    <t>Port of Stockton - (CA)</t>
  </si>
  <si>
    <t>Poudre Valley REA Inc</t>
  </si>
  <si>
    <t>Prague Public Works Authority</t>
  </si>
  <si>
    <t>Precinct of Woodsville</t>
  </si>
  <si>
    <t>Prentiss County Elec Pwr Assn</t>
  </si>
  <si>
    <t>Preston Public Utilities Comm</t>
  </si>
  <si>
    <t>Price Municipal Corporation</t>
  </si>
  <si>
    <t>Prince George Electric Coop</t>
  </si>
  <si>
    <t>Proctor Public Utilities Comm</t>
  </si>
  <si>
    <t>PUD No 1 of Asotin County</t>
  </si>
  <si>
    <t>PUD No 1 of Ferry County</t>
  </si>
  <si>
    <t>PUD No 1 of Kittitas County</t>
  </si>
  <si>
    <t>PUD No 1 of Skamania Co</t>
  </si>
  <si>
    <t>PUD No 1 of Whatcom County</t>
  </si>
  <si>
    <t>PUD No 2 of Pacific County</t>
  </si>
  <si>
    <t>PUD No 3 of Mason County</t>
  </si>
  <si>
    <t>Raccoon Valley Electric Cooperative</t>
  </si>
  <si>
    <t>Ralls County Electric Coop</t>
  </si>
  <si>
    <t>Ravalli County Elec Coop Inc</t>
  </si>
  <si>
    <t>Rayburn Country Elec Coop Inc</t>
  </si>
  <si>
    <t>Rayle Electric Membership Corp</t>
  </si>
  <si>
    <t>REA Energy Coop Inc</t>
  </si>
  <si>
    <t>Red Lake Electric Coop Inc</t>
  </si>
  <si>
    <t>Red River Valley Coop Pwr Assn</t>
  </si>
  <si>
    <t>Red River Valley Rrl Elec Assn</t>
  </si>
  <si>
    <t>Redwood Electric Coop</t>
  </si>
  <si>
    <t>Reedsburg Utility Comm</t>
  </si>
  <si>
    <t>Rice Lake Utilities</t>
  </si>
  <si>
    <t>Rich Mountain Elec Coop Inc</t>
  </si>
  <si>
    <t>Richland Electric Coop</t>
  </si>
  <si>
    <t>Rio Grande Electric Coop Inc</t>
  </si>
  <si>
    <t>Rita Blanca Electric Coop Inc</t>
  </si>
  <si>
    <t>Riverside Electric Cooperative</t>
  </si>
  <si>
    <t>Roanoke Electric Member Corp</t>
  </si>
  <si>
    <t>Rockland Electric Co</t>
  </si>
  <si>
    <t>Rolling Hills Electric Coop</t>
  </si>
  <si>
    <t>Roosevelt County Elec Coop Inc</t>
  </si>
  <si>
    <t>Roosevelt Irrigation District</t>
  </si>
  <si>
    <t>Roosevelt Public Power Dist</t>
  </si>
  <si>
    <t>Roseau Electric Coop Inc</t>
  </si>
  <si>
    <t>Rosebud Electric Coop Inc</t>
  </si>
  <si>
    <t>Roughrider Electric Cooperativ</t>
  </si>
  <si>
    <t>Runestone Electric Assn</t>
  </si>
  <si>
    <t>Rural Electric Conven Coop - (IL)</t>
  </si>
  <si>
    <t>Rural Electric Coop Inc - (OK)</t>
  </si>
  <si>
    <t>RushShelby Energy</t>
  </si>
  <si>
    <t>Rusk County Electric Coop Inc</t>
  </si>
  <si>
    <t>Sac-Osage Electric Coop Inc</t>
  </si>
  <si>
    <t>Salem City Corporation - (UT)</t>
  </si>
  <si>
    <t>Salem Electric - (OR)</t>
  </si>
  <si>
    <t>Salmon River Electric Coop Inc</t>
  </si>
  <si>
    <t>Salt River Electric Coop Corp</t>
  </si>
  <si>
    <t>San Bernard Electric Coop Inc</t>
  </si>
  <si>
    <t>San Isabel Electric Assn Inc</t>
  </si>
  <si>
    <t>San Luis Valley R E C Inc</t>
  </si>
  <si>
    <t>San Miguel Power Assn Inc</t>
  </si>
  <si>
    <t>San Patricio Electric Coop Inc</t>
  </si>
  <si>
    <t>Sangre De Cristo Elec Assn Inc</t>
  </si>
  <si>
    <t>Santee Electric Coop Inc</t>
  </si>
  <si>
    <t>Sawnee Electric Membership Corporation</t>
  </si>
  <si>
    <t>SE-MA-NO Electric Coop</t>
  </si>
  <si>
    <t>SEMO Electric Cooperative</t>
  </si>
  <si>
    <t>Sequachee Valley Electric Coop</t>
  </si>
  <si>
    <t>Sevier County Electric System</t>
  </si>
  <si>
    <t>Sharyland Utilities LLC</t>
  </si>
  <si>
    <t>Shawano Municipal Utilities</t>
  </si>
  <si>
    <t>Sheffield Utilities</t>
  </si>
  <si>
    <t>Shelby Electric Coop Inc - (IL)</t>
  </si>
  <si>
    <t>Shelby Energy Coop Inc - (KY)</t>
  </si>
  <si>
    <t>Shelter Cove Resort Improvement Dist No. 1</t>
  </si>
  <si>
    <t>Sheridan Electric Coop Inc</t>
  </si>
  <si>
    <t>Sierra Electric Coop Inc</t>
  </si>
  <si>
    <t>Singing River Elec Cooperative</t>
  </si>
  <si>
    <t>Slash Pine Elec Member Corp</t>
  </si>
  <si>
    <t>Sleepy Eye Public Utility Comm</t>
  </si>
  <si>
    <t>Slinger Utilities</t>
  </si>
  <si>
    <t>Slope Electric Coop Inc</t>
  </si>
  <si>
    <t>Snapping Shoals El Member Corp</t>
  </si>
  <si>
    <t>Socorro Electric Coop Inc</t>
  </si>
  <si>
    <t>Somerset Rural Elec Coop Inc</t>
  </si>
  <si>
    <t>South Alabama Elec Coop Inc</t>
  </si>
  <si>
    <t>South Central Ark El Coop Inc</t>
  </si>
  <si>
    <t>South Central Power Company</t>
  </si>
  <si>
    <t>South Central Public Pwr Dist</t>
  </si>
  <si>
    <t>South Kentucky Rural E C C</t>
  </si>
  <si>
    <t>South Louisiana Elec Coop Assn</t>
  </si>
  <si>
    <t>South Side Electric Inc</t>
  </si>
  <si>
    <t>South Texas Electric Coop Inc</t>
  </si>
  <si>
    <t>South Vienna Corporation</t>
  </si>
  <si>
    <t>Southeast Alaska Power Agency</t>
  </si>
  <si>
    <t>Southeast Electric Coop Inc</t>
  </si>
  <si>
    <t>Southeastern Electric Coop Inc - (OK)</t>
  </si>
  <si>
    <t>Southeastern Electric Coop Inc - (SD)</t>
  </si>
  <si>
    <t>Southeastern IL Elec Coop Inc</t>
  </si>
  <si>
    <t>Southeastern Indiana R E M C</t>
  </si>
  <si>
    <t>Southern Indiana R E C Inc</t>
  </si>
  <si>
    <t>Southern Iowa Elec Coop Inc</t>
  </si>
  <si>
    <t>Southern Pine Elec Coop Inc</t>
  </si>
  <si>
    <t>Southern Pine Electric Cooperative</t>
  </si>
  <si>
    <t>Southern Pioneer Electric Company</t>
  </si>
  <si>
    <t>Southern Rivers Energy</t>
  </si>
  <si>
    <t>Southside Electric Coop Inc</t>
  </si>
  <si>
    <t>Southwest Arkansas E C C</t>
  </si>
  <si>
    <t>Southwest Electric Coop Inc</t>
  </si>
  <si>
    <t>Southwest Louisiana E M C</t>
  </si>
  <si>
    <t>Southwest Rural Elec Assn Inc</t>
  </si>
  <si>
    <t>Southwest Texas Elec Coop Inc</t>
  </si>
  <si>
    <t>Spoon River Electric Coop Inc</t>
  </si>
  <si>
    <t>Spring City Corporation</t>
  </si>
  <si>
    <t>Springer Electric Coop Inc</t>
  </si>
  <si>
    <t>Stanton County Public Pwr Dist</t>
  </si>
  <si>
    <t>Stearns Cooperative Elec Assn</t>
  </si>
  <si>
    <t>Steele-Waseca Cooperative Electric</t>
  </si>
  <si>
    <t>Steuben County Rural E M C</t>
  </si>
  <si>
    <t>Steuben Rural Elec Coop Inc</t>
  </si>
  <si>
    <t>Strawberry Electric Serv Dist</t>
  </si>
  <si>
    <t>Sullivan County R E C Inc - (PA)</t>
  </si>
  <si>
    <t>Sumner-Cowley Elec Coop Inc</t>
  </si>
  <si>
    <t>Sumter Electric Coop Inc</t>
  </si>
  <si>
    <t>Sumter Electric Member Corp</t>
  </si>
  <si>
    <t>Sun Prairie Utilities</t>
  </si>
  <si>
    <t>Sun River Electric Coop Inc</t>
  </si>
  <si>
    <t>Superior Water and Light Co</t>
  </si>
  <si>
    <t>Sussex Rural Electric Coop Inc</t>
  </si>
  <si>
    <t>Suwannee Valley Elec Coop Inc</t>
  </si>
  <si>
    <t>Swisher Electric Coop Inc</t>
  </si>
  <si>
    <t>Sylacauga Utilities Board</t>
  </si>
  <si>
    <t>T I P Rural Electric Coop</t>
  </si>
  <si>
    <t>Tahlequah Public Works Authority</t>
  </si>
  <si>
    <t>Tallapoosa River Elec Coop Inc</t>
  </si>
  <si>
    <t>Talquin Electric Coop Inc</t>
  </si>
  <si>
    <t>Tanana Power Co Inc</t>
  </si>
  <si>
    <t>Tanner Electric Coop</t>
  </si>
  <si>
    <t>Tatitlek Electric Utility</t>
  </si>
  <si>
    <t>Taylor Electric Coop Inc - (TX)</t>
  </si>
  <si>
    <t>TDX Manley Generating LLC</t>
  </si>
  <si>
    <t>Tecumseh Utility Authority</t>
  </si>
  <si>
    <t>Terrebonne Parish Consol Gov''t</t>
  </si>
  <si>
    <t>Texas A&amp;M Utilities &amp; Energy Services</t>
  </si>
  <si>
    <t>Three Notch Elec Member Corp</t>
  </si>
  <si>
    <t>Three Rivers Electric Coop</t>
  </si>
  <si>
    <t>Thurmont Municipal Light Co</t>
  </si>
  <si>
    <t>Ticaboo Electric Improvement District</t>
  </si>
  <si>
    <t>Tippah Electric Power Assn</t>
  </si>
  <si>
    <t>Tishomingo County E P A</t>
  </si>
  <si>
    <t>Todd-Wadena Electric Coop</t>
  </si>
  <si>
    <t>Tohono O''Odham Utility Authority</t>
  </si>
  <si>
    <t>Tombigbee Electric Coop Inc</t>
  </si>
  <si>
    <t>Tombigbee Electric Power Assn</t>
  </si>
  <si>
    <t>Tongue River Electric Coop Inc</t>
  </si>
  <si>
    <t>Tonopah Irrigation District</t>
  </si>
  <si>
    <t>Town of Advance - (IN)</t>
  </si>
  <si>
    <t>Town of Apex- (NC)</t>
  </si>
  <si>
    <t>Town of Argos</t>
  </si>
  <si>
    <t>Town of Ashland</t>
  </si>
  <si>
    <t>Town of Avilla - (IN)</t>
  </si>
  <si>
    <t>Town of Ayden - (NC)</t>
  </si>
  <si>
    <t>Town of Bainbridge - (IN)</t>
  </si>
  <si>
    <t>Town of Bargersville - (IN)</t>
  </si>
  <si>
    <t>Town of Basin - (WY)</t>
  </si>
  <si>
    <t>Town of Belhaven - (NC)</t>
  </si>
  <si>
    <t>Town of Belmont - (MA)</t>
  </si>
  <si>
    <t>Town of Benson - (NC)</t>
  </si>
  <si>
    <t>Town of Black Creek - (NC)</t>
  </si>
  <si>
    <t>Town of Blackstone - (VA)</t>
  </si>
  <si>
    <t>Town of Boyce</t>
  </si>
  <si>
    <t>Town of Boylston - (MA)</t>
  </si>
  <si>
    <t>Town of Braman - (OK)</t>
  </si>
  <si>
    <t>Town of Brinson - (GA)</t>
  </si>
  <si>
    <t>Town of Brooklyn</t>
  </si>
  <si>
    <t>Town of Brookston - (IN)</t>
  </si>
  <si>
    <t>Town of Chalmers - (IN)</t>
  </si>
  <si>
    <t>Town of Clayton - (DE)</t>
  </si>
  <si>
    <t>Town of Clayton - (NC)</t>
  </si>
  <si>
    <t>Town of Coatesville - (IN)</t>
  </si>
  <si>
    <t>Town of Crane - (IN)</t>
  </si>
  <si>
    <t>Town of Dallas - (NC)</t>
  </si>
  <si>
    <t>Town of Danvers</t>
  </si>
  <si>
    <t>Town of Dunreith - (IN)</t>
  </si>
  <si>
    <t>Town of Eatonville - (WA)</t>
  </si>
  <si>
    <t>Town of Elkton</t>
  </si>
  <si>
    <t>Town of Enfield - (NC)</t>
  </si>
  <si>
    <t>Town of Erwin - (TN)</t>
  </si>
  <si>
    <t>Town of Estes Park</t>
  </si>
  <si>
    <t>Town of Etna Green</t>
  </si>
  <si>
    <t>Town of Farmville - (NC)</t>
  </si>
  <si>
    <t>Town of Ferdinand - (IN)</t>
  </si>
  <si>
    <t>Town of Fleming - (CO)</t>
  </si>
  <si>
    <t>Town of Forest City</t>
  </si>
  <si>
    <t>Town of Fort Laramie- (WY)</t>
  </si>
  <si>
    <t>Town of Fort Supply - (OK)</t>
  </si>
  <si>
    <t>Town of Fountain - (NC)</t>
  </si>
  <si>
    <t>Town of Fremont - (NC)</t>
  </si>
  <si>
    <t>Town of Front Royal</t>
  </si>
  <si>
    <t>Town of Georgetown - (MA)</t>
  </si>
  <si>
    <t>Town of Granada - (CO)</t>
  </si>
  <si>
    <t>Town of Groton - (MA)</t>
  </si>
  <si>
    <t>Town of Groveland - (MA)</t>
  </si>
  <si>
    <t>Town of Guernsey - (WY)</t>
  </si>
  <si>
    <t>Town of Gueydan</t>
  </si>
  <si>
    <t>Town of Hamilton - (NC)</t>
  </si>
  <si>
    <t>Town of Haxtun - (CO)</t>
  </si>
  <si>
    <t>Town of Hobgood</t>
  </si>
  <si>
    <t>Town of Holden - (MA)</t>
  </si>
  <si>
    <t>Town of Holden - (UT)</t>
  </si>
  <si>
    <t>Town of Hookerton - (NC)</t>
  </si>
  <si>
    <t>Town of Jamestown - (IN)</t>
  </si>
  <si>
    <t>Town of Kingsford Heights</t>
  </si>
  <si>
    <t>Town of La Grange - (NC)</t>
  </si>
  <si>
    <t>Town of Ladoga - (IN)</t>
  </si>
  <si>
    <t>Town of Langford- (SD)</t>
  </si>
  <si>
    <t>Town of Lingle - (WY)</t>
  </si>
  <si>
    <t>Town of Louisburg - (NC)</t>
  </si>
  <si>
    <t>Town of Lucama - (NC)</t>
  </si>
  <si>
    <t>Town of Lusk - (WY)</t>
  </si>
  <si>
    <t>Town of Lyons - (CO)</t>
  </si>
  <si>
    <t>Town of MacClesfield - (NC)</t>
  </si>
  <si>
    <t>Town of Manilla - (IA)</t>
  </si>
  <si>
    <t>Town of Mannford - (OK)</t>
  </si>
  <si>
    <t>Town of Mansfield - (MA)</t>
  </si>
  <si>
    <t>Town of Massena - (NY)</t>
  </si>
  <si>
    <t>Town of McCormick - (SC)</t>
  </si>
  <si>
    <t>Town of Middleton - (MA)</t>
  </si>
  <si>
    <t>Town of Middletown - (DE)</t>
  </si>
  <si>
    <t>Town of Middletown - (IN)</t>
  </si>
  <si>
    <t>Town of Montezuma - (IN)</t>
  </si>
  <si>
    <t>Town of Murphy - (NC)</t>
  </si>
  <si>
    <t>Town of New Carlisle- (IN)</t>
  </si>
  <si>
    <t>Town of North Attleborough - (MA)</t>
  </si>
  <si>
    <t>Town of Oak City - (NC)</t>
  </si>
  <si>
    <t>Town of Oak City - (UT)</t>
  </si>
  <si>
    <t>Town of Oak Creek - (CO)</t>
  </si>
  <si>
    <t>Town of Paoli - (IN)</t>
  </si>
  <si>
    <t>Town of Paragonah - (UT)</t>
  </si>
  <si>
    <t>Town of Paxton - (MA)</t>
  </si>
  <si>
    <t>Town of Pickstown - (SD)</t>
  </si>
  <si>
    <t>Town of Pikeville - (NC)</t>
  </si>
  <si>
    <t>Town of Pinetops - (NC)</t>
  </si>
  <si>
    <t>Town of Pittsboro - (IN)</t>
  </si>
  <si>
    <t>Town of Prosperity - (SC)</t>
  </si>
  <si>
    <t>Town of Red Springs - (NC)</t>
  </si>
  <si>
    <t>Town of Richlands - (VA)</t>
  </si>
  <si>
    <t>Town of Rockville - (IN)</t>
  </si>
  <si>
    <t>Town of Rowley - (MA)</t>
  </si>
  <si>
    <t>Town of Ruston - (WA)</t>
  </si>
  <si>
    <t>Town of Ryan - (OK)</t>
  </si>
  <si>
    <t>Town of Sharpsburg - (NC)</t>
  </si>
  <si>
    <t>Town of Smyrna - (DE)</t>
  </si>
  <si>
    <t>Town of South Coffeyville - (OK)</t>
  </si>
  <si>
    <t>Town of South Hadley - (MA)</t>
  </si>
  <si>
    <t>Town of South Whitley - (IN)</t>
  </si>
  <si>
    <t>Town of Spiceland - (IN)</t>
  </si>
  <si>
    <t>Town of Spiro - (OK)</t>
  </si>
  <si>
    <t>Town of Springer - (NM)</t>
  </si>
  <si>
    <t>Town of Stantonsburg - (NC)</t>
  </si>
  <si>
    <t>Town of Steilacoom</t>
  </si>
  <si>
    <t>Town of Straughn - (IN)</t>
  </si>
  <si>
    <t>Town of Tarboro - (NC)</t>
  </si>
  <si>
    <t>Town of Thatcher- (AZ)</t>
  </si>
  <si>
    <t>Town of Vidalia - (LA)</t>
  </si>
  <si>
    <t>Town of Vinton - (LA)</t>
  </si>
  <si>
    <t>Town of Wake Forest - (NC)</t>
  </si>
  <si>
    <t>Town of Wakefield - (MA)</t>
  </si>
  <si>
    <t>Town of Wakefield - (VA)</t>
  </si>
  <si>
    <t>Town of Walstonburg</t>
  </si>
  <si>
    <t>Town of Warren - (IN)</t>
  </si>
  <si>
    <t>Town of Waynesville - (NC)</t>
  </si>
  <si>
    <t>Town of Welsh - (LA)</t>
  </si>
  <si>
    <t>Town of Westfield - (IA)</t>
  </si>
  <si>
    <t>Town of Wheatland - (WY)</t>
  </si>
  <si>
    <t>Town of Wickenburg</t>
  </si>
  <si>
    <t>Town of Williamsport - (MD)</t>
  </si>
  <si>
    <t>Town of Winnsboro - (SC)</t>
  </si>
  <si>
    <t>Town of Wolfeboro - (NH)</t>
  </si>
  <si>
    <t>Transource Energy LLC</t>
  </si>
  <si>
    <t>Traverse Electric Coop Inc</t>
  </si>
  <si>
    <t>Trico Electric Cooperative Inc</t>
  </si>
  <si>
    <t>Tri-County Elec Member Corp (TN)</t>
  </si>
  <si>
    <t>Tri-County Electric Coop (MI)</t>
  </si>
  <si>
    <t>Tri-County Electric Coop Assn (MO)</t>
  </si>
  <si>
    <t>Tri-County Electric Coop Inc (FL)</t>
  </si>
  <si>
    <t>Tri-County Electric Coop Inc (IL)</t>
  </si>
  <si>
    <t>Tri-County Electric Coop Inc (OK)</t>
  </si>
  <si>
    <t>Tri-County Electric Coop Inc (SC)</t>
  </si>
  <si>
    <t>Tri-County Electric Coop Inc (TX)</t>
  </si>
  <si>
    <t>Tricounty Rural Elec Coop Inc - (OH)</t>
  </si>
  <si>
    <t>Tri-County Rural Elec Coop Inc (PA)</t>
  </si>
  <si>
    <t>Trinity Public Utilities Dist</t>
  </si>
  <si>
    <t>Trinity Valley Elec Coop Inc</t>
  </si>
  <si>
    <t>Tri-State G &amp; T Assn Inc</t>
  </si>
  <si>
    <t>Truckee Donner P U D</t>
  </si>
  <si>
    <t>Tullahoma Board-Public Utils</t>
  </si>
  <si>
    <t>Tuntutuliak Comm Services Assn</t>
  </si>
  <si>
    <t>Tuolumne County Pub Power Agny</t>
  </si>
  <si>
    <t>Twin County Electric Pwr Assn</t>
  </si>
  <si>
    <t>Twin Valley Electric Coop Inc</t>
  </si>
  <si>
    <t>Two Rivers Water &amp; Light</t>
  </si>
  <si>
    <t>UGI Utilities Inc</t>
  </si>
  <si>
    <t>Umpqua Indian Utility Cooperative</t>
  </si>
  <si>
    <t>Union County Electric Coop Inc</t>
  </si>
  <si>
    <t>Union Rural Electric Coop Inc</t>
  </si>
  <si>
    <t>United Electric Co-op Inc - (ID)</t>
  </si>
  <si>
    <t>United Electric Coop Inc - (MO)</t>
  </si>
  <si>
    <t>United Electric Coop Inc - (PA)</t>
  </si>
  <si>
    <t>United Power Inc</t>
  </si>
  <si>
    <t>UNS Electric Inc</t>
  </si>
  <si>
    <t>Upper Cumberland E M C</t>
  </si>
  <si>
    <t>Upper Michigan Energy Resources Corp.</t>
  </si>
  <si>
    <t>Upper Peninsula Power Company</t>
  </si>
  <si>
    <t>Upson Elec Member Corp</t>
  </si>
  <si>
    <t>USBIA-Mission Valley Power</t>
  </si>
  <si>
    <t>Utility Board of the City of Key West F</t>
  </si>
  <si>
    <t>Valley Electric Assn Inc</t>
  </si>
  <si>
    <t>Valley Rural Electric Coop Inc</t>
  </si>
  <si>
    <t>Van Buren Light &amp; Power Dist</t>
  </si>
  <si>
    <t>Vera Irrigation District #15</t>
  </si>
  <si>
    <t>Verdigris Valley Elec Coop Inc</t>
  </si>
  <si>
    <t>Verendrye Electric Coop Inc</t>
  </si>
  <si>
    <t>Vermont Electric Cooperative Inc</t>
  </si>
  <si>
    <t>Vermont Electric Power Co Inc</t>
  </si>
  <si>
    <t>Victoria Electric Coop Inc</t>
  </si>
  <si>
    <t>Vigilante Electric Coop Inc</t>
  </si>
  <si>
    <t>Village of Akron - (NY)</t>
  </si>
  <si>
    <t>Village of Andover - (NY)</t>
  </si>
  <si>
    <t>Village of Angelica - (NY)</t>
  </si>
  <si>
    <t>Village of Arcadia - (OH)</t>
  </si>
  <si>
    <t>Village of Arnold - (NE)</t>
  </si>
  <si>
    <t>Village of Bangor - (WI)</t>
  </si>
  <si>
    <t>Village of Baraga - (MI)</t>
  </si>
  <si>
    <t>Village of Bartley - (NE)</t>
  </si>
  <si>
    <t>Village of Beach City - (OH)</t>
  </si>
  <si>
    <t>Village of Belmont - (WI)</t>
  </si>
  <si>
    <t>Village of Benton - (WI)</t>
  </si>
  <si>
    <t>Village of Bergen - (NY)</t>
  </si>
  <si>
    <t>Village of Bethany - (IL)</t>
  </si>
  <si>
    <t>Village of Bethel - (OH)</t>
  </si>
  <si>
    <t>Village of Black Earth - (WI)</t>
  </si>
  <si>
    <t>Village of Blanchester - (OH)</t>
  </si>
  <si>
    <t>Village of Bloomdale - (OH)</t>
  </si>
  <si>
    <t>Village of Bradner - (OH)</t>
  </si>
  <si>
    <t>Village of Bradshaw - (NE)</t>
  </si>
  <si>
    <t>Village of Brainard - (NE)</t>
  </si>
  <si>
    <t>Village of Brocton - (NY)</t>
  </si>
  <si>
    <t>Village of Cadott - (WI)</t>
  </si>
  <si>
    <t>Village of Callaway - (NE)</t>
  </si>
  <si>
    <t>Village of Carey - (OH)</t>
  </si>
  <si>
    <t>Village of Castile - (NY)</t>
  </si>
  <si>
    <t>Village of Chatham - (IL)</t>
  </si>
  <si>
    <t>Village of Chelsea - (MI)</t>
  </si>
  <si>
    <t>Village of Chester - (NE)</t>
  </si>
  <si>
    <t>Village of Churchville - (NY)</t>
  </si>
  <si>
    <t>Village of Clinton - (MI)</t>
  </si>
  <si>
    <t>Village of Cygnet - (OH)</t>
  </si>
  <si>
    <t>Village of Daggett - (MI)</t>
  </si>
  <si>
    <t>Village of Davenport - (NE)</t>
  </si>
  <si>
    <t>Village of Decatur - (NE)</t>
  </si>
  <si>
    <t>Village of Deshler - (OH)</t>
  </si>
  <si>
    <t>Village of Dorchester - (NE)</t>
  </si>
  <si>
    <t>Village of Eldorado - (OH)</t>
  </si>
  <si>
    <t>Village of Elk Creek - (NE)</t>
  </si>
  <si>
    <t>Village of Elmore - (OH)</t>
  </si>
  <si>
    <t>Village of Endicott - (NE)</t>
  </si>
  <si>
    <t>Village of Endicott - (NY)</t>
  </si>
  <si>
    <t>Village of Enosburg Falls - (VT)</t>
  </si>
  <si>
    <t>Village of Fairmont - (NE)</t>
  </si>
  <si>
    <t>Village of Fairport - (NY)</t>
  </si>
  <si>
    <t>Village of Frankfort - (NY)</t>
  </si>
  <si>
    <t>Village of Georgetown - (OH)</t>
  </si>
  <si>
    <t>Village of Glouster - (OH)</t>
  </si>
  <si>
    <t>Village of Grafton - (OH)</t>
  </si>
  <si>
    <t>Village of Green Island - (NY)</t>
  </si>
  <si>
    <t>Village of Greene - (NY)</t>
  </si>
  <si>
    <t>Village of Greenup - (IL)</t>
  </si>
  <si>
    <t>Village of Greenwich - (OH)</t>
  </si>
  <si>
    <t>Village of Greenwood - (NE)</t>
  </si>
  <si>
    <t>Village of Gresham - (WI)</t>
  </si>
  <si>
    <t>Village of Groton - (NY)</t>
  </si>
  <si>
    <t>Village of Hamersville - (OH)</t>
  </si>
  <si>
    <t>Village of Hamilton - (NY)</t>
  </si>
  <si>
    <t>Village of Hampton - (NE)</t>
  </si>
  <si>
    <t>Village of Haskins - (OH)</t>
  </si>
  <si>
    <t>Village of Hazel Green - (WI)</t>
  </si>
  <si>
    <t>Village of Hemingford - (NE)</t>
  </si>
  <si>
    <t>Village of Hildreth - (NE)</t>
  </si>
  <si>
    <t>Village of Holley - (NY)</t>
  </si>
  <si>
    <t>Village of Hyde Park - (VT)</t>
  </si>
  <si>
    <t>Village of Ilion - (NY)</t>
  </si>
  <si>
    <t>Village of Jacksonville - (VT)</t>
  </si>
  <si>
    <t>Village of Johnson - (VT)</t>
  </si>
  <si>
    <t>Village of Ladd - (IL)</t>
  </si>
  <si>
    <t>Village of Lakeview - (OH)</t>
  </si>
  <si>
    <t>Village of L''Anse - (MI)</t>
  </si>
  <si>
    <t>Village of Little Valley - (NY)</t>
  </si>
  <si>
    <t>Village of Lodi - (OH)</t>
  </si>
  <si>
    <t>Village of Lucas - (OH)</t>
  </si>
  <si>
    <t>Village of Ludlow - (VT)</t>
  </si>
  <si>
    <t>Village of Lyman - (NE)</t>
  </si>
  <si>
    <t>Village of Marathon - (NY)</t>
  </si>
  <si>
    <t>Village of Marshallville - (OH)</t>
  </si>
  <si>
    <t>Village of Mayville - (NY)</t>
  </si>
  <si>
    <t>Village of Mazomanie - (WI)</t>
  </si>
  <si>
    <t>Village of Merrillan - (WI)</t>
  </si>
  <si>
    <t>Village of Milan - (OH)</t>
  </si>
  <si>
    <t>Village of Morrill - (NE)</t>
  </si>
  <si>
    <t>Village of Mt. Horeb - (WI)</t>
  </si>
  <si>
    <t>Village of Mullen - (NE)</t>
  </si>
  <si>
    <t>Village of Muscoda - (WI)</t>
  </si>
  <si>
    <t>Village of New Bremen - (OH)</t>
  </si>
  <si>
    <t>Village of New Glarus - (WI)</t>
  </si>
  <si>
    <t>Village of Oak Harbor - (OH)</t>
  </si>
  <si>
    <t>Village of Obetz - (OH)</t>
  </si>
  <si>
    <t>Village of Ohio City - (OH)</t>
  </si>
  <si>
    <t>Village of Orleans - (VT)</t>
  </si>
  <si>
    <t>Village of Oxford - (NE)</t>
  </si>
  <si>
    <t>Village of Pardeeville - (WI)</t>
  </si>
  <si>
    <t>Village of Paw Paw - (MI)</t>
  </si>
  <si>
    <t>Village of Pemberville - (OH)</t>
  </si>
  <si>
    <t>Village of Penn Yan - (NY)</t>
  </si>
  <si>
    <t>Village of Philadelphia - (NY)</t>
  </si>
  <si>
    <t>Village of Pioneer - (OH)</t>
  </si>
  <si>
    <t>Village of Plymouth - (OH)</t>
  </si>
  <si>
    <t>Village of Polk - (NE)</t>
  </si>
  <si>
    <t>Village of Prague - (NE)</t>
  </si>
  <si>
    <t>Village of Prairie Du Sac - (WI)</t>
  </si>
  <si>
    <t>Village of Rantoul - (IL)</t>
  </si>
  <si>
    <t>Village of Republic - (OH)</t>
  </si>
  <si>
    <t>Village of Reynolds - (NE)</t>
  </si>
  <si>
    <t>Village of Richmondville - (NY)</t>
  </si>
  <si>
    <t>Village of Ripley - (OH)</t>
  </si>
  <si>
    <t>Village of Riverton - (IL)</t>
  </si>
  <si>
    <t>Village of Rouses Point - (NY)</t>
  </si>
  <si>
    <t>Village of Sauk City - (WI)</t>
  </si>
  <si>
    <t>Village of Sherburne - (NY)</t>
  </si>
  <si>
    <t>Village of Shickley - (NE)</t>
  </si>
  <si>
    <t>Village of Shiloh - (OH)</t>
  </si>
  <si>
    <t>Village of Silver Springs - (NY)</t>
  </si>
  <si>
    <t>Village of Skaneateles - (NY)</t>
  </si>
  <si>
    <t>Village of Solvay - (NY)</t>
  </si>
  <si>
    <t>Village of Spencerport - (NY)</t>
  </si>
  <si>
    <t>Village of Springville - (NY)</t>
  </si>
  <si>
    <t>Village of Stratford - (WI)</t>
  </si>
  <si>
    <t>Village of Sycamore - (OH)</t>
  </si>
  <si>
    <t>Village of Talmage - (NE)</t>
  </si>
  <si>
    <t>Village of Theresa - (NY)</t>
  </si>
  <si>
    <t>Village of Tontogany - (OH)</t>
  </si>
  <si>
    <t>Village of Trempealeau - (WI)</t>
  </si>
  <si>
    <t>Village of Tupper Lake - (NY)</t>
  </si>
  <si>
    <t>Village of Union City - (MI)</t>
  </si>
  <si>
    <t>Village of Viola - (WI)</t>
  </si>
  <si>
    <t>Village of Walthill - (NE)</t>
  </si>
  <si>
    <t>Village of Watkins Glen - (NY)</t>
  </si>
  <si>
    <t>Village of Waunakee - (WI)</t>
  </si>
  <si>
    <t>Village of Wauneta - (NE)</t>
  </si>
  <si>
    <t>Village of Waynesfield - (OH)</t>
  </si>
  <si>
    <t>Village of Wellsville - (NY)</t>
  </si>
  <si>
    <t>Village of Westfield - (NY)</t>
  </si>
  <si>
    <t>Village of Wharton - (OH)</t>
  </si>
  <si>
    <t>Village of Wilcox - (NE)</t>
  </si>
  <si>
    <t>Village of Winside - (NE)</t>
  </si>
  <si>
    <t>Village of Yellow Springs - (OH)</t>
  </si>
  <si>
    <t>Vinton Public Power Authority</t>
  </si>
  <si>
    <t>Virgin Islands Water &amp; Power Authority</t>
  </si>
  <si>
    <t>VI</t>
  </si>
  <si>
    <t>Volunteer Electric Coop</t>
  </si>
  <si>
    <t>Wagoner Public Works Authority</t>
  </si>
  <si>
    <t>Walters Public Works Authority</t>
  </si>
  <si>
    <t>Warren County Rural E M C</t>
  </si>
  <si>
    <t>Warren Electric Coop Inc</t>
  </si>
  <si>
    <t>Warren Rural Elec Coop Corp</t>
  </si>
  <si>
    <t>Wasco Electric Coop Inc</t>
  </si>
  <si>
    <t>Washington Elec Member Corp</t>
  </si>
  <si>
    <t>Washington Electric Coop - (OH)</t>
  </si>
  <si>
    <t>Washington Island El Coop Inc</t>
  </si>
  <si>
    <t>Washington-St Tammany E C Inc</t>
  </si>
  <si>
    <t>Waterloo Light &amp; Water Comm</t>
  </si>
  <si>
    <t>Watertown Municipal Utilities</t>
  </si>
  <si>
    <t>Wayne-White Counties Elec Coop</t>
  </si>
  <si>
    <t>Weakley County Mun Elec Sys</t>
  </si>
  <si>
    <t>Webster Electric Coop</t>
  </si>
  <si>
    <t>Wells Rural Electric Co</t>
  </si>
  <si>
    <t>Wellsborough Electric Co</t>
  </si>
  <si>
    <t>Wellton-Mohawk Irr &amp; Drain Dist</t>
  </si>
  <si>
    <t>West Central Electric Coop Inc - (MO)</t>
  </si>
  <si>
    <t>West Central Electric Coop Inc - (SD)</t>
  </si>
  <si>
    <t>West Florida El Coop Assn Inc</t>
  </si>
  <si>
    <t>West Kentucky Rural E C C</t>
  </si>
  <si>
    <t>West Oregon Electric Coop Inc</t>
  </si>
  <si>
    <t>West Point Utility System</t>
  </si>
  <si>
    <t>West River Electric Assn Inc</t>
  </si>
  <si>
    <t>Western Coop Electric Assn Inc</t>
  </si>
  <si>
    <t>Western Farmers Elec Coop Inc</t>
  </si>
  <si>
    <t>Western Illinois Elec Coop</t>
  </si>
  <si>
    <t>Western Indiana Energy REMC</t>
  </si>
  <si>
    <t>Western Iowa Power Coop</t>
  </si>
  <si>
    <t>Westfield Electric Company</t>
  </si>
  <si>
    <t>Wharton County Elec Coop Inc</t>
  </si>
  <si>
    <t>Wheat Belt Public Power Dist</t>
  </si>
  <si>
    <t>Wheatland Electric Coop Inc</t>
  </si>
  <si>
    <t>Wheatland Rural Elec Assn Inc</t>
  </si>
  <si>
    <t>Whetstone Valley Elec Coop Inc</t>
  </si>
  <si>
    <t>White River Electric Assn Inc</t>
  </si>
  <si>
    <t>White River Valley El Coop Inc</t>
  </si>
  <si>
    <t>Whitehall Electric Utility</t>
  </si>
  <si>
    <t>Whitewater Valley Rural EMC</t>
  </si>
  <si>
    <t>Wild Rice Electric Coop Inc</t>
  </si>
  <si>
    <t>Williamstown Utility Comm</t>
  </si>
  <si>
    <t>Willwood Light &amp; Power Company</t>
  </si>
  <si>
    <t>Winner Municipal Utility</t>
  </si>
  <si>
    <t>Wiregrass Electric Coop Inc</t>
  </si>
  <si>
    <t>Wisconsin Dells Electric Util</t>
  </si>
  <si>
    <t>Wisconsin Rapids W W &amp; L Comm</t>
  </si>
  <si>
    <t>Withlacoochee River Elec Coop</t>
  </si>
  <si>
    <t>Wonewoc Electric &amp; Water Util</t>
  </si>
  <si>
    <t>Wood County Electric Coop Inc</t>
  </si>
  <si>
    <t>Woodbury County Rural E C A</t>
  </si>
  <si>
    <t>Wyrulec Company</t>
  </si>
  <si>
    <t>Yellowstone Valley Elec Co-op</t>
  </si>
  <si>
    <t>Y-W Electric Assn Inc</t>
  </si>
  <si>
    <t>OLD LIST UPDATED 10/2025</t>
  </si>
  <si>
    <t>Use Additional Pages if Necessary</t>
  </si>
  <si>
    <t>If the answer to this question is "No", go to line 43</t>
  </si>
  <si>
    <t>If the answer to this question is "No", go to line 20</t>
  </si>
  <si>
    <t>Complete SCHEDULE 6, Part E for each installed system or equipment that reduces particulate matter for plants where:</t>
  </si>
  <si>
    <t>This should be the same ID as entered on SCHEDULE 6, PART A, Line 1, Row 4 (Associated Particulate Matter Control Systems).
Complete one SCHEDULE 6, PART E for each Particulate Matter Control ID.</t>
  </si>
  <si>
    <t>• The sum of the nameplate capacity of the steam-electric generators, including duct fired steam components of combined cycle units, sum to 10 MW or more.</t>
  </si>
  <si>
    <t>• Complete one SCHEDULE 6 PART E for each unique Particulate Matter Control system ID as reported on SCHEDULE 6 PART A, Line 1, Row 4.</t>
  </si>
  <si>
    <t>Complete one SCHEDULE 6, Part F for each system or equipment installed to control sulfur dioxide emissions for plants where:</t>
  </si>
  <si>
    <t>• Complete one SCHEDULE 6 PART F for each unique Sulfur Dioxide Control System ID as reported on SCHEDULE 6 PART A, Line 1, Row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</si>
</sst>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
    <numFmt numFmtId="165" formatCode="0.0"/>
    <numFmt numFmtId="166" formatCode="0.000000"/>
    <numFmt numFmtId="167" formatCode="00000"/>
  </numFmts>
  <fonts count="67" x14ac:knownFonts="1">
    <font>
      <sz val="11"/>
      <color theme="1"/>
      <name val="Calibri"/>
      <family val="2"/>
      <scheme val="minor"/>
    </font>
    <font>
      <sz val="10"/>
      <color theme="1"/>
      <name val="Calibri"/>
      <family val="2"/>
      <scheme val="minor"/>
    </font>
    <font>
      <sz val="9"/>
      <color theme="1"/>
      <name val="Arial"/>
      <family val="2"/>
    </font>
    <font>
      <b/>
      <sz val="10"/>
      <color theme="1"/>
      <name val="Arial"/>
      <family val="2"/>
    </font>
    <font>
      <sz val="11"/>
      <color theme="1"/>
      <name val="Arial"/>
      <family val="2"/>
    </font>
    <font>
      <sz val="10"/>
      <color theme="1"/>
      <name val="Arial"/>
      <family val="2"/>
    </font>
    <font>
      <u/>
      <sz val="11"/>
      <color theme="10"/>
      <name val="Calibri"/>
      <family val="2"/>
    </font>
    <font>
      <b/>
      <sz val="11"/>
      <color theme="1"/>
      <name val="Arial"/>
      <family val="2"/>
    </font>
    <font>
      <b/>
      <i/>
      <sz val="10"/>
      <color theme="1"/>
      <name val="Arial"/>
      <family val="2"/>
    </font>
    <font>
      <b/>
      <sz val="12"/>
      <color theme="1"/>
      <name val="Arial"/>
      <family val="2"/>
    </font>
    <font>
      <b/>
      <sz val="10"/>
      <name val="Arial"/>
      <family val="2"/>
    </font>
    <font>
      <u/>
      <sz val="10"/>
      <color theme="1"/>
      <name val="Arial"/>
      <family val="2"/>
    </font>
    <font>
      <i/>
      <sz val="10"/>
      <color rgb="FFFF0000"/>
      <name val="Arial"/>
      <family val="2"/>
    </font>
    <font>
      <i/>
      <sz val="11"/>
      <color rgb="FFFF0000"/>
      <name val="Arial"/>
      <family val="2"/>
    </font>
    <font>
      <b/>
      <sz val="11"/>
      <color rgb="FFFF0000"/>
      <name val="Arial"/>
      <family val="2"/>
    </font>
    <font>
      <b/>
      <sz val="10"/>
      <color rgb="FFFF0000"/>
      <name val="Arial"/>
      <family val="2"/>
    </font>
    <font>
      <b/>
      <sz val="10"/>
      <color rgb="FF00B0F0"/>
      <name val="Arial"/>
      <family val="2"/>
    </font>
    <font>
      <b/>
      <sz val="10"/>
      <color rgb="FFFF0000"/>
      <name val="Calibri"/>
      <family val="2"/>
    </font>
    <font>
      <sz val="10"/>
      <color indexed="8"/>
      <name val="Arial"/>
      <family val="2"/>
    </font>
    <font>
      <sz val="11"/>
      <color indexed="8"/>
      <name val="Calibri"/>
      <family val="2"/>
    </font>
    <font>
      <sz val="11"/>
      <color indexed="8"/>
      <name val="Arial"/>
      <family val="2"/>
    </font>
    <font>
      <sz val="11"/>
      <color theme="1"/>
      <name val="Cambria"/>
      <family val="1"/>
      <scheme val="major"/>
    </font>
    <font>
      <sz val="10"/>
      <color rgb="FFFF0000"/>
      <name val="Arial"/>
      <family val="2"/>
    </font>
    <font>
      <b/>
      <sz val="10"/>
      <color rgb="FFFF0000"/>
      <name val="Calibri"/>
      <family val="2"/>
      <scheme val="minor"/>
    </font>
    <font>
      <sz val="10"/>
      <color rgb="FFFF0000"/>
      <name val="Calibri"/>
      <family val="2"/>
      <scheme val="minor"/>
    </font>
    <font>
      <sz val="11"/>
      <color rgb="FFFF0000"/>
      <name val="Calibri"/>
      <family val="2"/>
      <scheme val="minor"/>
    </font>
    <font>
      <b/>
      <sz val="11"/>
      <color rgb="FFFF0000"/>
      <name val="Calibri"/>
      <family val="2"/>
      <scheme val="minor"/>
    </font>
    <font>
      <b/>
      <u/>
      <sz val="11"/>
      <color theme="1"/>
      <name val="Calibri"/>
      <family val="2"/>
      <scheme val="minor"/>
    </font>
    <font>
      <sz val="11"/>
      <name val="Calibri"/>
      <family val="2"/>
      <scheme val="minor"/>
    </font>
    <font>
      <b/>
      <sz val="11"/>
      <color theme="0"/>
      <name val="Calibri"/>
      <family val="2"/>
    </font>
    <font>
      <b/>
      <sz val="11"/>
      <color theme="1"/>
      <name val="Calibri"/>
      <family val="2"/>
      <scheme val="minor"/>
    </font>
    <font>
      <b/>
      <sz val="10"/>
      <color theme="1"/>
      <name val="Calibri"/>
      <family val="2"/>
      <scheme val="minor"/>
    </font>
    <font>
      <b/>
      <sz val="11"/>
      <color indexed="8"/>
      <name val="Calibri"/>
      <family val="2"/>
    </font>
    <font>
      <b/>
      <sz val="10"/>
      <color theme="1"/>
      <name val="Wingdings 3"/>
      <family val="1"/>
      <charset val="2"/>
    </font>
    <font>
      <sz val="10"/>
      <name val="Arial"/>
      <family val="2"/>
    </font>
    <font>
      <b/>
      <i/>
      <sz val="11"/>
      <name val="Arial"/>
      <family val="2"/>
    </font>
    <font>
      <sz val="11"/>
      <name val="Arial"/>
      <family val="2"/>
    </font>
    <font>
      <sz val="9"/>
      <name val="Arial"/>
      <family val="2"/>
    </font>
    <font>
      <b/>
      <i/>
      <sz val="10"/>
      <name val="Arial"/>
      <family val="2"/>
    </font>
    <font>
      <sz val="11"/>
      <color rgb="FFEAF5F7"/>
      <name val="Arial"/>
      <family val="2"/>
    </font>
    <font>
      <u/>
      <sz val="14"/>
      <color theme="10"/>
      <name val="Arial"/>
      <family val="2"/>
    </font>
    <font>
      <u/>
      <sz val="18"/>
      <color theme="10"/>
      <name val="Arial"/>
      <family val="2"/>
    </font>
    <font>
      <sz val="14"/>
      <color theme="1"/>
      <name val="Arial"/>
      <family val="2"/>
    </font>
    <font>
      <u/>
      <sz val="11"/>
      <color theme="10"/>
      <name val="Arial"/>
      <family val="2"/>
    </font>
    <font>
      <sz val="11"/>
      <color indexed="8"/>
      <name val="Calibri"/>
      <family val="2"/>
    </font>
    <font>
      <sz val="10"/>
      <color indexed="8"/>
      <name val="Arial"/>
      <family val="2"/>
    </font>
    <font>
      <b/>
      <sz val="11"/>
      <color rgb="FFFF0000"/>
      <name val="Calibri"/>
      <family val="2"/>
    </font>
    <font>
      <b/>
      <sz val="11"/>
      <color rgb="FFFA7D00"/>
      <name val="Calibri"/>
      <family val="2"/>
      <scheme val="minor"/>
    </font>
    <font>
      <sz val="11"/>
      <name val="Calibri"/>
      <family val="2"/>
    </font>
    <font>
      <b/>
      <sz val="10"/>
      <color theme="5"/>
      <name val="Arial"/>
      <family val="2"/>
    </font>
    <font>
      <sz val="10"/>
      <color theme="5"/>
      <name val="Arial"/>
      <family val="2"/>
    </font>
    <font>
      <b/>
      <sz val="11"/>
      <color theme="5"/>
      <name val="Arial"/>
      <family val="2"/>
    </font>
    <font>
      <sz val="11"/>
      <color theme="5"/>
      <name val="Arial"/>
      <family val="2"/>
    </font>
    <font>
      <sz val="11"/>
      <color theme="5"/>
      <name val="Calibri"/>
      <family val="2"/>
      <scheme val="minor"/>
    </font>
    <font>
      <b/>
      <sz val="11"/>
      <color theme="5"/>
      <name val="Calibri"/>
      <family val="2"/>
      <scheme val="minor"/>
    </font>
    <font>
      <b/>
      <i/>
      <sz val="10"/>
      <color rgb="FFFF0000"/>
      <name val="Arial"/>
      <family val="2"/>
    </font>
    <font>
      <sz val="10"/>
      <color rgb="FF00B0F0"/>
      <name val="Arial"/>
      <family val="2"/>
    </font>
    <font>
      <u/>
      <sz val="10"/>
      <color rgb="FF00B0F0"/>
      <name val="Arial"/>
      <family val="2"/>
    </font>
    <font>
      <b/>
      <vertAlign val="superscript"/>
      <sz val="10"/>
      <color theme="1"/>
      <name val="Arial"/>
      <family val="2"/>
    </font>
    <font>
      <b/>
      <u/>
      <sz val="11"/>
      <color theme="1"/>
      <name val="Arial"/>
      <family val="2"/>
    </font>
    <font>
      <b/>
      <sz val="11"/>
      <color rgb="FF00B050"/>
      <name val="Arial"/>
      <family val="2"/>
    </font>
    <font>
      <b/>
      <u/>
      <sz val="10"/>
      <color rgb="FF00B0F0"/>
      <name val="Arial"/>
      <family val="2"/>
    </font>
    <font>
      <b/>
      <sz val="11"/>
      <name val="Arial"/>
      <family val="2"/>
    </font>
    <font>
      <u/>
      <sz val="11"/>
      <color rgb="FF00B0F0"/>
      <name val="Calibri"/>
      <family val="2"/>
    </font>
    <font>
      <sz val="10"/>
      <color indexed="8"/>
      <name val="Arial"/>
      <family val="2"/>
    </font>
    <font>
      <sz val="11"/>
      <color indexed="8"/>
      <name val="Calibri"/>
      <family val="2"/>
    </font>
    <font>
      <sz val="11"/>
      <color indexed="8"/>
      <name val="Calibri"/>
    </font>
  </fonts>
  <fills count="12">
    <fill>
      <patternFill patternType="none"/>
    </fill>
    <fill>
      <patternFill patternType="gray125"/>
    </fill>
    <fill>
      <patternFill patternType="solid">
        <fgColor theme="0"/>
        <bgColor indexed="64"/>
      </patternFill>
    </fill>
    <fill>
      <patternFill patternType="solid">
        <fgColor rgb="FFEAF5F7"/>
        <bgColor indexed="64"/>
      </patternFill>
    </fill>
    <fill>
      <patternFill patternType="solid">
        <fgColor indexed="22"/>
        <bgColor indexed="0"/>
      </patternFill>
    </fill>
    <fill>
      <patternFill patternType="solid">
        <fgColor theme="1"/>
        <bgColor indexed="0"/>
      </patternFill>
    </fill>
    <fill>
      <patternFill patternType="solid">
        <fgColor rgb="FFF2F2F2"/>
      </patternFill>
    </fill>
    <fill>
      <patternFill patternType="solid">
        <fgColor theme="0" tint="-0.14999847407452621"/>
        <bgColor indexed="64"/>
      </patternFill>
    </fill>
    <fill>
      <patternFill patternType="solid">
        <fgColor theme="0" tint="-0.249977111117893"/>
        <bgColor indexed="0"/>
      </patternFill>
    </fill>
    <fill>
      <patternFill patternType="solid">
        <fgColor rgb="FFFFFF99"/>
        <bgColor indexed="0"/>
      </patternFill>
    </fill>
    <fill>
      <patternFill patternType="solid">
        <fgColor rgb="FFFFFF99"/>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diagonal/>
    </border>
    <border>
      <left/>
      <right style="thin">
        <color indexed="64"/>
      </right>
      <top/>
      <bottom/>
      <diagonal/>
    </border>
    <border>
      <left style="thin">
        <color indexed="22"/>
      </left>
      <right style="thin">
        <color indexed="22"/>
      </right>
      <top/>
      <bottom/>
      <diagonal/>
    </border>
  </borders>
  <cellStyleXfs count="17">
    <xf numFmtId="0" fontId="0" fillId="0" borderId="0"/>
    <xf numFmtId="0" fontId="6"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8" fillId="0" borderId="0"/>
    <xf numFmtId="0" fontId="45" fillId="0" borderId="0"/>
    <xf numFmtId="0" fontId="45" fillId="0" borderId="0"/>
    <xf numFmtId="0" fontId="47" fillId="6" borderId="18" applyNumberFormat="0" applyAlignment="0" applyProtection="0"/>
    <xf numFmtId="0" fontId="18" fillId="0" borderId="0"/>
    <xf numFmtId="0" fontId="18" fillId="0" borderId="0"/>
    <xf numFmtId="0" fontId="18" fillId="0" borderId="0"/>
    <xf numFmtId="0" fontId="18" fillId="0" borderId="0"/>
    <xf numFmtId="0" fontId="64" fillId="0" borderId="0"/>
    <xf numFmtId="0" fontId="64" fillId="0" borderId="0"/>
    <xf numFmtId="0" fontId="64" fillId="0" borderId="0"/>
  </cellStyleXfs>
  <cellXfs count="387">
    <xf numFmtId="0" fontId="0" fillId="0" borderId="0" xfId="0"/>
    <xf numFmtId="0" fontId="4" fillId="0" borderId="0" xfId="0" applyFont="1" applyAlignment="1">
      <alignment horizontal="left"/>
    </xf>
    <xf numFmtId="0" fontId="20" fillId="0" borderId="0" xfId="2" applyFont="1" applyAlignment="1">
      <alignment horizontal="left" wrapText="1"/>
    </xf>
    <xf numFmtId="0" fontId="20" fillId="0" borderId="0" xfId="2" applyFont="1" applyAlignment="1">
      <alignment horizontal="left"/>
    </xf>
    <xf numFmtId="0" fontId="0" fillId="0" borderId="0" xfId="0" applyAlignment="1">
      <alignment horizontal="center"/>
    </xf>
    <xf numFmtId="0" fontId="21" fillId="0" borderId="0" xfId="0" applyFont="1"/>
    <xf numFmtId="0" fontId="6" fillId="3" borderId="0" xfId="1" applyFill="1" applyBorder="1" applyAlignment="1" applyProtection="1"/>
    <xf numFmtId="0" fontId="0" fillId="0" borderId="0" xfId="0" applyAlignment="1">
      <alignment horizontal="left"/>
    </xf>
    <xf numFmtId="0" fontId="19" fillId="4" borderId="9" xfId="2" applyFont="1" applyFill="1" applyBorder="1" applyAlignment="1">
      <alignment horizontal="center"/>
    </xf>
    <xf numFmtId="0" fontId="19" fillId="4" borderId="10" xfId="2" applyFont="1" applyFill="1" applyBorder="1" applyAlignment="1">
      <alignment horizontal="center"/>
    </xf>
    <xf numFmtId="0" fontId="27" fillId="0" borderId="0" xfId="0" applyFont="1"/>
    <xf numFmtId="0" fontId="28" fillId="0" borderId="0" xfId="0" applyFont="1"/>
    <xf numFmtId="0" fontId="29" fillId="5" borderId="0" xfId="3" applyFont="1" applyFill="1" applyAlignment="1">
      <alignment horizontal="center"/>
    </xf>
    <xf numFmtId="0" fontId="19" fillId="0" borderId="0" xfId="3" applyFont="1" applyAlignment="1">
      <alignment horizontal="left"/>
    </xf>
    <xf numFmtId="0" fontId="19" fillId="0" borderId="0" xfId="3" applyFont="1" applyAlignment="1">
      <alignment horizontal="center"/>
    </xf>
    <xf numFmtId="0" fontId="18" fillId="0" borderId="0" xfId="3" applyAlignment="1">
      <alignment horizontal="left"/>
    </xf>
    <xf numFmtId="0" fontId="32" fillId="4" borderId="9" xfId="3" applyFont="1" applyFill="1" applyBorder="1" applyAlignment="1">
      <alignment horizontal="left"/>
    </xf>
    <xf numFmtId="0" fontId="16" fillId="3" borderId="0" xfId="0" applyFont="1" applyFill="1"/>
    <xf numFmtId="0" fontId="15" fillId="3" borderId="0" xfId="0" applyFont="1" applyFill="1" applyAlignment="1">
      <alignment horizontal="left" vertical="center" wrapText="1"/>
    </xf>
    <xf numFmtId="0" fontId="0" fillId="3" borderId="0" xfId="0" applyFill="1"/>
    <xf numFmtId="0" fontId="16" fillId="3" borderId="0" xfId="0" applyFont="1" applyFill="1" applyAlignment="1">
      <alignment vertical="center"/>
    </xf>
    <xf numFmtId="0" fontId="0" fillId="3" borderId="0" xfId="0" applyFill="1" applyAlignment="1">
      <alignment vertical="center"/>
    </xf>
    <xf numFmtId="0" fontId="15" fillId="3" borderId="0" xfId="0" applyFont="1" applyFill="1" applyAlignment="1">
      <alignment vertical="center"/>
    </xf>
    <xf numFmtId="0" fontId="1" fillId="3" borderId="0" xfId="0" applyFont="1" applyFill="1" applyAlignment="1">
      <alignment vertical="center"/>
    </xf>
    <xf numFmtId="0" fontId="5" fillId="3" borderId="0" xfId="0" applyFont="1" applyFill="1" applyAlignment="1">
      <alignment vertical="center"/>
    </xf>
    <xf numFmtId="0" fontId="0" fillId="3" borderId="0" xfId="0" applyFill="1" applyAlignment="1">
      <alignment horizontal="center" vertical="center"/>
    </xf>
    <xf numFmtId="0" fontId="0" fillId="3" borderId="0" xfId="0" applyFill="1" applyAlignment="1">
      <alignment horizontal="center"/>
    </xf>
    <xf numFmtId="0" fontId="16" fillId="3" borderId="0" xfId="0" applyFont="1" applyFill="1" applyAlignment="1">
      <alignment horizontal="left" vertical="center"/>
    </xf>
    <xf numFmtId="0" fontId="1" fillId="3" borderId="0" xfId="0" applyFont="1" applyFill="1" applyAlignment="1">
      <alignment horizontal="left" vertical="center"/>
    </xf>
    <xf numFmtId="164" fontId="5" fillId="3" borderId="0" xfId="0" applyNumberFormat="1" applyFont="1" applyFill="1" applyAlignment="1">
      <alignment horizontal="left" vertical="center"/>
    </xf>
    <xf numFmtId="0" fontId="8" fillId="3" borderId="0" xfId="0" applyFont="1" applyFill="1" applyAlignment="1">
      <alignment vertical="center"/>
    </xf>
    <xf numFmtId="0" fontId="15" fillId="3" borderId="0" xfId="0" applyFont="1" applyFill="1"/>
    <xf numFmtId="0" fontId="3" fillId="3" borderId="0" xfId="0" applyFont="1" applyFill="1" applyAlignment="1">
      <alignment vertical="center"/>
    </xf>
    <xf numFmtId="0" fontId="33" fillId="3" borderId="0" xfId="0" applyFont="1" applyFill="1" applyAlignment="1">
      <alignment vertical="center"/>
    </xf>
    <xf numFmtId="0" fontId="30" fillId="3" borderId="0" xfId="0" applyFont="1" applyFill="1" applyAlignment="1">
      <alignment vertical="center"/>
    </xf>
    <xf numFmtId="0" fontId="15" fillId="3" borderId="0" xfId="0" applyFont="1" applyFill="1" applyAlignment="1">
      <alignment vertical="center" wrapText="1"/>
    </xf>
    <xf numFmtId="0" fontId="10" fillId="3" borderId="0" xfId="0" applyFont="1" applyFill="1" applyAlignment="1">
      <alignment vertical="center"/>
    </xf>
    <xf numFmtId="0" fontId="22" fillId="3" borderId="0" xfId="0" applyFont="1" applyFill="1" applyAlignment="1">
      <alignment vertical="center"/>
    </xf>
    <xf numFmtId="0" fontId="14" fillId="3" borderId="0" xfId="0" applyFont="1" applyFill="1" applyAlignment="1">
      <alignment horizontal="center" vertical="center"/>
    </xf>
    <xf numFmtId="0" fontId="25" fillId="3" borderId="0" xfId="0" applyFont="1" applyFill="1" applyAlignment="1">
      <alignment vertical="center"/>
    </xf>
    <xf numFmtId="0" fontId="3" fillId="3" borderId="0" xfId="0" applyFont="1" applyFill="1" applyAlignment="1">
      <alignment vertical="center" wrapText="1"/>
    </xf>
    <xf numFmtId="0" fontId="7" fillId="3" borderId="0" xfId="0" applyFont="1" applyFill="1" applyAlignment="1">
      <alignment horizontal="center" vertical="center" wrapText="1"/>
    </xf>
    <xf numFmtId="0" fontId="16" fillId="3" borderId="0" xfId="0" applyFont="1" applyFill="1" applyAlignment="1">
      <alignment vertical="center" wrapText="1"/>
    </xf>
    <xf numFmtId="0" fontId="0" fillId="3" borderId="0" xfId="0" applyFill="1" applyAlignment="1">
      <alignment vertical="center" wrapText="1"/>
    </xf>
    <xf numFmtId="0" fontId="31" fillId="3" borderId="0" xfId="0" applyFont="1" applyFill="1" applyAlignment="1">
      <alignment vertical="center"/>
    </xf>
    <xf numFmtId="0" fontId="15" fillId="3" borderId="0" xfId="0" applyFont="1" applyFill="1" applyAlignment="1">
      <alignment horizontal="center" vertical="center"/>
    </xf>
    <xf numFmtId="0" fontId="23" fillId="3" borderId="0" xfId="0" applyFont="1" applyFill="1" applyAlignment="1">
      <alignment vertical="center"/>
    </xf>
    <xf numFmtId="0" fontId="22" fillId="3" borderId="0" xfId="0" applyFont="1" applyFill="1" applyAlignment="1">
      <alignment horizontal="left" vertical="center"/>
    </xf>
    <xf numFmtId="0" fontId="24" fillId="3" borderId="0" xfId="0" applyFont="1" applyFill="1" applyAlignment="1">
      <alignment vertical="center"/>
    </xf>
    <xf numFmtId="0" fontId="13" fillId="3" borderId="0" xfId="0" applyFont="1" applyFill="1" applyAlignment="1">
      <alignment vertical="center"/>
    </xf>
    <xf numFmtId="0" fontId="12" fillId="3" borderId="0" xfId="0" applyFont="1" applyFill="1" applyAlignment="1">
      <alignment vertical="center"/>
    </xf>
    <xf numFmtId="0" fontId="5" fillId="3" borderId="0" xfId="0" applyFont="1" applyFill="1"/>
    <xf numFmtId="0" fontId="5" fillId="3" borderId="0" xfId="0" applyFont="1" applyFill="1" applyAlignment="1">
      <alignment horizontal="center"/>
    </xf>
    <xf numFmtId="0" fontId="4" fillId="3" borderId="0" xfId="0" applyFont="1" applyFill="1"/>
    <xf numFmtId="0" fontId="3" fillId="3" borderId="0" xfId="0" applyFont="1" applyFill="1" applyAlignment="1">
      <alignment horizontal="center" vertical="center"/>
    </xf>
    <xf numFmtId="0" fontId="4" fillId="3" borderId="0" xfId="0" applyFont="1" applyFill="1" applyAlignment="1">
      <alignment horizontal="center"/>
    </xf>
    <xf numFmtId="0" fontId="19" fillId="4" borderId="0" xfId="4" applyFont="1" applyFill="1" applyAlignment="1">
      <alignment horizontal="left"/>
    </xf>
    <xf numFmtId="0" fontId="19" fillId="0" borderId="0" xfId="5" applyFont="1"/>
    <xf numFmtId="0" fontId="19" fillId="0" borderId="0" xfId="5" applyFont="1" applyAlignment="1">
      <alignment wrapText="1"/>
    </xf>
    <xf numFmtId="0" fontId="19" fillId="0" borderId="0" xfId="5" applyFont="1" applyAlignment="1">
      <alignment horizontal="center"/>
    </xf>
    <xf numFmtId="0" fontId="19" fillId="0" borderId="0" xfId="2" applyFont="1" applyAlignment="1">
      <alignment wrapText="1"/>
    </xf>
    <xf numFmtId="0" fontId="4" fillId="3" borderId="0" xfId="0" applyFont="1" applyFill="1" applyAlignment="1">
      <alignment vertical="center"/>
    </xf>
    <xf numFmtId="0" fontId="14" fillId="3" borderId="0" xfId="0" applyFont="1" applyFill="1" applyAlignment="1">
      <alignment horizontal="left" vertical="center"/>
    </xf>
    <xf numFmtId="0" fontId="16" fillId="3" borderId="0" xfId="0" applyFont="1" applyFill="1" applyAlignment="1">
      <alignment horizontal="center" vertical="center"/>
    </xf>
    <xf numFmtId="0" fontId="14" fillId="3" borderId="0" xfId="0" applyFont="1" applyFill="1" applyAlignment="1">
      <alignment vertical="center"/>
    </xf>
    <xf numFmtId="0" fontId="26" fillId="3" borderId="0" xfId="0" applyFont="1" applyFill="1" applyAlignment="1">
      <alignment vertical="center"/>
    </xf>
    <xf numFmtId="164" fontId="3" fillId="3" borderId="0" xfId="0" applyNumberFormat="1" applyFont="1" applyFill="1" applyAlignment="1">
      <alignment horizontal="left" vertical="center"/>
    </xf>
    <xf numFmtId="0" fontId="38" fillId="3" borderId="0" xfId="0" applyFont="1" applyFill="1" applyAlignment="1">
      <alignment horizontal="left" vertical="center"/>
    </xf>
    <xf numFmtId="0" fontId="10" fillId="3" borderId="0" xfId="0" applyFont="1" applyFill="1" applyAlignment="1">
      <alignment horizontal="right" vertical="center"/>
    </xf>
    <xf numFmtId="0" fontId="36" fillId="3" borderId="0" xfId="0" applyFont="1" applyFill="1" applyAlignment="1">
      <alignment vertical="center"/>
    </xf>
    <xf numFmtId="0" fontId="17" fillId="3" borderId="0" xfId="0" applyFont="1" applyFill="1" applyAlignment="1">
      <alignment horizontal="left" vertical="center"/>
    </xf>
    <xf numFmtId="164" fontId="3" fillId="3" borderId="0" xfId="0" applyNumberFormat="1" applyFont="1" applyFill="1" applyAlignment="1">
      <alignment vertical="center"/>
    </xf>
    <xf numFmtId="0" fontId="39" fillId="3" borderId="0" xfId="0" applyFont="1" applyFill="1" applyAlignment="1">
      <alignment vertical="center" wrapText="1"/>
    </xf>
    <xf numFmtId="0" fontId="40" fillId="3" borderId="0" xfId="1" applyFont="1" applyFill="1" applyBorder="1" applyAlignment="1" applyProtection="1">
      <alignment vertical="center"/>
    </xf>
    <xf numFmtId="0" fontId="41" fillId="3" borderId="0" xfId="1" applyFont="1" applyFill="1" applyBorder="1" applyAlignment="1" applyProtection="1"/>
    <xf numFmtId="0" fontId="42" fillId="3" borderId="0" xfId="0" applyFont="1" applyFill="1" applyAlignment="1">
      <alignment vertical="center"/>
    </xf>
    <xf numFmtId="0" fontId="34" fillId="3" borderId="0" xfId="0" applyFont="1" applyFill="1" applyAlignment="1">
      <alignment vertical="center"/>
    </xf>
    <xf numFmtId="0" fontId="43" fillId="3" borderId="0" xfId="1" applyFont="1" applyFill="1" applyBorder="1" applyAlignment="1" applyProtection="1"/>
    <xf numFmtId="0" fontId="34" fillId="3" borderId="0" xfId="0" applyFont="1" applyFill="1" applyAlignment="1">
      <alignment horizontal="left" vertical="center"/>
    </xf>
    <xf numFmtId="0" fontId="5" fillId="3" borderId="0" xfId="0" applyFont="1" applyFill="1" applyAlignment="1">
      <alignment horizontal="center" vertical="center"/>
    </xf>
    <xf numFmtId="0" fontId="10" fillId="3" borderId="0" xfId="0" applyFont="1" applyFill="1" applyAlignment="1">
      <alignment horizontal="left" vertical="center"/>
    </xf>
    <xf numFmtId="0" fontId="4" fillId="3" borderId="0" xfId="0" applyFont="1" applyFill="1" applyAlignment="1">
      <alignment horizontal="left" vertical="center" wrapText="1"/>
    </xf>
    <xf numFmtId="0" fontId="36" fillId="3" borderId="0" xfId="0" applyFont="1" applyFill="1" applyAlignment="1">
      <alignment vertical="center" wrapText="1"/>
    </xf>
    <xf numFmtId="0" fontId="5" fillId="3" borderId="0" xfId="0" applyFont="1" applyFill="1" applyAlignment="1">
      <alignment horizontal="right"/>
    </xf>
    <xf numFmtId="0" fontId="4" fillId="3" borderId="0" xfId="0" applyFont="1" applyFill="1" applyAlignment="1">
      <alignment horizontal="left" vertical="center"/>
    </xf>
    <xf numFmtId="0" fontId="5" fillId="3" borderId="0" xfId="0" applyFont="1" applyFill="1" applyAlignment="1">
      <alignment horizontal="left" vertical="center"/>
    </xf>
    <xf numFmtId="0" fontId="5" fillId="3" borderId="0" xfId="0" applyFont="1" applyFill="1" applyAlignment="1">
      <alignment horizontal="left" vertical="center" wrapText="1"/>
    </xf>
    <xf numFmtId="0" fontId="3" fillId="3" borderId="0" xfId="0" applyFont="1" applyFill="1" applyAlignment="1">
      <alignment horizontal="left" vertical="center"/>
    </xf>
    <xf numFmtId="0" fontId="4" fillId="3" borderId="0" xfId="0" applyFont="1" applyFill="1" applyAlignment="1">
      <alignment horizontal="center" vertical="center"/>
    </xf>
    <xf numFmtId="0" fontId="3" fillId="3" borderId="0" xfId="0" applyFont="1" applyFill="1" applyAlignment="1">
      <alignment horizontal="right" vertical="center"/>
    </xf>
    <xf numFmtId="0" fontId="7" fillId="3" borderId="0" xfId="0" applyFont="1" applyFill="1" applyAlignment="1">
      <alignment horizontal="center" vertical="center"/>
    </xf>
    <xf numFmtId="0" fontId="3" fillId="3" borderId="0" xfId="0" applyFont="1" applyFill="1" applyAlignment="1">
      <alignment horizontal="left" vertical="center" wrapText="1"/>
    </xf>
    <xf numFmtId="0" fontId="7" fillId="3" borderId="0" xfId="0" applyFont="1" applyFill="1" applyAlignment="1">
      <alignment horizontal="left" vertical="center"/>
    </xf>
    <xf numFmtId="0" fontId="11" fillId="3" borderId="0" xfId="0" applyFont="1" applyFill="1" applyAlignment="1">
      <alignment horizontal="left" vertical="center" wrapText="1"/>
    </xf>
    <xf numFmtId="0" fontId="3" fillId="3" borderId="0" xfId="0" applyFont="1" applyFill="1" applyAlignment="1">
      <alignment horizontal="center" vertical="center" wrapText="1"/>
    </xf>
    <xf numFmtId="0" fontId="15" fillId="3" borderId="0" xfId="0" applyFont="1" applyFill="1" applyAlignment="1">
      <alignment horizontal="left" vertical="center"/>
    </xf>
    <xf numFmtId="0" fontId="22" fillId="3" borderId="0" xfId="0" applyFont="1" applyFill="1" applyAlignment="1">
      <alignment horizontal="left" vertical="center" wrapText="1"/>
    </xf>
    <xf numFmtId="0" fontId="3" fillId="3" borderId="0" xfId="0" applyFont="1" applyFill="1" applyAlignment="1">
      <alignment horizontal="left"/>
    </xf>
    <xf numFmtId="0" fontId="7" fillId="3" borderId="0" xfId="0" applyFont="1" applyFill="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44" fillId="0" borderId="0" xfId="7" applyFont="1" applyAlignment="1">
      <alignment horizontal="left"/>
    </xf>
    <xf numFmtId="0" fontId="44" fillId="4" borderId="0" xfId="8" applyFont="1" applyFill="1" applyAlignment="1">
      <alignment horizontal="left"/>
    </xf>
    <xf numFmtId="0" fontId="44" fillId="0" borderId="0" xfId="8" applyFont="1" applyAlignment="1">
      <alignment horizontal="left"/>
    </xf>
    <xf numFmtId="0" fontId="35" fillId="3" borderId="0" xfId="0" applyFont="1" applyFill="1" applyAlignment="1">
      <alignment horizontal="center" vertical="center"/>
    </xf>
    <xf numFmtId="0" fontId="38" fillId="3" borderId="0" xfId="0" applyFont="1" applyFill="1" applyAlignment="1">
      <alignment horizontal="center" vertical="center"/>
    </xf>
    <xf numFmtId="0" fontId="34" fillId="3" borderId="0" xfId="0" applyFont="1" applyFill="1" applyAlignment="1">
      <alignment horizontal="center" vertical="center"/>
    </xf>
    <xf numFmtId="0" fontId="34" fillId="3" borderId="0" xfId="0" applyFont="1" applyFill="1" applyAlignment="1">
      <alignment horizontal="center" vertical="center" wrapText="1"/>
    </xf>
    <xf numFmtId="49" fontId="3" fillId="3" borderId="0" xfId="0" applyNumberFormat="1" applyFont="1" applyFill="1" applyAlignment="1">
      <alignment vertical="center" wrapText="1"/>
    </xf>
    <xf numFmtId="0" fontId="3" fillId="3" borderId="0" xfId="0" applyFont="1" applyFill="1" applyAlignment="1">
      <alignment horizontal="center" wrapText="1"/>
    </xf>
    <xf numFmtId="0" fontId="12" fillId="3" borderId="0" xfId="0" applyFont="1" applyFill="1" applyAlignment="1">
      <alignment horizontal="center" vertical="center"/>
    </xf>
    <xf numFmtId="0" fontId="3" fillId="3" borderId="0" xfId="0" applyFont="1" applyFill="1"/>
    <xf numFmtId="0" fontId="46" fillId="0" borderId="0" xfId="3" applyFont="1" applyAlignment="1">
      <alignment horizontal="center" wrapText="1"/>
    </xf>
    <xf numFmtId="0" fontId="46" fillId="0" borderId="0" xfId="3" applyFont="1" applyAlignment="1">
      <alignment horizontal="center"/>
    </xf>
    <xf numFmtId="0" fontId="19" fillId="0" borderId="0" xfId="8" applyFont="1" applyAlignment="1">
      <alignment horizontal="left"/>
    </xf>
    <xf numFmtId="49" fontId="0" fillId="0" borderId="0" xfId="0" applyNumberFormat="1" applyAlignment="1">
      <alignment horizontal="left"/>
    </xf>
    <xf numFmtId="0" fontId="29" fillId="5" borderId="0" xfId="3" applyFont="1" applyFill="1" applyAlignment="1">
      <alignment horizontal="left" wrapText="1"/>
    </xf>
    <xf numFmtId="0" fontId="19" fillId="0" borderId="0" xfId="7" applyFont="1" applyAlignment="1">
      <alignment horizontal="left"/>
    </xf>
    <xf numFmtId="0" fontId="4" fillId="3" borderId="0" xfId="0" applyFont="1" applyFill="1" applyAlignment="1">
      <alignment vertical="center" wrapText="1"/>
    </xf>
    <xf numFmtId="0" fontId="19" fillId="0" borderId="11" xfId="2" applyFont="1" applyBorder="1" applyAlignment="1">
      <alignment wrapText="1"/>
    </xf>
    <xf numFmtId="0" fontId="47" fillId="6" borderId="18" xfId="9" applyAlignment="1">
      <alignment horizontal="left"/>
    </xf>
    <xf numFmtId="0" fontId="47" fillId="6" borderId="18" xfId="9"/>
    <xf numFmtId="0" fontId="47" fillId="6" borderId="0" xfId="9" applyBorder="1"/>
    <xf numFmtId="0" fontId="19" fillId="0" borderId="19" xfId="2" applyFont="1" applyBorder="1" applyAlignment="1">
      <alignment wrapText="1"/>
    </xf>
    <xf numFmtId="167" fontId="49" fillId="0" borderId="6" xfId="0" applyNumberFormat="1" applyFont="1" applyBorder="1" applyAlignment="1" applyProtection="1">
      <alignment horizontal="left" vertical="center"/>
      <protection locked="0"/>
    </xf>
    <xf numFmtId="167" fontId="49" fillId="0" borderId="1" xfId="0" applyNumberFormat="1" applyFont="1" applyBorder="1" applyAlignment="1" applyProtection="1">
      <alignment horizontal="left" vertical="center"/>
      <protection locked="0"/>
    </xf>
    <xf numFmtId="0" fontId="49" fillId="0" borderId="1" xfId="0" applyFont="1" applyBorder="1" applyAlignment="1" applyProtection="1">
      <alignment horizontal="center" vertical="center" wrapText="1"/>
      <protection locked="0"/>
    </xf>
    <xf numFmtId="0" fontId="50" fillId="3" borderId="0" xfId="0" applyFont="1" applyFill="1" applyAlignment="1">
      <alignment vertical="center"/>
    </xf>
    <xf numFmtId="0" fontId="49" fillId="0" borderId="1" xfId="0" applyFont="1" applyBorder="1" applyAlignment="1">
      <alignment horizontal="left" vertical="center"/>
    </xf>
    <xf numFmtId="0" fontId="49" fillId="2" borderId="1" xfId="0" applyFont="1" applyFill="1" applyBorder="1" applyAlignment="1" applyProtection="1">
      <alignment horizontal="center" vertical="center" wrapText="1"/>
      <protection locked="0"/>
    </xf>
    <xf numFmtId="0" fontId="49" fillId="2" borderId="1" xfId="0" applyFont="1" applyFill="1" applyBorder="1" applyAlignment="1" applyProtection="1">
      <alignment horizontal="center" vertical="center"/>
      <protection locked="0"/>
    </xf>
    <xf numFmtId="164" fontId="49" fillId="0" borderId="1" xfId="0" applyNumberFormat="1" applyFont="1" applyBorder="1" applyAlignment="1" applyProtection="1">
      <alignment vertical="center"/>
      <protection locked="0"/>
    </xf>
    <xf numFmtId="2" fontId="49" fillId="0" borderId="1" xfId="0" applyNumberFormat="1" applyFont="1" applyBorder="1" applyAlignment="1" applyProtection="1">
      <alignment horizontal="center" vertical="center" wrapText="1"/>
      <protection locked="0"/>
    </xf>
    <xf numFmtId="0" fontId="49" fillId="0" borderId="1"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165" fontId="49" fillId="2" borderId="1" xfId="0" applyNumberFormat="1" applyFont="1" applyFill="1" applyBorder="1" applyAlignment="1" applyProtection="1">
      <alignment horizontal="center" vertical="center"/>
      <protection locked="0"/>
    </xf>
    <xf numFmtId="2" fontId="49" fillId="0" borderId="1" xfId="0" applyNumberFormat="1" applyFont="1" applyBorder="1" applyAlignment="1" applyProtection="1">
      <alignment horizontal="center" vertical="center"/>
      <protection locked="0"/>
    </xf>
    <xf numFmtId="0" fontId="49" fillId="3" borderId="0" xfId="0" applyFont="1" applyFill="1" applyAlignment="1">
      <alignment horizontal="center" vertical="center" wrapText="1"/>
    </xf>
    <xf numFmtId="1" fontId="49" fillId="0" borderId="1" xfId="0" applyNumberFormat="1" applyFont="1" applyBorder="1" applyAlignment="1" applyProtection="1">
      <alignment horizontal="center" vertical="center"/>
      <protection locked="0"/>
    </xf>
    <xf numFmtId="0" fontId="49" fillId="3" borderId="0" xfId="0" applyFont="1" applyFill="1" applyAlignment="1">
      <alignment horizontal="center" vertical="center"/>
    </xf>
    <xf numFmtId="0" fontId="52" fillId="3" borderId="0" xfId="0" applyFont="1" applyFill="1" applyAlignment="1">
      <alignment horizontal="left" vertical="center"/>
    </xf>
    <xf numFmtId="0" fontId="49" fillId="3" borderId="0" xfId="0" applyFont="1" applyFill="1" applyAlignment="1">
      <alignment vertical="center"/>
    </xf>
    <xf numFmtId="0" fontId="52" fillId="3" borderId="0" xfId="0" applyFont="1" applyFill="1" applyAlignment="1">
      <alignment vertical="center"/>
    </xf>
    <xf numFmtId="0" fontId="52" fillId="3" borderId="0" xfId="0" applyFont="1" applyFill="1" applyAlignment="1">
      <alignment horizontal="left" vertical="center" wrapText="1"/>
    </xf>
    <xf numFmtId="165" fontId="49" fillId="0" borderId="1" xfId="0" applyNumberFormat="1" applyFont="1" applyBorder="1" applyAlignment="1" applyProtection="1">
      <alignment horizontal="center" vertical="center"/>
      <protection locked="0"/>
    </xf>
    <xf numFmtId="0" fontId="51" fillId="3" borderId="0" xfId="0" applyFont="1" applyFill="1" applyAlignment="1">
      <alignment horizontal="center" vertical="center"/>
    </xf>
    <xf numFmtId="0" fontId="53" fillId="3" borderId="0" xfId="0" applyFont="1" applyFill="1" applyAlignment="1">
      <alignment vertical="center"/>
    </xf>
    <xf numFmtId="0" fontId="54" fillId="3" borderId="0" xfId="0" applyFont="1" applyFill="1" applyAlignment="1">
      <alignment horizontal="center" vertical="center"/>
    </xf>
    <xf numFmtId="1" fontId="49" fillId="2" borderId="1" xfId="0" applyNumberFormat="1" applyFont="1" applyFill="1" applyBorder="1" applyAlignment="1" applyProtection="1">
      <alignment horizontal="center" vertical="center"/>
      <protection locked="0"/>
    </xf>
    <xf numFmtId="0" fontId="54" fillId="3" borderId="0" xfId="0" applyFont="1" applyFill="1" applyAlignment="1">
      <alignment vertical="center"/>
    </xf>
    <xf numFmtId="0" fontId="49" fillId="2" borderId="1" xfId="0" applyFont="1" applyFill="1" applyBorder="1" applyAlignment="1">
      <alignment horizontal="center" vertical="center"/>
    </xf>
    <xf numFmtId="167" fontId="49" fillId="2" borderId="1" xfId="0"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center" vertical="center"/>
      <protection locked="0"/>
    </xf>
    <xf numFmtId="0" fontId="49" fillId="2" borderId="3" xfId="0" applyFont="1" applyFill="1" applyBorder="1" applyAlignment="1" applyProtection="1">
      <alignment horizontal="center" vertical="center"/>
      <protection locked="0"/>
    </xf>
    <xf numFmtId="0" fontId="49" fillId="2" borderId="4" xfId="0" applyFont="1" applyFill="1" applyBorder="1" applyAlignment="1" applyProtection="1">
      <alignment horizontal="center" vertical="center"/>
      <protection locked="0"/>
    </xf>
    <xf numFmtId="0" fontId="49" fillId="2" borderId="1" xfId="0" applyFont="1" applyFill="1" applyBorder="1" applyAlignment="1">
      <alignment horizontal="center" vertical="center" wrapText="1"/>
    </xf>
    <xf numFmtId="0" fontId="49" fillId="2" borderId="1" xfId="0" applyFont="1" applyFill="1" applyBorder="1" applyAlignment="1" applyProtection="1">
      <alignment horizontal="center"/>
      <protection locked="0"/>
    </xf>
    <xf numFmtId="0" fontId="49" fillId="3" borderId="0" xfId="0" applyFont="1" applyFill="1" applyAlignment="1">
      <alignment horizontal="left" vertical="center"/>
    </xf>
    <xf numFmtId="0" fontId="49" fillId="3" borderId="0" xfId="0" applyFont="1" applyFill="1" applyAlignment="1" applyProtection="1">
      <alignment horizontal="left" vertical="center" wrapText="1"/>
      <protection locked="0"/>
    </xf>
    <xf numFmtId="0" fontId="49" fillId="3" borderId="0" xfId="0" applyFont="1" applyFill="1" applyAlignment="1" applyProtection="1">
      <alignment vertical="center"/>
      <protection locked="0"/>
    </xf>
    <xf numFmtId="165" fontId="49" fillId="0" borderId="1" xfId="0" applyNumberFormat="1" applyFont="1" applyBorder="1" applyAlignment="1" applyProtection="1">
      <alignment horizontal="center" vertical="center" wrapText="1"/>
      <protection locked="0"/>
    </xf>
    <xf numFmtId="0" fontId="50" fillId="3" borderId="0" xfId="0" applyFont="1" applyFill="1" applyAlignment="1">
      <alignment horizontal="left" vertical="center" wrapText="1"/>
    </xf>
    <xf numFmtId="0" fontId="50" fillId="3" borderId="0" xfId="0" applyFont="1" applyFill="1" applyAlignment="1" applyProtection="1">
      <alignment horizontal="left" vertical="center" wrapText="1"/>
      <protection locked="0"/>
    </xf>
    <xf numFmtId="0" fontId="50" fillId="3" borderId="0" xfId="0" applyFont="1" applyFill="1" applyAlignment="1" applyProtection="1">
      <alignment vertical="center"/>
      <protection locked="0"/>
    </xf>
    <xf numFmtId="0" fontId="55" fillId="3" borderId="0" xfId="0" applyFont="1" applyFill="1" applyAlignment="1">
      <alignment vertical="center"/>
    </xf>
    <xf numFmtId="0" fontId="5" fillId="3" borderId="0" xfId="0" applyFont="1" applyFill="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1" fillId="3" borderId="0" xfId="0" applyFont="1" applyFill="1" applyAlignment="1">
      <alignment vertical="center"/>
    </xf>
    <xf numFmtId="0" fontId="3" fillId="3" borderId="0" xfId="0" applyFont="1" applyFill="1" applyAlignment="1">
      <alignment horizontal="center"/>
    </xf>
    <xf numFmtId="0" fontId="3" fillId="3" borderId="0" xfId="0" applyFont="1" applyFill="1" applyAlignment="1">
      <alignment horizontal="right"/>
    </xf>
    <xf numFmtId="0" fontId="49" fillId="2" borderId="1" xfId="0" applyFont="1" applyFill="1" applyBorder="1" applyAlignment="1">
      <alignment horizontal="left" vertical="center"/>
    </xf>
    <xf numFmtId="0" fontId="50" fillId="3" borderId="0" xfId="0" applyFont="1" applyFill="1" applyAlignment="1">
      <alignment horizontal="center" vertical="center"/>
    </xf>
    <xf numFmtId="0" fontId="50" fillId="3" borderId="0" xfId="0" applyFont="1" applyFill="1"/>
    <xf numFmtId="0" fontId="50"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49" fillId="3" borderId="0" xfId="0" applyFont="1" applyFill="1" applyAlignment="1">
      <alignment horizontal="center"/>
    </xf>
    <xf numFmtId="0" fontId="51" fillId="3" borderId="0" xfId="0" applyFont="1" applyFill="1" applyAlignment="1">
      <alignment horizontal="center"/>
    </xf>
    <xf numFmtId="0" fontId="7" fillId="3" borderId="0" xfId="0" applyFont="1" applyFill="1" applyAlignment="1">
      <alignment horizontal="center"/>
    </xf>
    <xf numFmtId="0" fontId="56" fillId="3" borderId="0" xfId="0" applyFont="1" applyFill="1" applyAlignment="1">
      <alignment horizontal="left" vertical="center"/>
    </xf>
    <xf numFmtId="0" fontId="5" fillId="3" borderId="0" xfId="0" applyFont="1" applyFill="1" applyAlignment="1">
      <alignment horizontal="right" vertical="center" wrapText="1"/>
    </xf>
    <xf numFmtId="0" fontId="3" fillId="3" borderId="8" xfId="0" applyFont="1" applyFill="1" applyBorder="1" applyAlignment="1">
      <alignment vertical="center"/>
    </xf>
    <xf numFmtId="0" fontId="49" fillId="3" borderId="0" xfId="0" applyFont="1" applyFill="1"/>
    <xf numFmtId="0" fontId="12" fillId="3" borderId="3" xfId="0" applyFont="1" applyFill="1" applyBorder="1" applyAlignment="1">
      <alignment vertical="center"/>
    </xf>
    <xf numFmtId="0" fontId="3" fillId="3" borderId="16" xfId="0" applyFont="1" applyFill="1" applyBorder="1" applyAlignment="1">
      <alignment horizontal="center" vertical="center" wrapText="1"/>
    </xf>
    <xf numFmtId="0" fontId="3" fillId="3" borderId="2" xfId="0" applyFont="1" applyFill="1" applyBorder="1" applyAlignment="1">
      <alignment horizontal="left" vertical="center"/>
    </xf>
    <xf numFmtId="0" fontId="49" fillId="3" borderId="3" xfId="0" applyFont="1" applyFill="1" applyBorder="1" applyAlignment="1">
      <alignment horizontal="center" vertical="center"/>
    </xf>
    <xf numFmtId="165" fontId="15" fillId="3" borderId="0" xfId="0" applyNumberFormat="1" applyFont="1" applyFill="1" applyAlignment="1">
      <alignment vertical="center"/>
    </xf>
    <xf numFmtId="0" fontId="52" fillId="3" borderId="0" xfId="0" applyFont="1" applyFill="1" applyAlignment="1" applyProtection="1">
      <alignment horizontal="center" vertical="center" wrapText="1"/>
      <protection locked="0"/>
    </xf>
    <xf numFmtId="0" fontId="52" fillId="3" borderId="0" xfId="0" applyFont="1" applyFill="1" applyAlignment="1" applyProtection="1">
      <alignment horizontal="center" vertical="center"/>
      <protection locked="0"/>
    </xf>
    <xf numFmtId="0" fontId="52" fillId="3" borderId="0" xfId="0" applyFont="1" applyFill="1" applyAlignment="1">
      <alignment horizontal="center" vertical="center"/>
    </xf>
    <xf numFmtId="0" fontId="52" fillId="3" borderId="0" xfId="0" applyFont="1" applyFill="1" applyAlignment="1">
      <alignment horizontal="center" vertical="center" wrapText="1"/>
    </xf>
    <xf numFmtId="2" fontId="15" fillId="3" borderId="0" xfId="0" applyNumberFormat="1" applyFont="1" applyFill="1" applyAlignment="1">
      <alignment vertical="center"/>
    </xf>
    <xf numFmtId="0" fontId="49" fillId="2" borderId="1" xfId="0" applyFont="1" applyFill="1" applyBorder="1" applyAlignment="1" applyProtection="1">
      <alignment vertical="center"/>
      <protection locked="0"/>
    </xf>
    <xf numFmtId="0" fontId="49" fillId="0" borderId="1" xfId="0" applyFont="1" applyBorder="1" applyAlignment="1">
      <alignment horizontal="center" vertical="center"/>
    </xf>
    <xf numFmtId="0" fontId="19" fillId="4" borderId="0" xfId="2" applyFont="1" applyFill="1" applyAlignment="1">
      <alignment horizontal="center"/>
    </xf>
    <xf numFmtId="0" fontId="48" fillId="4" borderId="0" xfId="7" applyFont="1" applyFill="1" applyAlignment="1">
      <alignment horizontal="left"/>
    </xf>
    <xf numFmtId="0" fontId="19" fillId="8" borderId="0" xfId="4" applyFont="1" applyFill="1" applyAlignment="1">
      <alignment horizontal="left"/>
    </xf>
    <xf numFmtId="0" fontId="19" fillId="4" borderId="0" xfId="10" applyFont="1" applyFill="1" applyAlignment="1">
      <alignment horizontal="center"/>
    </xf>
    <xf numFmtId="0" fontId="48" fillId="8" borderId="0" xfId="6" applyFont="1" applyFill="1"/>
    <xf numFmtId="2" fontId="28" fillId="0" borderId="0" xfId="0" applyNumberFormat="1" applyFont="1"/>
    <xf numFmtId="0" fontId="19" fillId="0" borderId="0" xfId="10" applyFont="1"/>
    <xf numFmtId="0" fontId="19" fillId="0" borderId="0" xfId="4" applyFont="1" applyAlignment="1">
      <alignment horizontal="left"/>
    </xf>
    <xf numFmtId="0" fontId="57" fillId="3" borderId="0" xfId="1" applyFont="1" applyFill="1" applyBorder="1" applyAlignment="1" applyProtection="1">
      <alignment horizontal="center" vertical="center"/>
    </xf>
    <xf numFmtId="0" fontId="44" fillId="9" borderId="0" xfId="7" applyFont="1" applyFill="1" applyAlignment="1">
      <alignment horizontal="left"/>
    </xf>
    <xf numFmtId="0" fontId="19" fillId="9" borderId="0" xfId="4" applyFont="1" applyFill="1" applyAlignment="1">
      <alignment horizontal="left"/>
    </xf>
    <xf numFmtId="0" fontId="48" fillId="9" borderId="0" xfId="6" applyFont="1" applyFill="1"/>
    <xf numFmtId="0" fontId="48" fillId="10" borderId="0" xfId="6" applyFont="1" applyFill="1"/>
    <xf numFmtId="0" fontId="19" fillId="9" borderId="0" xfId="10" applyFont="1" applyFill="1"/>
    <xf numFmtId="0" fontId="19" fillId="9" borderId="0" xfId="10" applyFont="1" applyFill="1" applyAlignment="1">
      <alignment horizontal="center"/>
    </xf>
    <xf numFmtId="0" fontId="44" fillId="8" borderId="0" xfId="7" applyFont="1" applyFill="1" applyAlignment="1">
      <alignment horizontal="left"/>
    </xf>
    <xf numFmtId="0" fontId="10" fillId="10" borderId="1" xfId="0" applyFont="1" applyFill="1" applyBorder="1" applyAlignment="1">
      <alignment horizontal="left" vertical="center"/>
    </xf>
    <xf numFmtId="0" fontId="3" fillId="10" borderId="1" xfId="0" applyFont="1" applyFill="1" applyBorder="1" applyAlignment="1">
      <alignment horizontal="left" vertical="center"/>
    </xf>
    <xf numFmtId="0" fontId="4" fillId="0" borderId="0" xfId="0" applyFont="1" applyAlignment="1" applyProtection="1">
      <alignment horizontal="left"/>
      <protection locked="0"/>
    </xf>
    <xf numFmtId="0" fontId="3" fillId="3" borderId="0" xfId="0" applyFont="1" applyFill="1" applyAlignment="1">
      <alignment horizontal="right" vertical="center" wrapText="1"/>
    </xf>
    <xf numFmtId="0" fontId="56" fillId="3" borderId="0" xfId="0" applyFont="1" applyFill="1" applyAlignment="1">
      <alignment vertical="center"/>
    </xf>
    <xf numFmtId="0" fontId="5" fillId="3" borderId="0" xfId="0" quotePrefix="1" applyFont="1" applyFill="1" applyAlignment="1">
      <alignment horizontal="left" vertical="center" wrapText="1"/>
    </xf>
    <xf numFmtId="0" fontId="10" fillId="3" borderId="0" xfId="0" applyFont="1" applyFill="1" applyAlignment="1">
      <alignment horizontal="left" vertical="center" wrapText="1"/>
    </xf>
    <xf numFmtId="0" fontId="62" fillId="3" borderId="0" xfId="0" applyFont="1" applyFill="1" applyAlignment="1">
      <alignment horizontal="left" vertical="center"/>
    </xf>
    <xf numFmtId="0" fontId="5" fillId="3" borderId="0" xfId="0" quotePrefix="1" applyFont="1" applyFill="1" applyAlignment="1">
      <alignment horizontal="left" vertical="center"/>
    </xf>
    <xf numFmtId="0" fontId="5" fillId="3" borderId="0" xfId="0" applyFont="1" applyFill="1" applyAlignment="1">
      <alignment horizontal="left"/>
    </xf>
    <xf numFmtId="0" fontId="30" fillId="0" borderId="0" xfId="0" applyFont="1"/>
    <xf numFmtId="0" fontId="19" fillId="0" borderId="11" xfId="11" applyFont="1" applyBorder="1"/>
    <xf numFmtId="0" fontId="19" fillId="0" borderId="11" xfId="11" applyFont="1" applyBorder="1" applyAlignment="1">
      <alignment horizontal="right"/>
    </xf>
    <xf numFmtId="0" fontId="19" fillId="11" borderId="11" xfId="11" applyFont="1" applyFill="1" applyBorder="1"/>
    <xf numFmtId="0" fontId="19" fillId="11" borderId="11" xfId="11" applyFont="1" applyFill="1" applyBorder="1" applyAlignment="1">
      <alignment horizontal="right"/>
    </xf>
    <xf numFmtId="0" fontId="0" fillId="11" borderId="0" xfId="0" applyFill="1" applyAlignment="1">
      <alignment horizontal="center"/>
    </xf>
    <xf numFmtId="0" fontId="19" fillId="0" borderId="11" xfId="12" applyFont="1" applyBorder="1"/>
    <xf numFmtId="0" fontId="19" fillId="0" borderId="11" xfId="12" applyFont="1" applyBorder="1" applyAlignment="1">
      <alignment horizontal="right"/>
    </xf>
    <xf numFmtId="0" fontId="19" fillId="0" borderId="0" xfId="12" applyFont="1" applyAlignment="1">
      <alignment horizontal="right"/>
    </xf>
    <xf numFmtId="0" fontId="18" fillId="0" borderId="11" xfId="12" applyBorder="1"/>
    <xf numFmtId="0" fontId="19" fillId="0" borderId="11" xfId="13" applyFont="1" applyBorder="1" applyAlignment="1">
      <alignment wrapText="1"/>
    </xf>
    <xf numFmtId="0" fontId="19" fillId="0" borderId="11" xfId="2" applyFont="1" applyBorder="1"/>
    <xf numFmtId="0" fontId="19" fillId="0" borderId="21" xfId="2" applyFont="1" applyBorder="1" applyAlignment="1">
      <alignment wrapText="1"/>
    </xf>
    <xf numFmtId="0" fontId="5" fillId="3" borderId="0" xfId="0" applyFont="1" applyFill="1" applyAlignment="1">
      <alignment wrapText="1"/>
    </xf>
    <xf numFmtId="0" fontId="65" fillId="4" borderId="9" xfId="14" applyFont="1" applyFill="1" applyBorder="1" applyAlignment="1">
      <alignment horizontal="center"/>
    </xf>
    <xf numFmtId="0" fontId="65" fillId="0" borderId="11" xfId="14" applyFont="1" applyBorder="1" applyAlignment="1">
      <alignment wrapText="1"/>
    </xf>
    <xf numFmtId="0" fontId="65" fillId="4" borderId="9" xfId="3" applyFont="1" applyFill="1" applyBorder="1" applyAlignment="1">
      <alignment horizontal="center"/>
    </xf>
    <xf numFmtId="0" fontId="32" fillId="9" borderId="9" xfId="3" applyFont="1" applyFill="1" applyBorder="1" applyAlignment="1">
      <alignment horizontal="left"/>
    </xf>
    <xf numFmtId="0" fontId="65" fillId="4" borderId="9" xfId="2" applyFont="1" applyFill="1" applyBorder="1" applyAlignment="1">
      <alignment horizontal="center"/>
    </xf>
    <xf numFmtId="0" fontId="65" fillId="0" borderId="11" xfId="3" applyFont="1" applyBorder="1" applyAlignment="1">
      <alignment wrapText="1"/>
    </xf>
    <xf numFmtId="0" fontId="32" fillId="9" borderId="0" xfId="3" applyFont="1" applyFill="1" applyAlignment="1">
      <alignment horizontal="left"/>
    </xf>
    <xf numFmtId="0" fontId="65" fillId="4" borderId="0" xfId="2" applyFont="1" applyFill="1" applyAlignment="1">
      <alignment horizontal="center"/>
    </xf>
    <xf numFmtId="0" fontId="19" fillId="0" borderId="11" xfId="13" applyFont="1" applyBorder="1"/>
    <xf numFmtId="0" fontId="65" fillId="0" borderId="11" xfId="2" applyFont="1" applyBorder="1" applyAlignment="1">
      <alignment wrapText="1"/>
    </xf>
    <xf numFmtId="0" fontId="19" fillId="0" borderId="11" xfId="13" applyFont="1" applyBorder="1" applyAlignment="1">
      <alignment horizontal="left"/>
    </xf>
    <xf numFmtId="0" fontId="19" fillId="0" borderId="21" xfId="13" applyFont="1" applyBorder="1"/>
    <xf numFmtId="0" fontId="27" fillId="10" borderId="0" xfId="0" applyFont="1" applyFill="1"/>
    <xf numFmtId="0" fontId="65" fillId="0" borderId="11" xfId="15" applyFont="1" applyBorder="1" applyAlignment="1">
      <alignment wrapText="1"/>
    </xf>
    <xf numFmtId="0" fontId="65" fillId="0" borderId="0" xfId="3" applyFont="1" applyAlignment="1">
      <alignment wrapText="1"/>
    </xf>
    <xf numFmtId="0" fontId="65" fillId="0" borderId="11" xfId="16" applyFont="1" applyBorder="1" applyAlignment="1">
      <alignment wrapText="1"/>
    </xf>
    <xf numFmtId="0" fontId="0" fillId="0" borderId="11" xfId="0" applyBorder="1"/>
    <xf numFmtId="0" fontId="30" fillId="10" borderId="0" xfId="0" applyFont="1" applyFill="1"/>
    <xf numFmtId="0" fontId="19" fillId="0" borderId="11" xfId="2" applyFont="1" applyBorder="1" applyAlignment="1">
      <alignment horizontal="right" wrapText="1"/>
    </xf>
    <xf numFmtId="0" fontId="52" fillId="3" borderId="0" xfId="0" applyFont="1" applyFill="1" applyAlignment="1">
      <alignment vertical="center" wrapText="1"/>
    </xf>
    <xf numFmtId="0" fontId="19" fillId="0" borderId="0" xfId="12" applyFont="1"/>
    <xf numFmtId="0" fontId="26" fillId="11" borderId="0" xfId="0" applyFont="1" applyFill="1" applyAlignment="1">
      <alignment horizontal="left"/>
    </xf>
    <xf numFmtId="0" fontId="0" fillId="11" borderId="0" xfId="0" applyFill="1" applyAlignment="1">
      <alignment horizontal="left"/>
    </xf>
    <xf numFmtId="0" fontId="29" fillId="5" borderId="0" xfId="3" applyFont="1" applyFill="1" applyAlignment="1">
      <alignment horizontal="left"/>
    </xf>
    <xf numFmtId="0" fontId="66" fillId="0" borderId="11" xfId="3" applyFont="1" applyBorder="1" applyAlignment="1">
      <alignment wrapText="1"/>
    </xf>
    <xf numFmtId="0" fontId="9" fillId="3" borderId="0" xfId="0" applyFont="1" applyFill="1" applyAlignment="1">
      <alignment vertical="center"/>
    </xf>
    <xf numFmtId="0" fontId="9" fillId="3" borderId="0" xfId="0" applyFont="1" applyFill="1" applyAlignment="1">
      <alignment vertical="center" wrapText="1"/>
    </xf>
    <xf numFmtId="0" fontId="49" fillId="2" borderId="5" xfId="0" applyFont="1" applyFill="1" applyBorder="1" applyAlignment="1" applyProtection="1">
      <alignment vertical="center"/>
      <protection locked="0"/>
    </xf>
    <xf numFmtId="0" fontId="49" fillId="0" borderId="13" xfId="0" applyFont="1" applyBorder="1" applyAlignment="1" applyProtection="1">
      <alignment horizontal="left" vertical="center"/>
      <protection locked="0"/>
    </xf>
    <xf numFmtId="0" fontId="49" fillId="0" borderId="14" xfId="0" applyFont="1" applyBorder="1" applyAlignment="1" applyProtection="1">
      <alignment horizontal="left" vertical="center"/>
      <protection locked="0"/>
    </xf>
    <xf numFmtId="0" fontId="49" fillId="0" borderId="15" xfId="0" applyFont="1" applyBorder="1" applyAlignment="1" applyProtection="1">
      <alignment horizontal="left" vertical="center"/>
      <protection locked="0"/>
    </xf>
    <xf numFmtId="0" fontId="34" fillId="3" borderId="0" xfId="0" applyFont="1" applyFill="1" applyAlignment="1">
      <alignment horizontal="left" vertical="center"/>
    </xf>
    <xf numFmtId="0" fontId="49" fillId="0" borderId="16" xfId="0" applyFont="1" applyBorder="1" applyAlignment="1" applyProtection="1">
      <alignment horizontal="left" vertical="center"/>
      <protection locked="0"/>
    </xf>
    <xf numFmtId="0" fontId="49" fillId="0" borderId="12" xfId="0" applyFont="1" applyBorder="1" applyAlignment="1" applyProtection="1">
      <alignment horizontal="left" vertical="center"/>
      <protection locked="0"/>
    </xf>
    <xf numFmtId="0" fontId="49" fillId="0" borderId="17" xfId="0" applyFont="1" applyBorder="1" applyAlignment="1" applyProtection="1">
      <alignment horizontal="left" vertical="center"/>
      <protection locked="0"/>
    </xf>
    <xf numFmtId="0" fontId="49" fillId="0" borderId="1" xfId="0" applyFont="1" applyBorder="1" applyAlignment="1" applyProtection="1">
      <alignment horizontal="left" vertical="center"/>
      <protection locked="0"/>
    </xf>
    <xf numFmtId="0" fontId="36" fillId="3" borderId="0" xfId="0" applyFont="1" applyFill="1" applyAlignment="1">
      <alignment horizontal="left" vertical="center" wrapText="1"/>
    </xf>
    <xf numFmtId="0" fontId="36" fillId="3" borderId="0" xfId="0" applyFont="1" applyFill="1" applyAlignment="1">
      <alignment horizontal="left" vertical="center"/>
    </xf>
    <xf numFmtId="0" fontId="10" fillId="3" borderId="0" xfId="0" applyFont="1" applyFill="1" applyAlignment="1">
      <alignment horizontal="left" vertical="center"/>
    </xf>
    <xf numFmtId="0" fontId="49" fillId="0" borderId="2" xfId="0" applyFont="1" applyBorder="1" applyAlignment="1" applyProtection="1">
      <alignment horizontal="left" vertical="center"/>
      <protection locked="0"/>
    </xf>
    <xf numFmtId="0" fontId="49" fillId="0" borderId="3" xfId="0" applyFont="1" applyBorder="1" applyAlignment="1" applyProtection="1">
      <alignment horizontal="left" vertical="center"/>
      <protection locked="0"/>
    </xf>
    <xf numFmtId="0" fontId="49" fillId="0" borderId="4" xfId="0" applyFont="1" applyBorder="1" applyAlignment="1" applyProtection="1">
      <alignment horizontal="left" vertical="center"/>
      <protection locked="0"/>
    </xf>
    <xf numFmtId="0" fontId="49" fillId="0" borderId="1" xfId="0" applyFont="1" applyBorder="1" applyAlignment="1" applyProtection="1">
      <alignment horizontal="left" vertical="center" wrapText="1"/>
      <protection locked="0"/>
    </xf>
    <xf numFmtId="0" fontId="34" fillId="3" borderId="0" xfId="0" applyFont="1" applyFill="1" applyAlignment="1">
      <alignment horizontal="left" vertical="center" wrapText="1"/>
    </xf>
    <xf numFmtId="0" fontId="4" fillId="3" borderId="0" xfId="0" applyFont="1" applyFill="1" applyAlignment="1">
      <alignment horizontal="left" vertical="center" wrapText="1"/>
    </xf>
    <xf numFmtId="0" fontId="49" fillId="0" borderId="6" xfId="0" applyFont="1" applyBorder="1" applyAlignment="1" applyProtection="1">
      <alignment horizontal="center" vertical="center"/>
      <protection locked="0"/>
    </xf>
    <xf numFmtId="0" fontId="49" fillId="0" borderId="7" xfId="0" applyFont="1" applyBorder="1" applyAlignment="1" applyProtection="1">
      <alignment horizontal="center" vertical="center"/>
      <protection locked="0"/>
    </xf>
    <xf numFmtId="0" fontId="49" fillId="0" borderId="5" xfId="0" applyFont="1" applyBorder="1" applyAlignment="1" applyProtection="1">
      <alignment horizontal="center" vertical="center"/>
      <protection locked="0"/>
    </xf>
    <xf numFmtId="0" fontId="36" fillId="3" borderId="0" xfId="0" applyFont="1" applyFill="1" applyAlignment="1">
      <alignment vertical="center" wrapText="1"/>
    </xf>
    <xf numFmtId="0" fontId="5" fillId="3" borderId="0" xfId="0" applyFont="1" applyFill="1" applyAlignment="1">
      <alignment horizontal="center" vertical="center" wrapText="1"/>
    </xf>
    <xf numFmtId="0" fontId="63" fillId="3" borderId="0" xfId="1" applyFont="1" applyFill="1" applyBorder="1" applyAlignment="1" applyProtection="1">
      <alignment horizontal="center" vertical="center"/>
    </xf>
    <xf numFmtId="0" fontId="57" fillId="3" borderId="0" xfId="1" applyFont="1" applyFill="1" applyBorder="1" applyAlignment="1" applyProtection="1">
      <alignment horizontal="center" vertical="center"/>
    </xf>
    <xf numFmtId="0" fontId="5" fillId="3" borderId="0" xfId="0" applyFont="1" applyFill="1" applyAlignment="1">
      <alignment horizontal="center" vertical="center"/>
    </xf>
    <xf numFmtId="0" fontId="56" fillId="3" borderId="0" xfId="1" applyFont="1" applyFill="1" applyBorder="1" applyAlignment="1" applyProtection="1">
      <alignment horizontal="center" vertical="center"/>
    </xf>
    <xf numFmtId="0" fontId="9" fillId="3"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right"/>
    </xf>
    <xf numFmtId="0" fontId="9" fillId="3" borderId="0" xfId="0" applyFont="1" applyFill="1" applyAlignment="1">
      <alignment horizontal="center" vertical="center"/>
    </xf>
    <xf numFmtId="0" fontId="5" fillId="3" borderId="0" xfId="0" applyFont="1" applyFill="1" applyAlignment="1">
      <alignment horizontal="left" wrapText="1"/>
    </xf>
    <xf numFmtId="0" fontId="3" fillId="3" borderId="0" xfId="0" applyFont="1" applyFill="1" applyAlignment="1">
      <alignment horizontal="center" vertical="center"/>
    </xf>
    <xf numFmtId="0" fontId="4" fillId="3" borderId="0" xfId="0" applyFont="1" applyFill="1" applyAlignment="1">
      <alignment horizontal="left" vertical="center"/>
    </xf>
    <xf numFmtId="0" fontId="4" fillId="3" borderId="0" xfId="0" applyFont="1" applyFill="1" applyAlignment="1">
      <alignment horizontal="left" wrapText="1"/>
    </xf>
    <xf numFmtId="0" fontId="3" fillId="3" borderId="0" xfId="0" applyFont="1" applyFill="1" applyAlignment="1">
      <alignment horizontal="left" vertical="center"/>
    </xf>
    <xf numFmtId="166" fontId="49" fillId="0" borderId="1" xfId="0" applyNumberFormat="1" applyFont="1" applyBorder="1" applyAlignment="1" applyProtection="1">
      <alignment horizontal="left" vertical="center"/>
      <protection locked="0"/>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0" fillId="3" borderId="0" xfId="0" applyFont="1" applyFill="1" applyAlignment="1">
      <alignment horizontal="left" vertical="center"/>
    </xf>
    <xf numFmtId="167" fontId="49" fillId="0" borderId="1" xfId="0" applyNumberFormat="1" applyFont="1" applyBorder="1" applyAlignment="1" applyProtection="1">
      <alignment horizontal="left" vertical="center"/>
      <protection locked="0"/>
    </xf>
    <xf numFmtId="164" fontId="49" fillId="0" borderId="2" xfId="0" applyNumberFormat="1" applyFont="1" applyBorder="1" applyAlignment="1" applyProtection="1">
      <alignment horizontal="left" vertical="center"/>
      <protection locked="0"/>
    </xf>
    <xf numFmtId="164" fontId="49" fillId="0" borderId="3" xfId="0" applyNumberFormat="1" applyFont="1" applyBorder="1" applyAlignment="1" applyProtection="1">
      <alignment horizontal="left" vertical="center"/>
      <protection locked="0"/>
    </xf>
    <xf numFmtId="164" fontId="49" fillId="0" borderId="4" xfId="0" applyNumberFormat="1" applyFont="1" applyBorder="1" applyAlignment="1" applyProtection="1">
      <alignment horizontal="left" vertical="center"/>
      <protection locked="0"/>
    </xf>
    <xf numFmtId="0" fontId="3" fillId="3" borderId="0" xfId="0" applyFont="1" applyFill="1" applyAlignment="1">
      <alignment horizontal="right" vertical="center"/>
    </xf>
    <xf numFmtId="0" fontId="49" fillId="0" borderId="1" xfId="0" applyFont="1" applyBorder="1" applyAlignment="1">
      <alignment horizontal="left" vertical="center"/>
    </xf>
    <xf numFmtId="49" fontId="49" fillId="2" borderId="1" xfId="0" applyNumberFormat="1" applyFont="1" applyFill="1" applyBorder="1" applyAlignment="1" applyProtection="1">
      <alignment horizontal="left" vertical="center" wrapText="1"/>
      <protection locked="0"/>
    </xf>
    <xf numFmtId="0" fontId="49" fillId="2" borderId="1" xfId="0" applyFont="1" applyFill="1" applyBorder="1" applyAlignment="1" applyProtection="1">
      <alignment horizontal="left" vertical="center" wrapText="1"/>
      <protection locked="0"/>
    </xf>
    <xf numFmtId="164" fontId="49" fillId="0" borderId="13" xfId="0" applyNumberFormat="1" applyFont="1" applyBorder="1" applyAlignment="1" applyProtection="1">
      <alignment horizontal="left" vertical="center"/>
      <protection locked="0"/>
    </xf>
    <xf numFmtId="164" fontId="49" fillId="0" borderId="14" xfId="0" applyNumberFormat="1" applyFont="1" applyBorder="1" applyAlignment="1" applyProtection="1">
      <alignment horizontal="left" vertical="center"/>
      <protection locked="0"/>
    </xf>
    <xf numFmtId="164" fontId="49" fillId="0" borderId="15" xfId="0" applyNumberFormat="1" applyFont="1" applyBorder="1" applyAlignment="1" applyProtection="1">
      <alignment horizontal="left" vertical="center"/>
      <protection locked="0"/>
    </xf>
    <xf numFmtId="0" fontId="49" fillId="2" borderId="1" xfId="0" applyFont="1" applyFill="1" applyBorder="1" applyAlignment="1" applyProtection="1">
      <alignment horizontal="left" vertical="center"/>
      <protection locked="0"/>
    </xf>
    <xf numFmtId="0" fontId="0" fillId="3" borderId="0" xfId="0" applyFill="1" applyAlignment="1">
      <alignment horizontal="left" vertical="center"/>
    </xf>
    <xf numFmtId="0" fontId="49" fillId="0" borderId="2"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0" borderId="4" xfId="0" applyFont="1" applyBorder="1" applyAlignment="1" applyProtection="1">
      <alignment horizontal="left" vertical="center" wrapText="1"/>
      <protection locked="0"/>
    </xf>
    <xf numFmtId="0" fontId="7" fillId="3" borderId="0" xfId="0" applyFont="1" applyFill="1" applyAlignment="1">
      <alignment horizontal="center" vertical="center"/>
    </xf>
    <xf numFmtId="0" fontId="15" fillId="3" borderId="0" xfId="0" applyFont="1" applyFill="1" applyAlignment="1">
      <alignment horizontal="left" vertical="center" wrapText="1"/>
    </xf>
    <xf numFmtId="0" fontId="3" fillId="3" borderId="0" xfId="0" applyFont="1" applyFill="1" applyAlignment="1">
      <alignment horizontal="left" vertical="center" wrapText="1"/>
    </xf>
    <xf numFmtId="0" fontId="7" fillId="3" borderId="0" xfId="0" applyFont="1" applyFill="1" applyAlignment="1">
      <alignment horizontal="left" vertical="center"/>
    </xf>
    <xf numFmtId="0" fontId="4" fillId="3" borderId="0" xfId="0" applyFont="1" applyFill="1" applyAlignment="1">
      <alignment horizontal="left"/>
    </xf>
    <xf numFmtId="0" fontId="49" fillId="0" borderId="2" xfId="0" applyFont="1" applyBorder="1" applyAlignment="1">
      <alignment horizontal="left"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11" fillId="3" borderId="0" xfId="0" applyFont="1" applyFill="1" applyAlignment="1">
      <alignment horizontal="left" vertical="center" wrapText="1"/>
    </xf>
    <xf numFmtId="0" fontId="5" fillId="3" borderId="0" xfId="0" quotePrefix="1" applyFont="1" applyFill="1" applyAlignment="1">
      <alignment horizontal="left" vertical="center" wrapText="1"/>
    </xf>
    <xf numFmtId="0" fontId="3" fillId="3" borderId="8"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15" fillId="3" borderId="0" xfId="0" applyFont="1" applyFill="1" applyAlignment="1">
      <alignment vertical="center" wrapText="1"/>
    </xf>
    <xf numFmtId="0" fontId="3" fillId="3" borderId="8" xfId="0" applyFont="1" applyFill="1" applyBorder="1" applyAlignment="1">
      <alignment horizontal="left" vertical="center"/>
    </xf>
    <xf numFmtId="0" fontId="3" fillId="3" borderId="20" xfId="0" applyFont="1" applyFill="1" applyBorder="1" applyAlignment="1">
      <alignment horizontal="left" vertical="center"/>
    </xf>
    <xf numFmtId="0" fontId="49" fillId="2" borderId="1" xfId="0" applyFont="1" applyFill="1" applyBorder="1" applyAlignment="1" applyProtection="1">
      <alignment horizontal="center" vertical="center"/>
      <protection locked="0"/>
    </xf>
    <xf numFmtId="0" fontId="4" fillId="3" borderId="0" xfId="0" applyFont="1" applyFill="1" applyAlignment="1">
      <alignment horizontal="center" vertical="center" wrapText="1"/>
    </xf>
    <xf numFmtId="165" fontId="4" fillId="3" borderId="0" xfId="0" applyNumberFormat="1" applyFont="1" applyFill="1" applyAlignment="1">
      <alignment horizontal="left" vertical="center"/>
    </xf>
    <xf numFmtId="0" fontId="15" fillId="3" borderId="0" xfId="0" applyFont="1" applyFill="1" applyAlignment="1">
      <alignment horizontal="left" vertical="center"/>
    </xf>
    <xf numFmtId="0" fontId="49" fillId="0" borderId="1" xfId="0" applyFont="1" applyBorder="1" applyAlignment="1" applyProtection="1">
      <alignment horizontal="center" vertical="center"/>
      <protection locked="0"/>
    </xf>
    <xf numFmtId="0" fontId="52" fillId="3" borderId="0" xfId="0" applyFont="1" applyFill="1" applyAlignment="1">
      <alignment horizontal="left" vertical="center" wrapText="1"/>
    </xf>
    <xf numFmtId="0" fontId="49" fillId="3" borderId="0" xfId="0" applyFont="1" applyFill="1" applyAlignment="1">
      <alignment horizontal="center" vertical="center" wrapText="1"/>
    </xf>
    <xf numFmtId="0" fontId="3" fillId="3" borderId="0" xfId="0" applyFont="1" applyFill="1" applyAlignment="1">
      <alignment horizontal="center" vertical="center" wrapText="1"/>
    </xf>
    <xf numFmtId="0" fontId="22" fillId="3" borderId="0" xfId="0" applyFont="1" applyFill="1" applyAlignment="1">
      <alignment horizontal="left" vertical="center" wrapText="1"/>
    </xf>
    <xf numFmtId="0" fontId="7" fillId="3" borderId="0" xfId="0" applyFont="1" applyFill="1" applyAlignment="1">
      <alignment horizontal="center"/>
    </xf>
    <xf numFmtId="0" fontId="5" fillId="3" borderId="0" xfId="0" applyFont="1" applyFill="1" applyAlignment="1">
      <alignment horizontal="left"/>
    </xf>
    <xf numFmtId="0" fontId="3" fillId="3" borderId="0" xfId="0" applyFont="1" applyFill="1" applyAlignment="1">
      <alignment horizontal="left"/>
    </xf>
    <xf numFmtId="0" fontId="49" fillId="3" borderId="0" xfId="0" applyFont="1" applyFill="1" applyAlignment="1">
      <alignment horizontal="left" vertical="center"/>
    </xf>
    <xf numFmtId="0" fontId="7" fillId="3" borderId="0" xfId="0" applyFont="1" applyFill="1" applyAlignment="1">
      <alignment horizontal="left"/>
    </xf>
    <xf numFmtId="0" fontId="49" fillId="2" borderId="2" xfId="0" applyFont="1" applyFill="1" applyBorder="1" applyAlignment="1">
      <alignment horizontal="left" vertical="center"/>
    </xf>
    <xf numFmtId="0" fontId="49" fillId="2" borderId="3" xfId="0" applyFont="1" applyFill="1" applyBorder="1" applyAlignment="1">
      <alignment horizontal="left" vertical="center"/>
    </xf>
    <xf numFmtId="0" fontId="49" fillId="2" borderId="4" xfId="0" applyFont="1" applyFill="1" applyBorder="1" applyAlignment="1">
      <alignment horizontal="left" vertical="center"/>
    </xf>
    <xf numFmtId="165" fontId="15" fillId="3" borderId="0" xfId="0" applyNumberFormat="1" applyFont="1" applyFill="1" applyAlignment="1">
      <alignment horizontal="left" vertical="center" wrapText="1"/>
    </xf>
    <xf numFmtId="0" fontId="52" fillId="3" borderId="0" xfId="0" applyFont="1" applyFill="1" applyAlignment="1">
      <alignment horizontal="left" vertical="center"/>
    </xf>
    <xf numFmtId="0" fontId="11" fillId="3" borderId="0" xfId="0" applyFont="1" applyFill="1" applyAlignment="1">
      <alignment horizontal="center" vertical="center" wrapText="1"/>
    </xf>
    <xf numFmtId="0" fontId="49" fillId="2" borderId="6" xfId="0" applyFont="1" applyFill="1" applyBorder="1" applyAlignment="1" applyProtection="1">
      <alignment horizontal="center" vertical="center"/>
      <protection locked="0"/>
    </xf>
    <xf numFmtId="0" fontId="49" fillId="2" borderId="5"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protection locked="0"/>
    </xf>
    <xf numFmtId="0" fontId="1" fillId="3" borderId="0" xfId="0" applyFont="1" applyFill="1" applyAlignment="1">
      <alignment horizontal="center" vertical="center"/>
    </xf>
    <xf numFmtId="0" fontId="7" fillId="3" borderId="20" xfId="0" applyFont="1" applyFill="1" applyBorder="1" applyAlignment="1">
      <alignment horizontal="left" vertical="center"/>
    </xf>
    <xf numFmtId="0" fontId="7" fillId="3" borderId="0" xfId="0" applyFont="1" applyFill="1" applyAlignment="1">
      <alignment horizontal="left" vertical="center" wrapText="1"/>
    </xf>
    <xf numFmtId="0" fontId="7" fillId="3" borderId="20"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1" fillId="3" borderId="8" xfId="0" applyFont="1" applyFill="1" applyBorder="1" applyAlignment="1">
      <alignment horizontal="left" vertical="center"/>
    </xf>
    <xf numFmtId="0" fontId="4" fillId="3" borderId="20" xfId="0" applyFont="1" applyFill="1" applyBorder="1" applyAlignment="1">
      <alignment horizontal="left" vertical="center" wrapText="1"/>
    </xf>
    <xf numFmtId="0" fontId="4" fillId="3" borderId="20" xfId="0" applyFont="1" applyFill="1" applyBorder="1" applyAlignment="1">
      <alignment horizontal="left" vertical="center"/>
    </xf>
    <xf numFmtId="0" fontId="51" fillId="3" borderId="0" xfId="0" applyFont="1" applyFill="1" applyAlignment="1">
      <alignment horizontal="left" vertical="center"/>
    </xf>
    <xf numFmtId="0" fontId="51" fillId="3" borderId="20" xfId="0" applyFont="1" applyFill="1" applyBorder="1" applyAlignment="1">
      <alignment horizontal="left" vertical="center"/>
    </xf>
    <xf numFmtId="0" fontId="51" fillId="3" borderId="0" xfId="0" applyFont="1" applyFill="1" applyAlignment="1">
      <alignment horizontal="left" vertical="center" wrapText="1"/>
    </xf>
    <xf numFmtId="0" fontId="51" fillId="3" borderId="20" xfId="0" applyFont="1" applyFill="1" applyBorder="1" applyAlignment="1">
      <alignment horizontal="left" vertical="center" wrapText="1"/>
    </xf>
    <xf numFmtId="2" fontId="15" fillId="3" borderId="0" xfId="0" applyNumberFormat="1" applyFont="1" applyFill="1" applyAlignment="1">
      <alignment horizontal="left" vertical="center" wrapText="1"/>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49" fillId="2" borderId="2" xfId="0" applyFont="1" applyFill="1" applyBorder="1" applyAlignment="1" applyProtection="1">
      <alignment horizontal="center" vertical="center"/>
      <protection locked="0"/>
    </xf>
    <xf numFmtId="0" fontId="49" fillId="2" borderId="3" xfId="0" applyFont="1" applyFill="1" applyBorder="1" applyAlignment="1" applyProtection="1">
      <alignment horizontal="center" vertical="center"/>
      <protection locked="0"/>
    </xf>
    <xf numFmtId="0" fontId="49" fillId="2" borderId="4" xfId="0" applyFont="1" applyFill="1" applyBorder="1" applyAlignment="1" applyProtection="1">
      <alignment horizontal="center" vertical="center"/>
      <protection locked="0"/>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9" fillId="2" borderId="1" xfId="0" applyFont="1" applyFill="1" applyBorder="1" applyAlignment="1">
      <alignment horizontal="left"/>
    </xf>
    <xf numFmtId="0" fontId="49" fillId="2" borderId="1" xfId="0" applyFont="1" applyFill="1" applyBorder="1" applyAlignment="1">
      <alignment horizontal="left" vertical="center"/>
    </xf>
    <xf numFmtId="0" fontId="4" fillId="3" borderId="0" xfId="0" applyFont="1" applyFill="1" applyAlignment="1">
      <alignment horizontal="center"/>
    </xf>
    <xf numFmtId="0" fontId="7" fillId="3" borderId="0" xfId="0" applyFont="1" applyFill="1" applyAlignment="1">
      <alignment horizontal="center" wrapText="1"/>
    </xf>
    <xf numFmtId="0" fontId="3" fillId="3" borderId="0" xfId="0" applyFont="1" applyFill="1" applyAlignment="1">
      <alignment horizontal="right" vertical="center" wrapText="1"/>
    </xf>
    <xf numFmtId="0" fontId="3" fillId="3" borderId="20" xfId="0" applyFont="1" applyFill="1" applyBorder="1" applyAlignment="1">
      <alignment horizontal="right" vertical="center" wrapText="1"/>
    </xf>
    <xf numFmtId="0" fontId="3" fillId="7" borderId="0" xfId="0" applyFont="1" applyFill="1" applyAlignment="1">
      <alignment horizontal="center" vertical="center"/>
    </xf>
    <xf numFmtId="0" fontId="3" fillId="3" borderId="0" xfId="0" applyFont="1" applyFill="1" applyAlignment="1">
      <alignment horizontal="center" wrapText="1"/>
    </xf>
    <xf numFmtId="0" fontId="3" fillId="3" borderId="0" xfId="0" applyFont="1" applyFill="1" applyAlignment="1">
      <alignment horizontal="center"/>
    </xf>
    <xf numFmtId="0" fontId="49" fillId="2" borderId="1" xfId="0" applyFont="1" applyFill="1" applyBorder="1" applyAlignment="1" applyProtection="1">
      <alignment horizontal="left"/>
      <protection locked="0"/>
    </xf>
    <xf numFmtId="0" fontId="4" fillId="0" borderId="0" xfId="0" applyFont="1" applyAlignment="1">
      <alignment horizontal="center"/>
    </xf>
  </cellXfs>
  <cellStyles count="17">
    <cellStyle name="Calculation" xfId="9" builtinId="22"/>
    <cellStyle name="Hyperlink" xfId="1" builtinId="8"/>
    <cellStyle name="Normal" xfId="0" builtinId="0"/>
    <cellStyle name="Normal_BA" xfId="11" xr:uid="{03B17824-DEE6-4C52-B0B7-A98B94A89038}"/>
    <cellStyle name="Normal_GENERATOR_OWNERSHIP" xfId="8" xr:uid="{00000000-0005-0000-0000-000003000000}"/>
    <cellStyle name="Normal_GENERATORS" xfId="10" xr:uid="{00000000-0005-0000-0000-000004000000}"/>
    <cellStyle name="Normal_Info for Drop Downs" xfId="5" xr:uid="{00000000-0005-0000-0000-000005000000}"/>
    <cellStyle name="Normal_List of County" xfId="14" xr:uid="{764C7582-CFD5-4AEF-8A01-93F73F5596C4}"/>
    <cellStyle name="Normal_POWER_PLANT_DATA" xfId="4" xr:uid="{00000000-0005-0000-0000-000006000000}"/>
    <cellStyle name="Normal_Sheet1" xfId="2" xr:uid="{00000000-0005-0000-0000-000007000000}"/>
    <cellStyle name="Normal_Sheet1_1" xfId="7" xr:uid="{00000000-0005-0000-0000-000008000000}"/>
    <cellStyle name="Normal_Sheet2" xfId="3" xr:uid="{00000000-0005-0000-0000-000009000000}"/>
    <cellStyle name="Normal_Sheet3" xfId="6" xr:uid="{00000000-0005-0000-0000-00000A000000}"/>
    <cellStyle name="Normal_Sheet4" xfId="16" xr:uid="{BEB5D3EE-A1AD-448B-9606-009421A5FD45}"/>
    <cellStyle name="Normal_Sheet5" xfId="15" xr:uid="{1FF3BE9F-690D-466A-88D2-E8DF0CC2B9F0}"/>
    <cellStyle name="Normal_Transmission" xfId="12" xr:uid="{05268B46-AC87-4DC0-8030-DAC01C659730}"/>
    <cellStyle name="Normal_Wind" xfId="13" xr:uid="{AB73DCEC-2DCD-4EE1-8C1A-607855B7F85C}"/>
  </cellStyles>
  <dxfs count="0"/>
  <tableStyles count="0" defaultTableStyle="TableStyleMedium9" defaultPivotStyle="PivotStyleLight16"/>
  <colors>
    <mruColors>
      <color rgb="FFFFFF99"/>
      <color rgb="FFEAF5F7"/>
      <color rgb="FFD4F3F8"/>
      <color rgb="FFDBF5F9"/>
      <color rgb="FFC0D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microsoft.com/office/2022/10/relationships/richValueRel" Target="richData/richValueRel.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6</xdr:col>
      <xdr:colOff>647700</xdr:colOff>
      <xdr:row>7</xdr:row>
      <xdr:rowOff>95250</xdr:rowOff>
    </xdr:from>
    <xdr:to>
      <xdr:col>12</xdr:col>
      <xdr:colOff>304800</xdr:colOff>
      <xdr:row>16</xdr:row>
      <xdr:rowOff>74543</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959048" y="1428750"/>
          <a:ext cx="4469295" cy="1619250"/>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If</a:t>
          </a:r>
          <a:r>
            <a:rPr lang="en-US" sz="1100" baseline="0"/>
            <a:t> power project and/or generator is </a:t>
          </a:r>
          <a:r>
            <a:rPr lang="en-US" sz="1100" b="1" baseline="0">
              <a:solidFill>
                <a:srgbClr val="FF0000"/>
              </a:solidFill>
            </a:rPr>
            <a:t>operational</a:t>
          </a:r>
          <a:r>
            <a:rPr lang="en-US" sz="1100" baseline="0">
              <a:solidFill>
                <a:srgbClr val="FF0000"/>
              </a:solidFill>
            </a:rPr>
            <a:t> </a:t>
          </a:r>
          <a:r>
            <a:rPr lang="en-US" sz="1100" i="1" baseline="0"/>
            <a:t>at this time</a:t>
          </a:r>
          <a:r>
            <a:rPr lang="en-US" sz="1100" baseline="0"/>
            <a:t>, please fill out Schedule 3A &amp; </a:t>
          </a:r>
          <a:r>
            <a:rPr lang="en-US" sz="1100" b="1" baseline="0">
              <a:solidFill>
                <a:srgbClr val="FF0000"/>
              </a:solidFill>
            </a:rPr>
            <a:t>3B</a:t>
          </a:r>
          <a:r>
            <a:rPr lang="en-US" sz="1100" baseline="0"/>
            <a:t>.</a:t>
          </a:r>
        </a:p>
        <a:p>
          <a:endParaRPr lang="en-US" sz="1100" baseline="0"/>
        </a:p>
        <a:p>
          <a:r>
            <a:rPr lang="en-US" sz="1100" baseline="0"/>
            <a:t>If power power and/or generator is </a:t>
          </a:r>
          <a:r>
            <a:rPr lang="en-US" sz="1100" b="1" baseline="0">
              <a:solidFill>
                <a:srgbClr val="00B050"/>
              </a:solidFill>
            </a:rPr>
            <a:t>under-development</a:t>
          </a:r>
          <a:r>
            <a:rPr lang="en-US" sz="1100" baseline="0">
              <a:solidFill>
                <a:srgbClr val="0070C0"/>
              </a:solidFill>
            </a:rPr>
            <a:t> </a:t>
          </a:r>
          <a:r>
            <a:rPr lang="en-US" sz="1100" i="1" baseline="0"/>
            <a:t>at this time</a:t>
          </a:r>
          <a:r>
            <a:rPr lang="en-US" sz="1100" baseline="0"/>
            <a:t>, please fill out Schedule 3A &amp; </a:t>
          </a:r>
          <a:r>
            <a:rPr lang="en-US" sz="1100" b="1" baseline="0">
              <a:solidFill>
                <a:srgbClr val="00B050"/>
              </a:solidFill>
            </a:rPr>
            <a:t>3C</a:t>
          </a:r>
          <a:r>
            <a:rPr lang="en-US" sz="1100" baseline="0"/>
            <a:t>.</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If the facility has more than 3 generators fill out additional copies of the form: only 3A &amp; </a:t>
          </a:r>
          <a:r>
            <a:rPr lang="en-US" sz="1100" b="1" baseline="0">
              <a:solidFill>
                <a:srgbClr val="FF0000"/>
              </a:solidFill>
            </a:rPr>
            <a:t>3B</a:t>
          </a:r>
          <a:r>
            <a:rPr lang="en-US" sz="1100" baseline="0"/>
            <a:t> (</a:t>
          </a:r>
          <a:r>
            <a:rPr lang="en-US" sz="1100" b="1" baseline="0">
              <a:solidFill>
                <a:srgbClr val="FF0000"/>
              </a:solidFill>
            </a:rPr>
            <a:t>existing</a:t>
          </a:r>
          <a:r>
            <a:rPr lang="en-US" sz="1100" baseline="0"/>
            <a:t>) or </a:t>
          </a:r>
          <a:r>
            <a:rPr lang="en-US" sz="1100" b="1" baseline="0">
              <a:solidFill>
                <a:srgbClr val="00B050"/>
              </a:solidFill>
              <a:effectLst/>
              <a:latin typeface="+mn-lt"/>
              <a:ea typeface="+mn-ea"/>
              <a:cs typeface="+mn-cs"/>
            </a:rPr>
            <a:t>3C</a:t>
          </a:r>
          <a:r>
            <a:rPr lang="en-US" sz="1100" b="0" baseline="0">
              <a:solidFill>
                <a:srgbClr val="00B050"/>
              </a:solidFill>
              <a:effectLst/>
              <a:latin typeface="+mn-lt"/>
              <a:ea typeface="+mn-ea"/>
              <a:cs typeface="+mn-cs"/>
            </a:rPr>
            <a:t> </a:t>
          </a:r>
          <a:r>
            <a:rPr lang="en-US" sz="1100" b="0" baseline="0">
              <a:solidFill>
                <a:schemeClr val="dk1"/>
              </a:solidFill>
              <a:effectLst/>
              <a:latin typeface="+mn-lt"/>
              <a:ea typeface="+mn-ea"/>
              <a:cs typeface="+mn-cs"/>
            </a:rPr>
            <a:t>(</a:t>
          </a:r>
          <a:r>
            <a:rPr lang="en-US" sz="1100" b="1" baseline="0">
              <a:solidFill>
                <a:srgbClr val="00B050"/>
              </a:solidFill>
              <a:effectLst/>
              <a:latin typeface="+mn-lt"/>
              <a:ea typeface="+mn-ea"/>
              <a:cs typeface="+mn-cs"/>
            </a:rPr>
            <a:t>proposed</a:t>
          </a:r>
          <a:r>
            <a:rPr lang="en-US" sz="1100" b="0" baseline="0">
              <a:solidFill>
                <a:schemeClr val="dk1"/>
              </a:solidFill>
              <a:effectLst/>
              <a:latin typeface="+mn-lt"/>
              <a:ea typeface="+mn-ea"/>
              <a:cs typeface="+mn-cs"/>
            </a:rPr>
            <a:t>).</a:t>
          </a:r>
          <a:endParaRPr lang="en-US">
            <a:effectLst/>
          </a:endParaRPr>
        </a:p>
        <a:p>
          <a:endParaRPr lang="en-US" sz="1100" baseline="0"/>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19050</xdr:colOff>
      <xdr:row>5</xdr:row>
      <xdr:rowOff>19050</xdr:rowOff>
    </xdr:to>
    <xdr:pic>
      <xdr:nvPicPr>
        <xdr:cNvPr id="3" name="Picture 2" descr="large full EIA logo">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cstate="print"/>
        <a:srcRect/>
        <a:stretch>
          <a:fillRect/>
        </a:stretch>
      </xdr:blipFill>
      <xdr:spPr bwMode="auto">
        <a:xfrm>
          <a:off x="1" y="0"/>
          <a:ext cx="2666999" cy="952500"/>
        </a:xfrm>
        <a:prstGeom prst="rect">
          <a:avLst/>
        </a:prstGeom>
        <a:solidFill>
          <a:srgbClr val="EAF5F7"/>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19049</xdr:colOff>
      <xdr:row>5</xdr:row>
      <xdr:rowOff>19050</xdr:rowOff>
    </xdr:to>
    <xdr:pic>
      <xdr:nvPicPr>
        <xdr:cNvPr id="2" name="Picture 1" descr="large full EIA logo">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rcRect/>
        <a:stretch>
          <a:fillRect/>
        </a:stretch>
      </xdr:blipFill>
      <xdr:spPr bwMode="auto">
        <a:xfrm>
          <a:off x="0" y="0"/>
          <a:ext cx="2666999" cy="952500"/>
        </a:xfrm>
        <a:prstGeom prst="rect">
          <a:avLst/>
        </a:prstGeom>
        <a:solidFill>
          <a:srgbClr val="EAF5F7"/>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5</xdr:row>
      <xdr:rowOff>180974</xdr:rowOff>
    </xdr:to>
    <xdr:pic>
      <xdr:nvPicPr>
        <xdr:cNvPr id="2" name="Picture 1" descr="large full EIA logo">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rcRect/>
        <a:stretch>
          <a:fillRect/>
        </a:stretch>
      </xdr:blipFill>
      <xdr:spPr bwMode="auto">
        <a:xfrm>
          <a:off x="0" y="0"/>
          <a:ext cx="2692400" cy="1069974"/>
        </a:xfrm>
        <a:prstGeom prst="rect">
          <a:avLst/>
        </a:prstGeom>
        <a:solidFill>
          <a:srgbClr val="EAF5F7"/>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5</xdr:row>
      <xdr:rowOff>180974</xdr:rowOff>
    </xdr:to>
    <xdr:pic>
      <xdr:nvPicPr>
        <xdr:cNvPr id="2" name="Picture 1" descr="large full EIA logo">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rcRect/>
        <a:stretch>
          <a:fillRect/>
        </a:stretch>
      </xdr:blipFill>
      <xdr:spPr bwMode="auto">
        <a:xfrm>
          <a:off x="0" y="0"/>
          <a:ext cx="2692400" cy="1069974"/>
        </a:xfrm>
        <a:prstGeom prst="rect">
          <a:avLst/>
        </a:prstGeom>
        <a:solidFill>
          <a:srgbClr val="EAF5F7"/>
        </a:solidFill>
        <a:ln w="9525">
          <a:noFill/>
          <a:miter lim="800000"/>
          <a:headEnd/>
          <a:tailEnd/>
        </a:ln>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eia4usa@eia.gov" TargetMode="External"/><Relationship Id="rId2" Type="http://schemas.openxmlformats.org/officeDocument/2006/relationships/hyperlink" Target="mailto:Alexander.Mey@eia.gov"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60"/>
  <sheetViews>
    <sheetView tabSelected="1" zoomScale="90" zoomScaleNormal="90" workbookViewId="0">
      <selection activeCell="C14" sqref="C14:K14"/>
    </sheetView>
  </sheetViews>
  <sheetFormatPr defaultColWidth="9.109375" defaultRowHeight="13.8" x14ac:dyDescent="0.25"/>
  <cols>
    <col min="1" max="1" width="7.6640625" style="53" customWidth="1"/>
    <col min="2" max="2" width="13.6640625" style="53" customWidth="1"/>
    <col min="3" max="3" width="25.6640625" style="53" customWidth="1"/>
    <col min="4" max="4" width="8.109375" style="53" customWidth="1"/>
    <col min="5" max="5" width="4.5546875" style="53" customWidth="1"/>
    <col min="6" max="6" width="10" style="53" customWidth="1"/>
    <col min="7" max="7" width="11.33203125" style="53" customWidth="1"/>
    <col min="8" max="8" width="25.77734375" style="53" customWidth="1"/>
    <col min="9" max="9" width="10" style="53" customWidth="1"/>
    <col min="10" max="10" width="9.44140625" style="53" customWidth="1"/>
    <col min="11" max="11" width="20.6640625" style="53" customWidth="1"/>
    <col min="12" max="12" width="15" style="55" customWidth="1"/>
    <col min="13" max="13" width="15" style="95" customWidth="1"/>
    <col min="14" max="14" width="9.109375" style="17" customWidth="1"/>
    <col min="15" max="16" width="9.109375" style="53" customWidth="1"/>
    <col min="17" max="17" width="10.44140625" style="53" customWidth="1"/>
    <col min="18" max="19" width="9.109375" style="53" customWidth="1"/>
    <col min="20" max="16384" width="9.109375" style="53"/>
  </cols>
  <sheetData>
    <row r="1" spans="1:19" ht="15.6" customHeight="1" x14ac:dyDescent="0.25">
      <c r="A1" s="290" t="e" vm="1">
        <v>#VALUE!</v>
      </c>
      <c r="B1" s="290"/>
      <c r="C1" s="290"/>
      <c r="D1" s="292" t="s">
        <v>18</v>
      </c>
      <c r="E1" s="292"/>
      <c r="F1" s="292"/>
      <c r="G1" s="292"/>
      <c r="H1" s="292"/>
      <c r="I1" s="292"/>
      <c r="J1" s="291" t="s">
        <v>4880</v>
      </c>
      <c r="K1" s="291"/>
      <c r="L1" s="291"/>
    </row>
    <row r="2" spans="1:19" ht="15.6" customHeight="1" x14ac:dyDescent="0.25">
      <c r="A2" s="290"/>
      <c r="B2" s="290"/>
      <c r="C2" s="290"/>
      <c r="D2" s="292"/>
      <c r="E2" s="292"/>
      <c r="F2" s="292"/>
      <c r="G2" s="292"/>
      <c r="H2" s="292"/>
      <c r="I2" s="292"/>
      <c r="J2" s="291"/>
      <c r="K2" s="291"/>
      <c r="L2" s="291"/>
    </row>
    <row r="3" spans="1:19" ht="15.6" customHeight="1" x14ac:dyDescent="0.25">
      <c r="A3" s="290"/>
      <c r="B3" s="290"/>
      <c r="C3" s="290"/>
      <c r="D3" s="289" t="s">
        <v>19</v>
      </c>
      <c r="E3" s="289"/>
      <c r="F3" s="289"/>
      <c r="G3" s="289"/>
      <c r="H3" s="289"/>
      <c r="I3" s="289"/>
      <c r="J3" s="291" t="s">
        <v>5036</v>
      </c>
      <c r="K3" s="291"/>
      <c r="L3" s="291"/>
    </row>
    <row r="4" spans="1:19" ht="15.6" customHeight="1" x14ac:dyDescent="0.25">
      <c r="A4" s="290"/>
      <c r="B4" s="290"/>
      <c r="C4" s="290"/>
      <c r="D4" s="289"/>
      <c r="E4" s="289"/>
      <c r="F4" s="289"/>
      <c r="G4" s="289"/>
      <c r="H4" s="289"/>
      <c r="I4" s="289"/>
      <c r="J4" s="291" t="s">
        <v>5030</v>
      </c>
      <c r="K4" s="291"/>
      <c r="L4" s="291"/>
    </row>
    <row r="5" spans="1:19" ht="15" customHeight="1" x14ac:dyDescent="0.25">
      <c r="A5" s="293" t="s">
        <v>4882</v>
      </c>
      <c r="B5" s="293"/>
      <c r="C5" s="293"/>
      <c r="D5" s="293"/>
      <c r="E5" s="293"/>
      <c r="F5" s="293"/>
      <c r="G5" s="293"/>
      <c r="H5" s="293"/>
      <c r="I5" s="293"/>
      <c r="J5" s="293"/>
      <c r="K5" s="293"/>
      <c r="L5" s="293"/>
      <c r="M5" s="18"/>
    </row>
    <row r="6" spans="1:19" ht="18.75" customHeight="1" x14ac:dyDescent="0.25">
      <c r="A6" s="293"/>
      <c r="B6" s="293"/>
      <c r="C6" s="293"/>
      <c r="D6" s="293"/>
      <c r="E6" s="293"/>
      <c r="F6" s="293"/>
      <c r="G6" s="293"/>
      <c r="H6" s="293"/>
      <c r="I6" s="293"/>
      <c r="J6" s="293"/>
      <c r="K6" s="293"/>
      <c r="L6" s="293"/>
      <c r="M6" s="18"/>
      <c r="O6" s="73"/>
      <c r="P6" s="73"/>
      <c r="Q6" s="73"/>
      <c r="R6" s="73"/>
      <c r="S6" s="73"/>
    </row>
    <row r="7" spans="1:19" ht="15" customHeight="1" x14ac:dyDescent="0.25">
      <c r="A7" s="293"/>
      <c r="B7" s="293"/>
      <c r="C7" s="293"/>
      <c r="D7" s="293"/>
      <c r="E7" s="293"/>
      <c r="F7" s="293"/>
      <c r="G7" s="293"/>
      <c r="H7" s="293"/>
      <c r="I7" s="293"/>
      <c r="J7" s="293"/>
      <c r="K7" s="293"/>
      <c r="L7" s="293"/>
      <c r="M7" s="18"/>
      <c r="O7" s="73"/>
      <c r="P7" s="73"/>
      <c r="Q7" s="73"/>
      <c r="R7" s="73"/>
      <c r="S7" s="73"/>
    </row>
    <row r="8" spans="1:19" x14ac:dyDescent="0.25">
      <c r="A8" s="293"/>
      <c r="B8" s="293"/>
      <c r="C8" s="293"/>
      <c r="D8" s="293"/>
      <c r="E8" s="293"/>
      <c r="F8" s="293"/>
      <c r="G8" s="293"/>
      <c r="H8" s="293"/>
      <c r="I8" s="293"/>
      <c r="J8" s="293"/>
      <c r="K8" s="293"/>
      <c r="L8" s="293"/>
      <c r="M8" s="18"/>
    </row>
    <row r="9" spans="1:19" ht="22.8" x14ac:dyDescent="0.4">
      <c r="A9" s="293"/>
      <c r="B9" s="293"/>
      <c r="C9" s="293"/>
      <c r="D9" s="293"/>
      <c r="E9" s="293"/>
      <c r="F9" s="293"/>
      <c r="G9" s="293"/>
      <c r="H9" s="293"/>
      <c r="I9" s="293"/>
      <c r="J9" s="293"/>
      <c r="K9" s="293"/>
      <c r="L9" s="293"/>
      <c r="M9" s="18"/>
      <c r="O9" s="74"/>
    </row>
    <row r="10" spans="1:19" ht="5.25" customHeight="1" x14ac:dyDescent="0.25">
      <c r="A10" s="293"/>
      <c r="B10" s="293"/>
      <c r="C10" s="293"/>
      <c r="D10" s="293"/>
      <c r="E10" s="293"/>
      <c r="F10" s="293"/>
      <c r="G10" s="293"/>
      <c r="H10" s="293"/>
      <c r="I10" s="293"/>
      <c r="J10" s="293"/>
      <c r="K10" s="293"/>
      <c r="L10" s="293"/>
      <c r="M10" s="18"/>
      <c r="O10" s="75"/>
      <c r="P10" s="75"/>
      <c r="Q10" s="75"/>
    </row>
    <row r="11" spans="1:19" ht="8.25" customHeight="1" x14ac:dyDescent="0.25">
      <c r="A11" s="296"/>
      <c r="B11" s="296"/>
      <c r="C11" s="296"/>
      <c r="D11" s="296"/>
      <c r="E11" s="296"/>
      <c r="F11" s="296"/>
      <c r="G11" s="296"/>
      <c r="H11" s="296"/>
      <c r="I11" s="296"/>
      <c r="J11" s="296"/>
      <c r="K11" s="296"/>
      <c r="L11" s="296"/>
      <c r="M11" s="18"/>
      <c r="O11" s="75"/>
      <c r="P11" s="75"/>
      <c r="Q11" s="75"/>
    </row>
    <row r="12" spans="1:19" s="61" customFormat="1" ht="15" customHeight="1" x14ac:dyDescent="0.3">
      <c r="A12" s="294" t="s">
        <v>3</v>
      </c>
      <c r="B12" s="294"/>
      <c r="C12" s="294"/>
      <c r="D12" s="294"/>
      <c r="E12" s="294"/>
      <c r="F12" s="294"/>
      <c r="G12" s="294"/>
      <c r="H12" s="294"/>
      <c r="I12" s="294"/>
      <c r="J12" s="294"/>
      <c r="K12" s="294"/>
      <c r="L12" s="294"/>
      <c r="M12" s="95"/>
      <c r="N12" s="20"/>
    </row>
    <row r="13" spans="1:19" s="61" customFormat="1" ht="30" customHeight="1" x14ac:dyDescent="0.3">
      <c r="A13" s="279" t="s">
        <v>224</v>
      </c>
      <c r="B13" s="295"/>
      <c r="C13" s="295"/>
      <c r="D13" s="295"/>
      <c r="E13" s="295"/>
      <c r="F13" s="295"/>
      <c r="G13" s="295"/>
      <c r="H13" s="295"/>
      <c r="I13" s="295"/>
      <c r="J13" s="295"/>
      <c r="K13" s="295"/>
      <c r="L13" s="295"/>
      <c r="M13" s="95"/>
      <c r="N13" s="20"/>
    </row>
    <row r="14" spans="1:19" s="69" customFormat="1" ht="15" customHeight="1" x14ac:dyDescent="0.3">
      <c r="A14" s="266" t="s">
        <v>314</v>
      </c>
      <c r="B14" s="266"/>
      <c r="C14" s="274"/>
      <c r="D14" s="275"/>
      <c r="E14" s="275"/>
      <c r="F14" s="275"/>
      <c r="G14" s="275"/>
      <c r="H14" s="275"/>
      <c r="I14" s="275"/>
      <c r="J14" s="275"/>
      <c r="K14" s="276"/>
      <c r="L14" s="104"/>
      <c r="M14" s="95" t="str">
        <f>IF(C14="","Please enter your First and Last Name (Line 14).","")</f>
        <v>Please enter your First and Last Name (Line 14).</v>
      </c>
      <c r="N14" s="80"/>
    </row>
    <row r="15" spans="1:19" s="69" customFormat="1" ht="15" customHeight="1" x14ac:dyDescent="0.3">
      <c r="A15" s="266" t="s">
        <v>4</v>
      </c>
      <c r="B15" s="266"/>
      <c r="C15" s="274"/>
      <c r="D15" s="275"/>
      <c r="E15" s="275"/>
      <c r="F15" s="275"/>
      <c r="G15" s="275"/>
      <c r="H15" s="275"/>
      <c r="I15" s="275"/>
      <c r="J15" s="275"/>
      <c r="K15" s="276"/>
      <c r="L15" s="104"/>
      <c r="M15" s="95" t="str">
        <f>IF(C15="","Please enter your Title (Line 15).","")</f>
        <v>Please enter your Title (Line 15).</v>
      </c>
      <c r="N15" s="36"/>
    </row>
    <row r="16" spans="1:19" s="69" customFormat="1" ht="15" customHeight="1" x14ac:dyDescent="0.3">
      <c r="A16" s="78" t="s">
        <v>20</v>
      </c>
      <c r="B16" s="78"/>
      <c r="C16" s="274"/>
      <c r="D16" s="275"/>
      <c r="E16" s="275"/>
      <c r="F16" s="275"/>
      <c r="G16" s="275"/>
      <c r="H16" s="275"/>
      <c r="I16" s="275"/>
      <c r="J16" s="275"/>
      <c r="K16" s="276"/>
      <c r="L16" s="104"/>
      <c r="M16" s="95" t="str">
        <f>IF(C16="","Please enter your Address (Line 16).","")</f>
        <v>Please enter your Address (Line 16).</v>
      </c>
      <c r="N16" s="36"/>
    </row>
    <row r="17" spans="1:15" s="69" customFormat="1" ht="15" customHeight="1" x14ac:dyDescent="0.3">
      <c r="A17" s="78" t="s">
        <v>21</v>
      </c>
      <c r="B17" s="78"/>
      <c r="C17" s="267"/>
      <c r="D17" s="268"/>
      <c r="E17" s="268"/>
      <c r="F17" s="269"/>
      <c r="G17" s="78" t="s">
        <v>22</v>
      </c>
      <c r="H17" s="267"/>
      <c r="I17" s="269"/>
      <c r="J17" s="78" t="s">
        <v>23</v>
      </c>
      <c r="K17" s="124"/>
      <c r="L17" s="104"/>
      <c r="M17" s="95" t="str">
        <f>IF((OR(C17="",H17="",K17="")),"Please enter City, State, and Zip Code (Line 17).","")</f>
        <v>Please enter City, State, and Zip Code (Line 17).</v>
      </c>
      <c r="N17" s="36"/>
      <c r="O17" s="36"/>
    </row>
    <row r="18" spans="1:15" s="69" customFormat="1" ht="15" customHeight="1" x14ac:dyDescent="0.3">
      <c r="A18" s="266" t="s">
        <v>6</v>
      </c>
      <c r="B18" s="266"/>
      <c r="C18" s="270"/>
      <c r="D18" s="270"/>
      <c r="E18" s="270"/>
      <c r="F18" s="270"/>
      <c r="G18" s="270"/>
      <c r="H18" s="270"/>
      <c r="I18" s="270"/>
      <c r="J18" s="270"/>
      <c r="K18" s="270"/>
      <c r="L18" s="104"/>
      <c r="M18" s="95" t="str">
        <f>IF(C18="","Please enter your Email address (Line 18).","")</f>
        <v>Please enter your Email address (Line 18).</v>
      </c>
      <c r="N18" s="36"/>
    </row>
    <row r="19" spans="1:15" s="76" customFormat="1" ht="15" customHeight="1" x14ac:dyDescent="0.3">
      <c r="A19" s="266" t="s">
        <v>5</v>
      </c>
      <c r="B19" s="266"/>
      <c r="C19" s="263"/>
      <c r="D19" s="264"/>
      <c r="E19" s="264"/>
      <c r="F19" s="265"/>
      <c r="G19" s="78" t="s">
        <v>4582</v>
      </c>
      <c r="H19" s="263"/>
      <c r="I19" s="264"/>
      <c r="J19" s="264"/>
      <c r="K19" s="265"/>
      <c r="L19" s="105"/>
      <c r="M19" s="95" t="str">
        <f>IF(C19="","Please enter your Telephone number (Line 19).","")</f>
        <v>Please enter your Telephone number (Line 19).</v>
      </c>
      <c r="N19" s="36"/>
    </row>
    <row r="20" spans="1:15" s="69" customFormat="1" ht="9" customHeight="1" x14ac:dyDescent="0.3">
      <c r="A20" s="266"/>
      <c r="B20" s="266"/>
      <c r="C20" s="266"/>
      <c r="D20" s="266"/>
      <c r="E20" s="266"/>
      <c r="F20" s="266"/>
      <c r="G20" s="266"/>
      <c r="H20" s="266"/>
      <c r="I20" s="266"/>
      <c r="J20" s="266"/>
      <c r="K20" s="266"/>
      <c r="L20" s="266"/>
      <c r="M20" s="95"/>
      <c r="N20" s="36"/>
    </row>
    <row r="21" spans="1:15" s="69" customFormat="1" ht="30" customHeight="1" x14ac:dyDescent="0.3">
      <c r="A21" s="271" t="s">
        <v>4583</v>
      </c>
      <c r="B21" s="272"/>
      <c r="C21" s="272"/>
      <c r="D21" s="272"/>
      <c r="E21" s="272"/>
      <c r="F21" s="272"/>
      <c r="G21" s="272"/>
      <c r="H21" s="272"/>
      <c r="I21" s="272"/>
      <c r="J21" s="272"/>
      <c r="K21" s="272"/>
      <c r="L21" s="272"/>
      <c r="M21" s="95"/>
      <c r="N21" s="36"/>
    </row>
    <row r="22" spans="1:15" s="69" customFormat="1" ht="15" customHeight="1" x14ac:dyDescent="0.3">
      <c r="A22" s="266" t="s">
        <v>314</v>
      </c>
      <c r="B22" s="266"/>
      <c r="C22" s="274"/>
      <c r="D22" s="275"/>
      <c r="E22" s="275"/>
      <c r="F22" s="275"/>
      <c r="G22" s="275"/>
      <c r="H22" s="275"/>
      <c r="I22" s="275"/>
      <c r="J22" s="275"/>
      <c r="K22" s="276"/>
      <c r="L22" s="104"/>
      <c r="M22" s="95" t="str">
        <f>IF(C22="","Please enter your First and Last Name (Line 22).","")</f>
        <v>Please enter your First and Last Name (Line 22).</v>
      </c>
      <c r="N22" s="80"/>
    </row>
    <row r="23" spans="1:15" s="69" customFormat="1" ht="15" customHeight="1" x14ac:dyDescent="0.3">
      <c r="A23" s="266" t="s">
        <v>4</v>
      </c>
      <c r="B23" s="266"/>
      <c r="C23" s="274"/>
      <c r="D23" s="275"/>
      <c r="E23" s="275"/>
      <c r="F23" s="275"/>
      <c r="G23" s="275"/>
      <c r="H23" s="275"/>
      <c r="I23" s="275"/>
      <c r="J23" s="275"/>
      <c r="K23" s="276"/>
      <c r="L23" s="104"/>
      <c r="M23" s="95" t="str">
        <f>IF(C23="","Please enter your Title (Line 23).","")</f>
        <v>Please enter your Title (Line 23).</v>
      </c>
      <c r="N23" s="36"/>
    </row>
    <row r="24" spans="1:15" s="69" customFormat="1" ht="15" customHeight="1" x14ac:dyDescent="0.3">
      <c r="A24" s="78" t="s">
        <v>20</v>
      </c>
      <c r="B24" s="78"/>
      <c r="C24" s="274"/>
      <c r="D24" s="275"/>
      <c r="E24" s="275"/>
      <c r="F24" s="275"/>
      <c r="G24" s="275"/>
      <c r="H24" s="275"/>
      <c r="I24" s="275"/>
      <c r="J24" s="275"/>
      <c r="K24" s="276"/>
      <c r="L24" s="104"/>
      <c r="M24" s="95" t="str">
        <f>IF(C24="","Please enter your Address (Line 24).","")</f>
        <v>Please enter your Address (Line 24).</v>
      </c>
      <c r="N24" s="36"/>
    </row>
    <row r="25" spans="1:15" s="69" customFormat="1" ht="15" customHeight="1" x14ac:dyDescent="0.3">
      <c r="A25" s="78" t="s">
        <v>21</v>
      </c>
      <c r="B25" s="78"/>
      <c r="C25" s="267"/>
      <c r="D25" s="268"/>
      <c r="E25" s="268"/>
      <c r="F25" s="269"/>
      <c r="G25" s="78" t="s">
        <v>22</v>
      </c>
      <c r="H25" s="267"/>
      <c r="I25" s="269"/>
      <c r="J25" s="78" t="s">
        <v>23</v>
      </c>
      <c r="K25" s="124"/>
      <c r="L25" s="104"/>
      <c r="M25" s="95" t="str">
        <f>IF((OR(C25="",H25="",K25="")),"Please enter City, State, and Zip Code (Line 25).","")</f>
        <v>Please enter City, State, and Zip Code (Line 25).</v>
      </c>
      <c r="N25" s="36"/>
      <c r="O25" s="36"/>
    </row>
    <row r="26" spans="1:15" s="69" customFormat="1" ht="15" customHeight="1" x14ac:dyDescent="0.3">
      <c r="A26" s="266" t="s">
        <v>6</v>
      </c>
      <c r="B26" s="266"/>
      <c r="C26" s="270"/>
      <c r="D26" s="270"/>
      <c r="E26" s="270"/>
      <c r="F26" s="270"/>
      <c r="G26" s="270"/>
      <c r="H26" s="270"/>
      <c r="I26" s="270"/>
      <c r="J26" s="270"/>
      <c r="K26" s="270"/>
      <c r="L26" s="104"/>
      <c r="M26" s="95" t="str">
        <f>IF(C26="","Please enter your Email address (Line 26).","")</f>
        <v>Please enter your Email address (Line 26).</v>
      </c>
      <c r="N26" s="36"/>
    </row>
    <row r="27" spans="1:15" s="69" customFormat="1" ht="15" customHeight="1" x14ac:dyDescent="0.3">
      <c r="A27" s="266" t="s">
        <v>5</v>
      </c>
      <c r="B27" s="266"/>
      <c r="C27" s="263"/>
      <c r="D27" s="264"/>
      <c r="E27" s="264"/>
      <c r="F27" s="265"/>
      <c r="G27" s="78" t="s">
        <v>4582</v>
      </c>
      <c r="H27" s="263"/>
      <c r="I27" s="264"/>
      <c r="J27" s="264"/>
      <c r="K27" s="265"/>
      <c r="L27" s="104"/>
      <c r="M27" s="95" t="str">
        <f>IF(C27="","Please enter your Telephone number (Line 27).","")</f>
        <v>Please enter your Telephone number (Line 27).</v>
      </c>
      <c r="N27" s="36"/>
    </row>
    <row r="28" spans="1:15" s="69" customFormat="1" ht="9" customHeight="1" x14ac:dyDescent="0.3">
      <c r="A28" s="272"/>
      <c r="B28" s="272"/>
      <c r="C28" s="272"/>
      <c r="D28" s="272"/>
      <c r="E28" s="272"/>
      <c r="F28" s="272"/>
      <c r="G28" s="272"/>
      <c r="H28" s="272"/>
      <c r="I28" s="272"/>
      <c r="J28" s="272"/>
      <c r="K28" s="272"/>
      <c r="L28" s="272"/>
      <c r="M28" s="95"/>
      <c r="N28" s="36"/>
    </row>
    <row r="29" spans="1:15" s="76" customFormat="1" ht="15" customHeight="1" x14ac:dyDescent="0.3">
      <c r="A29" s="266"/>
      <c r="B29" s="266"/>
      <c r="C29" s="273" t="s">
        <v>315</v>
      </c>
      <c r="D29" s="273"/>
      <c r="E29" s="273"/>
      <c r="F29" s="273"/>
      <c r="G29" s="67"/>
      <c r="H29" s="68" t="s">
        <v>316</v>
      </c>
      <c r="I29" s="211">
        <v>2025</v>
      </c>
      <c r="J29" s="266"/>
      <c r="K29" s="266"/>
      <c r="L29" s="266"/>
      <c r="M29" s="95"/>
      <c r="N29" s="36"/>
    </row>
    <row r="30" spans="1:15" s="69" customFormat="1" ht="9" customHeight="1" x14ac:dyDescent="0.3">
      <c r="A30" s="272"/>
      <c r="B30" s="272"/>
      <c r="C30" s="272"/>
      <c r="D30" s="272"/>
      <c r="E30" s="272"/>
      <c r="F30" s="272"/>
      <c r="G30" s="272"/>
      <c r="H30" s="272"/>
      <c r="I30" s="272"/>
      <c r="J30" s="272"/>
      <c r="K30" s="272"/>
      <c r="L30" s="272"/>
      <c r="M30" s="95"/>
      <c r="N30" s="36"/>
    </row>
    <row r="31" spans="1:15" s="69" customFormat="1" ht="15" customHeight="1" x14ac:dyDescent="0.3">
      <c r="A31" s="273" t="s">
        <v>4883</v>
      </c>
      <c r="B31" s="273"/>
      <c r="C31" s="273"/>
      <c r="D31" s="273"/>
      <c r="E31" s="273"/>
      <c r="F31" s="273"/>
      <c r="G31" s="273"/>
      <c r="H31" s="273"/>
      <c r="I31" s="273"/>
      <c r="J31" s="273"/>
      <c r="K31" s="273"/>
      <c r="L31" s="273"/>
      <c r="M31" s="95"/>
      <c r="N31" s="36"/>
    </row>
    <row r="32" spans="1:15" s="69" customFormat="1" ht="15" customHeight="1" x14ac:dyDescent="0.3">
      <c r="A32" s="78" t="s">
        <v>1</v>
      </c>
      <c r="B32" s="78"/>
      <c r="C32" s="274"/>
      <c r="D32" s="275"/>
      <c r="E32" s="275"/>
      <c r="F32" s="275"/>
      <c r="G32" s="275"/>
      <c r="H32" s="275"/>
      <c r="I32" s="275"/>
      <c r="J32" s="275"/>
      <c r="K32" s="276"/>
      <c r="L32" s="106"/>
      <c r="M32" s="95" t="str">
        <f>IF(C32="","Please provide the Entity Name (Line 32).","")</f>
        <v>Please provide the Entity Name (Line 32).</v>
      </c>
      <c r="N32" s="36"/>
    </row>
    <row r="33" spans="1:15" s="69" customFormat="1" ht="15" customHeight="1" x14ac:dyDescent="0.3">
      <c r="A33" s="78" t="s">
        <v>2</v>
      </c>
      <c r="B33" s="78"/>
      <c r="C33" s="274"/>
      <c r="D33" s="275"/>
      <c r="E33" s="275"/>
      <c r="F33" s="275"/>
      <c r="G33" s="275"/>
      <c r="H33" s="276"/>
      <c r="I33" s="266"/>
      <c r="J33" s="266"/>
      <c r="K33" s="266"/>
      <c r="L33" s="266"/>
      <c r="M33" s="95"/>
      <c r="N33" s="36"/>
    </row>
    <row r="34" spans="1:15" s="69" customFormat="1" ht="15" customHeight="1" x14ac:dyDescent="0.3">
      <c r="A34" s="78" t="s">
        <v>24</v>
      </c>
      <c r="B34" s="78"/>
      <c r="C34" s="274"/>
      <c r="D34" s="275"/>
      <c r="E34" s="275"/>
      <c r="F34" s="275"/>
      <c r="G34" s="275"/>
      <c r="H34" s="275"/>
      <c r="I34" s="275"/>
      <c r="J34" s="275"/>
      <c r="K34" s="276"/>
      <c r="L34" s="106"/>
      <c r="M34" s="95" t="str">
        <f>IF(C34="","Please provide the Entity Address (Line 34).","")</f>
        <v>Please provide the Entity Address (Line 34).</v>
      </c>
      <c r="N34" s="36"/>
    </row>
    <row r="35" spans="1:15" s="69" customFormat="1" ht="15" customHeight="1" x14ac:dyDescent="0.3">
      <c r="A35" s="78" t="s">
        <v>21</v>
      </c>
      <c r="B35" s="78"/>
      <c r="C35" s="274"/>
      <c r="D35" s="275"/>
      <c r="E35" s="275"/>
      <c r="F35" s="276"/>
      <c r="G35" s="78" t="s">
        <v>22</v>
      </c>
      <c r="H35" s="270"/>
      <c r="I35" s="270"/>
      <c r="J35" s="78" t="s">
        <v>23</v>
      </c>
      <c r="K35" s="125"/>
      <c r="L35" s="106"/>
      <c r="M35" s="95" t="str">
        <f>IF((OR(C35="",H35="",K35="")),"Please provide the entity's City, State, and Zip Code (Line 35).","")</f>
        <v>Please provide the entity's City, State, and Zip Code (Line 35).</v>
      </c>
      <c r="N35" s="36"/>
      <c r="O35" s="36"/>
    </row>
    <row r="36" spans="1:15" s="69" customFormat="1" ht="9" customHeight="1" x14ac:dyDescent="0.3">
      <c r="A36" s="266"/>
      <c r="B36" s="266"/>
      <c r="C36" s="266"/>
      <c r="D36" s="266"/>
      <c r="E36" s="266"/>
      <c r="F36" s="266"/>
      <c r="G36" s="266"/>
      <c r="H36" s="266"/>
      <c r="I36" s="266"/>
      <c r="J36" s="266"/>
      <c r="K36" s="266"/>
      <c r="L36" s="266"/>
      <c r="M36" s="95"/>
      <c r="N36" s="36"/>
    </row>
    <row r="37" spans="1:15" s="69" customFormat="1" ht="30" customHeight="1" x14ac:dyDescent="0.3">
      <c r="A37" s="271" t="s">
        <v>4584</v>
      </c>
      <c r="B37" s="272"/>
      <c r="C37" s="272"/>
      <c r="D37" s="272"/>
      <c r="E37" s="272"/>
      <c r="F37" s="272"/>
      <c r="G37" s="272"/>
      <c r="H37" s="272"/>
      <c r="I37" s="272"/>
      <c r="J37" s="272"/>
      <c r="K37" s="272"/>
      <c r="L37" s="272"/>
      <c r="M37" s="95" t="str">
        <f>IF((AND(A38="",A39="",A40="",A41="")),"Please select the entity's relationship (Question 4).","")</f>
        <v>Please select the entity's relationship (Question 4).</v>
      </c>
      <c r="N37" s="36"/>
    </row>
    <row r="38" spans="1:15" s="69" customFormat="1" ht="15" customHeight="1" x14ac:dyDescent="0.3">
      <c r="A38" s="126"/>
      <c r="B38" s="78" t="s">
        <v>25</v>
      </c>
      <c r="M38" s="95"/>
      <c r="N38" s="36"/>
    </row>
    <row r="39" spans="1:15" s="69" customFormat="1" ht="15" customHeight="1" x14ac:dyDescent="0.3">
      <c r="A39" s="126"/>
      <c r="B39" s="78" t="s">
        <v>26</v>
      </c>
      <c r="M39" s="95"/>
      <c r="N39" s="36"/>
    </row>
    <row r="40" spans="1:15" s="69" customFormat="1" ht="15" customHeight="1" x14ac:dyDescent="0.3">
      <c r="A40" s="126"/>
      <c r="B40" s="78" t="s">
        <v>27</v>
      </c>
      <c r="M40" s="95"/>
      <c r="N40" s="36"/>
    </row>
    <row r="41" spans="1:15" s="69" customFormat="1" ht="15" customHeight="1" x14ac:dyDescent="0.3">
      <c r="A41" s="126"/>
      <c r="B41" s="78" t="s">
        <v>28</v>
      </c>
      <c r="C41" s="277"/>
      <c r="D41" s="277"/>
      <c r="E41" s="277"/>
      <c r="F41" s="277"/>
      <c r="G41" s="277"/>
      <c r="H41" s="277"/>
      <c r="I41" s="277"/>
      <c r="J41" s="277"/>
      <c r="K41" s="277"/>
      <c r="L41" s="107"/>
      <c r="M41" s="22" t="str">
        <f>IF((AND(A41&lt;&gt;"",C41="")),"Please explain the entity's relationship with the power plants reported on Schedule 2 (Line 42).","")</f>
        <v/>
      </c>
      <c r="N41" s="36"/>
    </row>
    <row r="42" spans="1:15" s="69" customFormat="1" ht="9" customHeight="1" x14ac:dyDescent="0.3">
      <c r="A42" s="278"/>
      <c r="B42" s="278"/>
      <c r="C42" s="278"/>
      <c r="D42" s="278"/>
      <c r="E42" s="278"/>
      <c r="F42" s="278"/>
      <c r="G42" s="278"/>
      <c r="H42" s="278"/>
      <c r="I42" s="278"/>
      <c r="J42" s="278"/>
      <c r="K42" s="278"/>
      <c r="L42" s="278"/>
      <c r="M42" s="18"/>
      <c r="N42" s="36"/>
    </row>
    <row r="43" spans="1:15" s="69" customFormat="1" ht="30" customHeight="1" x14ac:dyDescent="0.3">
      <c r="A43" s="283" t="s">
        <v>5027</v>
      </c>
      <c r="B43" s="283"/>
      <c r="C43" s="283"/>
      <c r="D43" s="283"/>
      <c r="E43" s="283"/>
      <c r="F43" s="283"/>
      <c r="G43" s="283"/>
      <c r="H43" s="283"/>
      <c r="I43" s="283"/>
      <c r="J43" s="283"/>
      <c r="K43" s="283"/>
      <c r="L43" s="283"/>
      <c r="M43" s="95" t="str">
        <f>IF((AND(A44="",A45="",A46="",A47="",A48="",A49="",A50="",A51="",A52="")),"Please select the type of entity (Question 5).","")</f>
        <v>Please select the type of entity (Question 5).</v>
      </c>
      <c r="N43" s="36"/>
    </row>
    <row r="44" spans="1:15" s="69" customFormat="1" ht="15" customHeight="1" x14ac:dyDescent="0.3">
      <c r="A44" s="280"/>
      <c r="B44" s="266" t="s">
        <v>8</v>
      </c>
      <c r="C44" s="266"/>
      <c r="D44" s="266"/>
      <c r="E44" s="72"/>
      <c r="F44" s="82"/>
      <c r="G44" s="82"/>
      <c r="H44" s="82"/>
      <c r="I44" s="82"/>
      <c r="J44" s="82"/>
      <c r="K44" s="82"/>
      <c r="L44" s="82"/>
      <c r="M44" s="95"/>
      <c r="N44" s="36"/>
    </row>
    <row r="45" spans="1:15" s="69" customFormat="1" ht="15" customHeight="1" x14ac:dyDescent="0.3">
      <c r="A45" s="281"/>
      <c r="B45" s="266" t="s">
        <v>29</v>
      </c>
      <c r="C45" s="266"/>
      <c r="D45" s="266"/>
      <c r="E45" s="72"/>
      <c r="F45" s="82"/>
      <c r="G45" s="82"/>
      <c r="H45" s="82"/>
      <c r="I45" s="82"/>
      <c r="J45" s="82"/>
      <c r="K45" s="82"/>
      <c r="L45" s="82"/>
      <c r="M45" s="18"/>
      <c r="N45" s="36"/>
    </row>
    <row r="46" spans="1:15" s="69" customFormat="1" ht="15" customHeight="1" x14ac:dyDescent="0.3">
      <c r="A46" s="281"/>
      <c r="B46" s="266" t="s">
        <v>30</v>
      </c>
      <c r="C46" s="266"/>
      <c r="D46" s="266"/>
      <c r="E46" s="72"/>
      <c r="F46" s="82"/>
      <c r="G46" s="82"/>
      <c r="H46" s="82"/>
      <c r="I46" s="82"/>
      <c r="J46" s="82"/>
      <c r="K46" s="82"/>
      <c r="L46" s="82"/>
      <c r="M46" s="18"/>
      <c r="N46" s="36"/>
    </row>
    <row r="47" spans="1:15" s="69" customFormat="1" ht="15" customHeight="1" x14ac:dyDescent="0.3">
      <c r="A47" s="281"/>
      <c r="B47" s="266" t="s">
        <v>31</v>
      </c>
      <c r="C47" s="266"/>
      <c r="D47" s="266"/>
      <c r="E47" s="72"/>
      <c r="F47" s="82"/>
      <c r="G47" s="82"/>
      <c r="H47" s="82"/>
      <c r="I47" s="82"/>
      <c r="J47" s="82"/>
      <c r="K47" s="82"/>
      <c r="L47" s="82"/>
      <c r="M47" s="18"/>
      <c r="N47" s="36"/>
    </row>
    <row r="48" spans="1:15" s="69" customFormat="1" ht="15" customHeight="1" x14ac:dyDescent="0.3">
      <c r="A48" s="281"/>
      <c r="B48" s="266" t="s">
        <v>7</v>
      </c>
      <c r="C48" s="266"/>
      <c r="D48" s="266"/>
      <c r="E48" s="72"/>
      <c r="F48" s="82"/>
      <c r="G48" s="82"/>
      <c r="H48" s="82"/>
      <c r="I48" s="82"/>
      <c r="J48" s="82"/>
      <c r="K48" s="82"/>
      <c r="L48" s="82"/>
      <c r="M48" s="18"/>
      <c r="N48" s="36"/>
    </row>
    <row r="49" spans="1:14" s="69" customFormat="1" ht="15" customHeight="1" x14ac:dyDescent="0.3">
      <c r="A49" s="281"/>
      <c r="B49" s="266" t="s">
        <v>32</v>
      </c>
      <c r="C49" s="266"/>
      <c r="D49" s="266"/>
      <c r="E49" s="72"/>
      <c r="F49" s="82"/>
      <c r="G49" s="82"/>
      <c r="H49" s="82"/>
      <c r="I49" s="82"/>
      <c r="J49" s="82"/>
      <c r="K49" s="82"/>
      <c r="L49" s="82"/>
      <c r="M49" s="18"/>
      <c r="N49" s="36"/>
    </row>
    <row r="50" spans="1:14" s="69" customFormat="1" ht="15" customHeight="1" x14ac:dyDescent="0.3">
      <c r="A50" s="281"/>
      <c r="B50" s="266" t="s">
        <v>33</v>
      </c>
      <c r="C50" s="266"/>
      <c r="D50" s="266"/>
      <c r="E50" s="72"/>
      <c r="F50" s="82"/>
      <c r="G50" s="82"/>
      <c r="H50" s="82"/>
      <c r="I50" s="82"/>
      <c r="J50" s="82"/>
      <c r="K50" s="82"/>
      <c r="L50" s="82"/>
      <c r="M50" s="18"/>
      <c r="N50" s="36"/>
    </row>
    <row r="51" spans="1:14" s="69" customFormat="1" ht="15" customHeight="1" x14ac:dyDescent="0.3">
      <c r="A51" s="281"/>
      <c r="B51" s="266" t="s">
        <v>34</v>
      </c>
      <c r="C51" s="266"/>
      <c r="D51" s="266"/>
      <c r="E51" s="266"/>
      <c r="F51" s="266"/>
      <c r="G51" s="266"/>
      <c r="H51" s="82"/>
      <c r="I51" s="82"/>
      <c r="J51" s="82"/>
      <c r="K51" s="82"/>
      <c r="L51" s="82"/>
      <c r="N51" s="36"/>
    </row>
    <row r="52" spans="1:14" s="69" customFormat="1" ht="15" customHeight="1" x14ac:dyDescent="0.3">
      <c r="A52" s="282"/>
      <c r="B52" s="266" t="s">
        <v>35</v>
      </c>
      <c r="C52" s="266"/>
      <c r="D52" s="266"/>
      <c r="E52" s="266"/>
      <c r="F52" s="266"/>
      <c r="G52" s="266"/>
      <c r="H52" s="82"/>
      <c r="I52" s="82"/>
      <c r="J52" s="82"/>
      <c r="K52" s="82"/>
      <c r="L52" s="82"/>
      <c r="N52" s="36"/>
    </row>
    <row r="53" spans="1:14" s="61" customFormat="1" ht="9" customHeight="1" x14ac:dyDescent="0.3">
      <c r="A53" s="279"/>
      <c r="B53" s="279"/>
      <c r="C53" s="279"/>
      <c r="D53" s="279"/>
      <c r="E53" s="279"/>
      <c r="F53" s="279"/>
      <c r="G53" s="279"/>
      <c r="H53" s="279"/>
      <c r="I53" s="279"/>
      <c r="J53" s="279"/>
      <c r="K53" s="279"/>
      <c r="L53" s="279"/>
      <c r="M53" s="18"/>
      <c r="N53" s="20"/>
    </row>
    <row r="54" spans="1:14" s="61" customFormat="1" ht="30" customHeight="1" x14ac:dyDescent="0.3">
      <c r="A54" s="24"/>
      <c r="B54" s="284" t="s">
        <v>5118</v>
      </c>
      <c r="C54" s="284"/>
      <c r="D54" s="284"/>
      <c r="E54" s="284"/>
      <c r="F54" s="284"/>
      <c r="G54" s="284"/>
      <c r="H54" s="284"/>
      <c r="I54" s="284"/>
      <c r="J54" s="284"/>
      <c r="K54" s="284"/>
      <c r="L54" s="24"/>
      <c r="M54" s="95"/>
      <c r="N54" s="20"/>
    </row>
    <row r="55" spans="1:14" s="61" customFormat="1" x14ac:dyDescent="0.3">
      <c r="A55" s="24"/>
      <c r="B55" s="24"/>
      <c r="C55" s="24"/>
      <c r="D55" s="24"/>
      <c r="E55" s="24"/>
      <c r="F55" s="24"/>
      <c r="G55" s="24"/>
      <c r="H55" s="24"/>
      <c r="I55" s="24"/>
      <c r="J55" s="24"/>
      <c r="K55" s="24"/>
      <c r="L55" s="79"/>
      <c r="M55" s="95"/>
      <c r="N55" s="20"/>
    </row>
    <row r="56" spans="1:14" s="61" customFormat="1" x14ac:dyDescent="0.3">
      <c r="A56" s="79"/>
      <c r="B56" s="287" t="s">
        <v>5119</v>
      </c>
      <c r="C56" s="287"/>
      <c r="D56" s="287"/>
      <c r="E56" s="79"/>
      <c r="F56" s="79"/>
      <c r="G56" s="287" t="s">
        <v>5120</v>
      </c>
      <c r="H56" s="287"/>
      <c r="I56" s="79"/>
      <c r="J56" s="79"/>
      <c r="K56" s="79"/>
      <c r="L56" s="79"/>
      <c r="M56" s="95"/>
      <c r="N56" s="20"/>
    </row>
    <row r="57" spans="1:14" s="61" customFormat="1" ht="14.4" x14ac:dyDescent="0.3">
      <c r="A57" s="79"/>
      <c r="B57" s="285" t="s">
        <v>5121</v>
      </c>
      <c r="C57" s="286"/>
      <c r="D57" s="286"/>
      <c r="E57" s="79"/>
      <c r="F57" s="79"/>
      <c r="G57" s="288" t="s">
        <v>5122</v>
      </c>
      <c r="H57" s="286"/>
      <c r="I57" s="79"/>
      <c r="J57" s="79"/>
      <c r="K57" s="203"/>
      <c r="L57" s="79"/>
      <c r="M57" s="95"/>
      <c r="N57" s="20"/>
    </row>
    <row r="58" spans="1:14" s="61" customFormat="1" x14ac:dyDescent="0.3">
      <c r="A58" s="79"/>
      <c r="B58" s="287"/>
      <c r="C58" s="287"/>
      <c r="D58" s="287"/>
      <c r="E58" s="79"/>
      <c r="F58" s="79"/>
      <c r="G58" s="287" t="s">
        <v>5123</v>
      </c>
      <c r="H58" s="287"/>
      <c r="I58" s="79"/>
      <c r="J58" s="79"/>
      <c r="K58" s="79"/>
      <c r="L58" s="79"/>
      <c r="M58" s="95"/>
      <c r="N58" s="20"/>
    </row>
    <row r="59" spans="1:14" s="61" customFormat="1" x14ac:dyDescent="0.3">
      <c r="L59" s="88"/>
      <c r="M59" s="95"/>
      <c r="N59" s="20"/>
    </row>
    <row r="60" spans="1:14" x14ac:dyDescent="0.25">
      <c r="B60" s="77"/>
    </row>
  </sheetData>
  <sheetProtection algorithmName="SHA-512" hashValue="7q3ZPrBwI9Y4VxLr5IgeIw1bZGeOnE4y6NGcUMhlFZNQNQA6a7w0ixCiZDOUHbBJXzL+age25l1ixtm76NuKmw==" saltValue="pVIoRDll9pdIpk6WaIX0JQ==" spinCount="100000" sheet="1" selectLockedCells="1"/>
  <customSheetViews>
    <customSheetView guid="{0A47626C-6BDD-485F-B409-F1F2A1DB4873}" fitToPage="1" printArea="1">
      <selection activeCell="J1" sqref="J1:L2"/>
      <pageMargins left="0.45" right="0.45" top="0.75" bottom="0.75" header="0.3" footer="0.3"/>
      <pageSetup scale="76" orientation="portrait" r:id="rId1"/>
    </customSheetView>
  </customSheetViews>
  <mergeCells count="71">
    <mergeCell ref="A30:L30"/>
    <mergeCell ref="A29:B29"/>
    <mergeCell ref="A28:L28"/>
    <mergeCell ref="I33:L33"/>
    <mergeCell ref="A36:L36"/>
    <mergeCell ref="C16:K16"/>
    <mergeCell ref="C17:F17"/>
    <mergeCell ref="H27:K27"/>
    <mergeCell ref="C29:F29"/>
    <mergeCell ref="A20:L20"/>
    <mergeCell ref="J29:L29"/>
    <mergeCell ref="H17:I17"/>
    <mergeCell ref="A22:B22"/>
    <mergeCell ref="A19:B19"/>
    <mergeCell ref="A21:L21"/>
    <mergeCell ref="A23:B23"/>
    <mergeCell ref="C23:K23"/>
    <mergeCell ref="A18:B18"/>
    <mergeCell ref="C18:K18"/>
    <mergeCell ref="C22:K22"/>
    <mergeCell ref="C24:K24"/>
    <mergeCell ref="A15:B15"/>
    <mergeCell ref="A5:L10"/>
    <mergeCell ref="A12:L12"/>
    <mergeCell ref="A13:L13"/>
    <mergeCell ref="A14:B14"/>
    <mergeCell ref="C15:K15"/>
    <mergeCell ref="C14:K14"/>
    <mergeCell ref="A11:L11"/>
    <mergeCell ref="D3:I4"/>
    <mergeCell ref="A1:C4"/>
    <mergeCell ref="J1:L2"/>
    <mergeCell ref="D1:I2"/>
    <mergeCell ref="J3:L3"/>
    <mergeCell ref="J4:L4"/>
    <mergeCell ref="B54:K54"/>
    <mergeCell ref="B57:D57"/>
    <mergeCell ref="B58:D58"/>
    <mergeCell ref="G57:H57"/>
    <mergeCell ref="G58:H58"/>
    <mergeCell ref="B56:D56"/>
    <mergeCell ref="G56:H56"/>
    <mergeCell ref="C41:K41"/>
    <mergeCell ref="C34:K34"/>
    <mergeCell ref="C33:H33"/>
    <mergeCell ref="A42:L42"/>
    <mergeCell ref="A53:L53"/>
    <mergeCell ref="A44:A52"/>
    <mergeCell ref="A43:L43"/>
    <mergeCell ref="B52:G52"/>
    <mergeCell ref="B51:G51"/>
    <mergeCell ref="B50:D50"/>
    <mergeCell ref="B49:D49"/>
    <mergeCell ref="B48:D48"/>
    <mergeCell ref="B47:D47"/>
    <mergeCell ref="B46:D46"/>
    <mergeCell ref="B44:D44"/>
    <mergeCell ref="B45:D45"/>
    <mergeCell ref="A37:L37"/>
    <mergeCell ref="A31:L31"/>
    <mergeCell ref="C32:K32"/>
    <mergeCell ref="H35:I35"/>
    <mergeCell ref="C35:F35"/>
    <mergeCell ref="H19:K19"/>
    <mergeCell ref="A27:B27"/>
    <mergeCell ref="C27:F27"/>
    <mergeCell ref="C19:F19"/>
    <mergeCell ref="C25:F25"/>
    <mergeCell ref="H25:I25"/>
    <mergeCell ref="A26:B26"/>
    <mergeCell ref="C26:K26"/>
  </mergeCells>
  <dataValidations xWindow="65" yWindow="350" count="1">
    <dataValidation allowBlank="1" showInputMessage="1" showErrorMessage="1" promptTitle="ALERT!" prompt="Entity ID will be provided by the EIA upon submission of a completed report._x000a__x000a_Please leave blank." sqref="C33:H33" xr:uid="{00000000-0002-0000-0000-000000000000}"/>
  </dataValidations>
  <hyperlinks>
    <hyperlink ref="G57" r:id="rId2" display="Alexander.Mey@eia.gov" xr:uid="{52DAB3C7-0FBA-447F-8D47-9A6963C39239}"/>
    <hyperlink ref="B57" r:id="rId3" xr:uid="{158D3767-1FC0-48E3-89FD-E1C1BAD3651D}"/>
  </hyperlinks>
  <pageMargins left="0.45" right="0.45" top="0.75" bottom="0.75" header="0.3" footer="0.3"/>
  <pageSetup scale="69" orientation="portrait" r:id="rId4"/>
  <extLst>
    <ext xmlns:x14="http://schemas.microsoft.com/office/spreadsheetml/2009/9/main" uri="{CCE6A557-97BC-4b89-ADB6-D9C93CAAB3DF}">
      <x14:dataValidations xmlns:xm="http://schemas.microsoft.com/office/excel/2006/main" xWindow="65" yWindow="350" count="3">
        <x14:dataValidation type="list" allowBlank="1" showInputMessage="1" showErrorMessage="1" errorTitle="Incorrect Answer" error="Please select 'Y' for Yes for this entity relationship" promptTitle="ALERT!" prompt="Please use 'Y' if this entity relationship applies." xr:uid="{00000000-0002-0000-0000-000001000000}">
          <x14:formula1>
            <xm:f>'Info for Drop Downs'!$K$2:$K$3</xm:f>
          </x14:formula1>
          <xm:sqref>A38:A41</xm:sqref>
        </x14:dataValidation>
        <x14:dataValidation type="list" allowBlank="1" showInputMessage="1" showErrorMessage="1" errorTitle="Incorrect Answer" error="Please use the 'ALERT!' message to determine which code to select." promptTitle="ALERT!" prompt="Please select:_x000a_C for Cooperative_x000a_I for Investor-Owned Utility_x000a_Q for Independent Power Producer_x000a_M for Municipally-Owned Utility_x000a_P for Political Subdivision_x000a_F for Federally-Owned Utility_x000a_S for State-Owned Utility_x000a_IND for Industrial_x000a_COM for Commercial" xr:uid="{00000000-0002-0000-0000-000002000000}">
          <x14:formula1>
            <xm:f>'Info for Drop Downs'!$N$2:$N$11</xm:f>
          </x14:formula1>
          <xm:sqref>A44:A52</xm:sqref>
        </x14:dataValidation>
        <x14:dataValidation type="list" allowBlank="1" showErrorMessage="1" errorTitle="Incorrect Answer" error="Please use drop down list to select the appropriate abbreviation for State." promptTitle="ALERT!" prompt="Please use the drop down menu to select the state." xr:uid="{00000000-0002-0000-0000-000003000000}">
          <x14:formula1>
            <xm:f>'Info for Drop Downs'!$A$2:$A$53</xm:f>
          </x14:formula1>
          <xm:sqref>H17:I17 H25:I25 H35:I35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R45"/>
  <sheetViews>
    <sheetView showZeros="0" workbookViewId="0">
      <selection activeCell="B2" sqref="B2"/>
    </sheetView>
  </sheetViews>
  <sheetFormatPr defaultColWidth="9.109375" defaultRowHeight="14.4" x14ac:dyDescent="0.3"/>
  <cols>
    <col min="1" max="1" width="5.44140625" style="7" bestFit="1" customWidth="1"/>
    <col min="2" max="2" width="10.109375" style="7" bestFit="1" customWidth="1"/>
    <col min="3" max="3" width="13.88671875" style="7" bestFit="1" customWidth="1"/>
    <col min="4" max="4" width="22" style="7" bestFit="1" customWidth="1"/>
    <col min="5" max="5" width="10.109375" style="7" bestFit="1" customWidth="1"/>
    <col min="6" max="6" width="11.6640625" style="7" bestFit="1" customWidth="1"/>
    <col min="7" max="7" width="10.109375" style="7" bestFit="1" customWidth="1"/>
    <col min="8" max="8" width="16.5546875" style="7" bestFit="1" customWidth="1"/>
    <col min="9" max="9" width="26.6640625" style="7" bestFit="1" customWidth="1"/>
    <col min="10" max="10" width="14.88671875" style="7" bestFit="1" customWidth="1"/>
    <col min="11" max="11" width="16.44140625" style="7" bestFit="1" customWidth="1"/>
    <col min="12" max="12" width="14.88671875" style="7" bestFit="1" customWidth="1"/>
    <col min="13" max="13" width="14.6640625" style="7" bestFit="1" customWidth="1"/>
    <col min="14" max="14" width="17.5546875" style="7" bestFit="1" customWidth="1"/>
    <col min="15" max="15" width="17.44140625" style="7" bestFit="1" customWidth="1"/>
    <col min="16" max="16" width="13.6640625" style="7" bestFit="1" customWidth="1"/>
    <col min="17" max="17" width="20.88671875" style="7" bestFit="1" customWidth="1"/>
    <col min="18" max="18" width="13.109375" style="7" bestFit="1" customWidth="1"/>
    <col min="19" max="16384" width="9.109375" style="7"/>
  </cols>
  <sheetData>
    <row r="1" spans="1:18" x14ac:dyDescent="0.3">
      <c r="A1" s="210" t="s">
        <v>3201</v>
      </c>
      <c r="B1" s="210" t="s">
        <v>505</v>
      </c>
      <c r="C1" s="196" t="s">
        <v>4585</v>
      </c>
      <c r="D1" s="196" t="s">
        <v>3207</v>
      </c>
      <c r="E1" s="196" t="s">
        <v>3208</v>
      </c>
      <c r="F1" s="196" t="s">
        <v>4586</v>
      </c>
      <c r="G1" s="196" t="s">
        <v>4587</v>
      </c>
      <c r="H1" s="196" t="s">
        <v>4588</v>
      </c>
      <c r="I1" s="196" t="s">
        <v>4589</v>
      </c>
      <c r="J1" s="196" t="s">
        <v>4590</v>
      </c>
      <c r="K1" s="196" t="s">
        <v>4591</v>
      </c>
      <c r="L1" s="196" t="s">
        <v>4592</v>
      </c>
      <c r="M1" s="204" t="s">
        <v>4593</v>
      </c>
      <c r="N1" s="204" t="s">
        <v>4594</v>
      </c>
      <c r="O1" s="204" t="s">
        <v>4595</v>
      </c>
      <c r="P1" s="204" t="s">
        <v>4596</v>
      </c>
      <c r="Q1" s="204" t="s">
        <v>4597</v>
      </c>
      <c r="R1" s="204" t="s">
        <v>336</v>
      </c>
    </row>
    <row r="2" spans="1:18" x14ac:dyDescent="0.3">
      <c r="A2" s="101" t="str">
        <f t="array" ref="A2">IF('SCH. 1'!C33:H33&lt;&gt;"",'SCH. 1'!I29,"")</f>
        <v/>
      </c>
      <c r="B2" s="117" t="str">
        <f t="array" ref="B2">IF('SCH. 1'!C33:H33&lt;&gt;"",'SCH. 1'!C33:H33,"")</f>
        <v/>
      </c>
      <c r="C2" s="101" t="str">
        <f t="array" ref="C2">IF('SCH. 1'!C33:H33&lt;&gt;"",'SCH. 1'!C32:K32,"")</f>
        <v/>
      </c>
      <c r="D2" s="101" t="str">
        <f t="array" ref="D2">IF('SCH. 1'!C33:H33&lt;&gt;"",'SCH. 1'!C34:K34,"")</f>
        <v/>
      </c>
      <c r="E2" s="101" t="str">
        <f t="array" ref="E2">IF('SCH. 1'!C33:H33&lt;&gt;"",'SCH. 1'!C35:F35,"")</f>
        <v/>
      </c>
      <c r="F2" s="101" t="str">
        <f t="array" ref="F2">UPPER(IF('SCH. 1'!C33:H33&lt;&gt;"",'SCH. 1'!H35:I35,""))</f>
        <v/>
      </c>
      <c r="G2" s="101" t="str">
        <f t="array" ref="G2">IF('SCH. 1'!C33:H33&lt;&gt;"",'SCH. 1'!K35,"")</f>
        <v/>
      </c>
      <c r="H2" s="101" t="str">
        <f t="array" ref="H2">IF('SCH. 1'!C33:H33&lt;&gt;"",'SCH. 1'!C14:K14,"")</f>
        <v/>
      </c>
      <c r="I2" s="101" t="str">
        <f t="array" ref="I2">IF('SCH. 1'!C33:H33&lt;&gt;"",'SCH. 1'!C16:K16,"")</f>
        <v/>
      </c>
      <c r="J2" s="101" t="str">
        <f t="array" ref="J2">IF('SCH. 1'!C33:H33&lt;&gt;"",'SCH. 1'!C17:F17,"")</f>
        <v/>
      </c>
      <c r="K2" s="101" t="str">
        <f t="array" ref="K2">UPPER(IF('SCH. 1'!C33:H33&lt;&gt;"",'SCH. 1'!H17:I17,""))</f>
        <v/>
      </c>
      <c r="L2" s="101" t="str">
        <f t="array" ref="L2">IF('SCH. 1'!C33:H33&lt;&gt;"",'SCH. 1'!K17,"")</f>
        <v/>
      </c>
      <c r="M2" s="101" t="str">
        <f t="array" ref="M2">UPPER(IF('SCH. 1'!C33:H33&lt;&gt;"",'SCH. 1'!A38,""))</f>
        <v/>
      </c>
      <c r="N2" s="101" t="str">
        <f t="array" ref="N2">UPPER(IF('SCH. 1'!C33:H33&lt;&gt;"",'SCH. 1'!A39,""))</f>
        <v/>
      </c>
      <c r="O2" s="101" t="str">
        <f t="array" ref="O2">UPPER(IF('SCH. 1'!C33:H33&lt;&gt;"",'SCH. 1'!A40,""))</f>
        <v/>
      </c>
      <c r="P2" s="101" t="str">
        <f t="array" ref="P2">UPPER(IF('SCH. 1'!C33:H33&lt;&gt;"",'SCH. 1'!A41,""))</f>
        <v/>
      </c>
      <c r="Q2" s="101" t="str">
        <f t="array" ref="Q2">IF('SCH. 1'!A41="Y",'SCH. 1'!C41:K41,"")</f>
        <v/>
      </c>
      <c r="R2" s="101" t="str">
        <f t="array" ref="R2">UPPER(IF('SCH. 1'!C33:H33&lt;&gt;"",'SCH. 1'!A44:A52,""))</f>
        <v/>
      </c>
    </row>
    <row r="3" spans="1:18" x14ac:dyDescent="0.3">
      <c r="B3" s="117"/>
    </row>
    <row r="45" spans="1:18" x14ac:dyDescent="0.3">
      <c r="A45" s="7">
        <v>0</v>
      </c>
      <c r="B45" s="7">
        <v>0</v>
      </c>
      <c r="C45" s="7" t="s">
        <v>4600</v>
      </c>
      <c r="D45" s="7" t="s">
        <v>4600</v>
      </c>
      <c r="E45" s="7" t="s">
        <v>4600</v>
      </c>
      <c r="F45" s="7" t="s">
        <v>4600</v>
      </c>
      <c r="G45" s="115" t="s">
        <v>4600</v>
      </c>
      <c r="H45" s="7" t="s">
        <v>4600</v>
      </c>
      <c r="I45" s="7" t="s">
        <v>4600</v>
      </c>
      <c r="J45" s="7" t="s">
        <v>4600</v>
      </c>
      <c r="K45" s="7" t="s">
        <v>4600</v>
      </c>
      <c r="L45" s="115" t="s">
        <v>4600</v>
      </c>
      <c r="M45" s="7" t="s">
        <v>4600</v>
      </c>
      <c r="N45" s="7" t="s">
        <v>4600</v>
      </c>
      <c r="O45" s="7" t="s">
        <v>4600</v>
      </c>
      <c r="P45" s="7" t="s">
        <v>4600</v>
      </c>
      <c r="Q45" s="7" t="s">
        <v>4600</v>
      </c>
      <c r="R45" s="7" t="s">
        <v>4600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108"/>
  <sheetViews>
    <sheetView zoomScale="90" zoomScaleNormal="90" workbookViewId="0">
      <selection activeCell="C19" sqref="C19:K19"/>
    </sheetView>
  </sheetViews>
  <sheetFormatPr defaultColWidth="9.109375" defaultRowHeight="14.4" x14ac:dyDescent="0.3"/>
  <cols>
    <col min="1" max="1" width="7.6640625" style="21" customWidth="1"/>
    <col min="2" max="2" width="13.6640625" style="21" customWidth="1"/>
    <col min="3" max="3" width="25.6640625" style="21" customWidth="1"/>
    <col min="4" max="4" width="11.6640625" style="21" customWidth="1"/>
    <col min="5" max="5" width="4.5546875" style="21" customWidth="1"/>
    <col min="6" max="6" width="10" style="21" customWidth="1"/>
    <col min="7" max="7" width="10.6640625" style="21" customWidth="1"/>
    <col min="8" max="8" width="8.6640625" style="21" customWidth="1"/>
    <col min="9" max="9" width="10" style="21" customWidth="1"/>
    <col min="10" max="10" width="13.88671875" style="21" customWidth="1"/>
    <col min="11" max="11" width="24.88671875" style="21" customWidth="1"/>
    <col min="12" max="12" width="8.77734375" style="25" customWidth="1"/>
    <col min="13" max="13" width="9.109375" style="95" customWidth="1"/>
    <col min="14" max="14" width="9.109375" style="20" customWidth="1"/>
    <col min="15" max="15" width="10.44140625" style="21" customWidth="1"/>
    <col min="16" max="22" width="9.109375" style="21" customWidth="1"/>
    <col min="23" max="16384" width="9.109375" style="21"/>
  </cols>
  <sheetData>
    <row r="1" spans="1:14" ht="15.6" customHeight="1" x14ac:dyDescent="0.3">
      <c r="A1" s="290" t="e" vm="1">
        <v>#VALUE!</v>
      </c>
      <c r="B1" s="290"/>
      <c r="C1" s="290"/>
      <c r="D1" s="292" t="s">
        <v>18</v>
      </c>
      <c r="E1" s="292"/>
      <c r="F1" s="292"/>
      <c r="G1" s="292"/>
      <c r="H1" s="292"/>
      <c r="I1" s="292"/>
      <c r="J1" s="291" t="s">
        <v>4880</v>
      </c>
      <c r="K1" s="291"/>
      <c r="L1" s="291"/>
    </row>
    <row r="2" spans="1:14" ht="15.6" customHeight="1" x14ac:dyDescent="0.3">
      <c r="A2" s="290"/>
      <c r="B2" s="290"/>
      <c r="C2" s="290"/>
      <c r="D2" s="292"/>
      <c r="E2" s="292"/>
      <c r="F2" s="292"/>
      <c r="G2" s="292"/>
      <c r="H2" s="292"/>
      <c r="I2" s="292"/>
      <c r="J2" s="291"/>
      <c r="K2" s="291"/>
      <c r="L2" s="291"/>
    </row>
    <row r="3" spans="1:14" ht="15.6" customHeight="1" x14ac:dyDescent="0.25">
      <c r="A3" s="290"/>
      <c r="B3" s="290"/>
      <c r="C3" s="290"/>
      <c r="D3" s="289" t="s">
        <v>19</v>
      </c>
      <c r="E3" s="289"/>
      <c r="F3" s="289"/>
      <c r="G3" s="289"/>
      <c r="H3" s="289"/>
      <c r="I3" s="289"/>
      <c r="J3" s="291" t="s">
        <v>5036</v>
      </c>
      <c r="K3" s="291"/>
      <c r="L3" s="291"/>
    </row>
    <row r="4" spans="1:14" ht="15.6" customHeight="1" x14ac:dyDescent="0.25">
      <c r="A4" s="290"/>
      <c r="B4" s="290"/>
      <c r="C4" s="290"/>
      <c r="D4" s="289"/>
      <c r="E4" s="289"/>
      <c r="F4" s="289"/>
      <c r="G4" s="289"/>
      <c r="H4" s="289"/>
      <c r="I4" s="289"/>
      <c r="J4" s="291" t="s">
        <v>5030</v>
      </c>
      <c r="K4" s="291"/>
      <c r="L4" s="291"/>
    </row>
    <row r="5" spans="1:14" ht="15" customHeight="1" x14ac:dyDescent="0.3">
      <c r="A5" s="295"/>
      <c r="B5" s="295"/>
      <c r="C5" s="295"/>
      <c r="D5" s="295"/>
      <c r="E5" s="295"/>
      <c r="F5" s="295"/>
      <c r="G5" s="295"/>
      <c r="H5" s="295"/>
      <c r="I5" s="295"/>
      <c r="J5" s="295"/>
      <c r="K5" s="295"/>
      <c r="L5" s="295"/>
    </row>
    <row r="6" spans="1:14" s="23" customFormat="1" ht="15" customHeight="1" x14ac:dyDescent="0.3">
      <c r="A6" s="294" t="s">
        <v>36</v>
      </c>
      <c r="B6" s="294"/>
      <c r="C6" s="294"/>
      <c r="D6" s="294"/>
      <c r="E6" s="294"/>
      <c r="F6" s="294"/>
      <c r="G6" s="294"/>
      <c r="H6" s="294"/>
      <c r="I6" s="294"/>
      <c r="J6" s="294"/>
      <c r="K6" s="294"/>
      <c r="L6" s="294"/>
      <c r="M6" s="95"/>
      <c r="N6" s="20"/>
    </row>
    <row r="7" spans="1:14" s="23" customFormat="1" ht="9" customHeight="1" x14ac:dyDescent="0.3">
      <c r="A7" s="54"/>
      <c r="B7" s="54"/>
      <c r="C7" s="54"/>
      <c r="D7" s="54"/>
      <c r="E7" s="54"/>
      <c r="F7" s="54"/>
      <c r="G7" s="54"/>
      <c r="H7" s="54"/>
      <c r="I7" s="54"/>
      <c r="J7" s="54"/>
      <c r="K7" s="54"/>
      <c r="L7" s="54"/>
      <c r="M7" s="95"/>
      <c r="N7" s="20"/>
    </row>
    <row r="8" spans="1:14" s="28" customFormat="1" ht="15" customHeight="1" x14ac:dyDescent="0.3">
      <c r="A8" s="85" t="s">
        <v>4884</v>
      </c>
      <c r="B8" s="85"/>
      <c r="C8" s="85"/>
      <c r="D8" s="85"/>
      <c r="E8" s="85"/>
      <c r="F8" s="85"/>
      <c r="G8" s="85"/>
      <c r="H8" s="85"/>
      <c r="I8" s="85"/>
      <c r="J8" s="85"/>
      <c r="K8" s="85"/>
      <c r="L8" s="85"/>
      <c r="M8" s="47"/>
      <c r="N8" s="179"/>
    </row>
    <row r="9" spans="1:14" s="28" customFormat="1" ht="15" customHeight="1" x14ac:dyDescent="0.3">
      <c r="A9" s="85" t="s">
        <v>4952</v>
      </c>
      <c r="B9" s="85"/>
      <c r="C9" s="85"/>
      <c r="D9" s="85"/>
      <c r="E9" s="85"/>
      <c r="F9" s="85"/>
      <c r="G9" s="85"/>
      <c r="H9" s="85"/>
      <c r="I9" s="85"/>
      <c r="J9" s="85"/>
      <c r="K9" s="85"/>
      <c r="L9" s="85"/>
      <c r="M9" s="47"/>
      <c r="N9" s="179"/>
    </row>
    <row r="10" spans="1:14" s="28" customFormat="1" ht="15" customHeight="1" x14ac:dyDescent="0.3">
      <c r="A10" s="85" t="s">
        <v>4953</v>
      </c>
      <c r="B10" s="85"/>
      <c r="C10" s="85"/>
      <c r="D10" s="85"/>
      <c r="E10" s="85"/>
      <c r="F10" s="85"/>
      <c r="G10" s="85"/>
      <c r="H10" s="85"/>
      <c r="I10" s="85"/>
      <c r="J10" s="85"/>
      <c r="K10" s="85"/>
      <c r="L10" s="85"/>
      <c r="M10" s="47"/>
      <c r="N10" s="179"/>
    </row>
    <row r="11" spans="1:14" s="28" customFormat="1" ht="15" customHeight="1" x14ac:dyDescent="0.3">
      <c r="A11" s="85" t="s">
        <v>4954</v>
      </c>
      <c r="B11" s="85"/>
      <c r="C11" s="85"/>
      <c r="D11" s="85"/>
      <c r="E11" s="85"/>
      <c r="F11" s="85"/>
      <c r="G11" s="85"/>
      <c r="H11" s="85"/>
      <c r="I11" s="85"/>
      <c r="J11" s="85"/>
      <c r="K11" s="85"/>
      <c r="L11" s="85"/>
      <c r="M11" s="47"/>
      <c r="N11" s="179"/>
    </row>
    <row r="12" spans="1:14" s="23" customFormat="1" ht="9" customHeight="1" x14ac:dyDescent="0.3">
      <c r="A12" s="297"/>
      <c r="B12" s="297"/>
      <c r="C12" s="297"/>
      <c r="D12" s="297"/>
      <c r="E12" s="297"/>
      <c r="F12" s="297"/>
      <c r="G12" s="297"/>
      <c r="H12" s="297"/>
      <c r="I12" s="297"/>
      <c r="J12" s="297"/>
      <c r="K12" s="297"/>
      <c r="L12" s="297"/>
      <c r="M12" s="95"/>
      <c r="N12" s="20"/>
    </row>
    <row r="13" spans="1:14" s="28" customFormat="1" ht="15" customHeight="1" x14ac:dyDescent="0.3">
      <c r="A13" s="300" t="s">
        <v>3199</v>
      </c>
      <c r="B13" s="300"/>
      <c r="C13" s="307" t="str">
        <f>IF('SCH. 1'!C33:H33&lt;&gt;"",'SCH. 1'!C33:H33,"")</f>
        <v/>
      </c>
      <c r="D13" s="307"/>
      <c r="E13" s="307"/>
      <c r="F13" s="307"/>
      <c r="G13" s="307"/>
      <c r="H13" s="307"/>
      <c r="I13" s="307"/>
      <c r="J13" s="294"/>
      <c r="K13" s="294"/>
      <c r="L13" s="294"/>
      <c r="M13" s="95"/>
      <c r="N13" s="27"/>
    </row>
    <row r="14" spans="1:14" s="28" customFormat="1" ht="15" customHeight="1" x14ac:dyDescent="0.3">
      <c r="A14" s="85" t="s">
        <v>3200</v>
      </c>
      <c r="B14" s="85"/>
      <c r="C14" s="307" t="str">
        <f>IF('SCH. 1'!C32:K32&lt;&gt;"",'SCH. 1'!C32:K32,"")</f>
        <v/>
      </c>
      <c r="D14" s="307"/>
      <c r="E14" s="307"/>
      <c r="F14" s="307"/>
      <c r="G14" s="307"/>
      <c r="H14" s="307"/>
      <c r="I14" s="307"/>
      <c r="J14" s="294"/>
      <c r="K14" s="294"/>
      <c r="L14" s="294"/>
      <c r="M14" s="95"/>
      <c r="N14" s="27"/>
    </row>
    <row r="15" spans="1:14" s="23" customFormat="1" ht="9" customHeight="1" x14ac:dyDescent="0.3">
      <c r="A15" s="297"/>
      <c r="B15" s="297"/>
      <c r="C15" s="297"/>
      <c r="D15" s="297"/>
      <c r="E15" s="297"/>
      <c r="F15" s="297"/>
      <c r="G15" s="297"/>
      <c r="H15" s="297"/>
      <c r="I15" s="297"/>
      <c r="J15" s="297"/>
      <c r="K15" s="297"/>
      <c r="L15" s="297"/>
      <c r="M15" s="95"/>
      <c r="N15" s="20"/>
    </row>
    <row r="16" spans="1:14" s="23" customFormat="1" ht="15" customHeight="1" x14ac:dyDescent="0.3">
      <c r="A16" s="297" t="s">
        <v>315</v>
      </c>
      <c r="B16" s="297"/>
      <c r="C16" s="297"/>
      <c r="D16" s="297"/>
      <c r="E16" s="306" t="s">
        <v>316</v>
      </c>
      <c r="F16" s="306"/>
      <c r="G16" s="212">
        <f>'SCH. 1'!I29</f>
        <v>2025</v>
      </c>
      <c r="H16" s="294"/>
      <c r="I16" s="294"/>
      <c r="J16" s="294"/>
      <c r="K16" s="294"/>
      <c r="L16" s="294"/>
      <c r="M16" s="95"/>
      <c r="N16" s="20"/>
    </row>
    <row r="17" spans="1:20" s="23" customFormat="1" ht="9" customHeight="1" x14ac:dyDescent="0.3">
      <c r="A17" s="297"/>
      <c r="B17" s="297"/>
      <c r="C17" s="297"/>
      <c r="D17" s="297"/>
      <c r="E17" s="297"/>
      <c r="F17" s="297"/>
      <c r="G17" s="297"/>
      <c r="H17" s="297"/>
      <c r="I17" s="297"/>
      <c r="J17" s="297"/>
      <c r="K17" s="297"/>
      <c r="L17" s="297"/>
      <c r="M17" s="95"/>
      <c r="N17" s="20"/>
    </row>
    <row r="18" spans="1:20" s="23" customFormat="1" ht="30" customHeight="1" x14ac:dyDescent="0.3">
      <c r="A18" s="299" t="s">
        <v>317</v>
      </c>
      <c r="B18" s="300"/>
      <c r="C18" s="300"/>
      <c r="D18" s="300"/>
      <c r="E18" s="300"/>
      <c r="F18" s="300"/>
      <c r="G18" s="300"/>
      <c r="H18" s="300"/>
      <c r="I18" s="300"/>
      <c r="J18" s="300"/>
      <c r="K18" s="300"/>
      <c r="L18" s="300"/>
      <c r="M18" s="95"/>
      <c r="N18" s="20"/>
    </row>
    <row r="19" spans="1:20" s="23" customFormat="1" ht="15" customHeight="1" x14ac:dyDescent="0.3">
      <c r="A19" s="300" t="s">
        <v>37</v>
      </c>
      <c r="B19" s="300"/>
      <c r="C19" s="270"/>
      <c r="D19" s="270"/>
      <c r="E19" s="270"/>
      <c r="F19" s="270"/>
      <c r="G19" s="270"/>
      <c r="H19" s="270"/>
      <c r="I19" s="270"/>
      <c r="J19" s="270"/>
      <c r="K19" s="270"/>
      <c r="L19" s="22"/>
      <c r="M19" s="95" t="str">
        <f>IF(C19="","Please provide the Plant Name (Line 14).","")</f>
        <v>Please provide the Plant Name (Line 14).</v>
      </c>
      <c r="N19" s="20"/>
    </row>
    <row r="20" spans="1:20" s="23" customFormat="1" ht="15" customHeight="1" x14ac:dyDescent="0.3">
      <c r="A20" s="300" t="s">
        <v>38</v>
      </c>
      <c r="B20" s="300"/>
      <c r="C20" s="270"/>
      <c r="D20" s="270"/>
      <c r="E20" s="270"/>
      <c r="F20" s="270"/>
      <c r="G20" s="22"/>
      <c r="H20" s="22"/>
      <c r="I20" s="22"/>
      <c r="J20" s="22"/>
      <c r="K20" s="22"/>
      <c r="L20" s="22"/>
      <c r="M20" s="95"/>
      <c r="N20" s="20"/>
    </row>
    <row r="21" spans="1:20" s="23" customFormat="1" ht="9" customHeight="1" x14ac:dyDescent="0.3">
      <c r="A21" s="300"/>
      <c r="B21" s="300"/>
      <c r="C21" s="300"/>
      <c r="D21" s="300"/>
      <c r="E21" s="300"/>
      <c r="F21" s="300"/>
      <c r="G21" s="300"/>
      <c r="H21" s="300"/>
      <c r="I21" s="300"/>
      <c r="J21" s="300"/>
      <c r="K21" s="300"/>
      <c r="L21" s="300"/>
      <c r="M21" s="95"/>
      <c r="N21" s="20"/>
    </row>
    <row r="22" spans="1:20" s="23" customFormat="1" ht="30" customHeight="1" x14ac:dyDescent="0.3">
      <c r="A22" s="299" t="s">
        <v>318</v>
      </c>
      <c r="B22" s="300"/>
      <c r="C22" s="300"/>
      <c r="D22" s="300"/>
      <c r="E22" s="300"/>
      <c r="F22" s="300"/>
      <c r="G22" s="300"/>
      <c r="H22" s="300"/>
      <c r="I22" s="300"/>
      <c r="J22" s="300"/>
      <c r="K22" s="300"/>
      <c r="L22" s="300"/>
      <c r="M22" s="95"/>
      <c r="N22" s="20"/>
    </row>
    <row r="23" spans="1:20" s="23" customFormat="1" ht="15" customHeight="1" x14ac:dyDescent="0.3">
      <c r="A23" s="85" t="s">
        <v>39</v>
      </c>
      <c r="B23" s="85"/>
      <c r="C23" s="270"/>
      <c r="D23" s="270"/>
      <c r="E23" s="270"/>
      <c r="F23" s="270"/>
      <c r="G23" s="270"/>
      <c r="H23" s="270"/>
      <c r="I23" s="270"/>
      <c r="J23" s="270"/>
      <c r="K23" s="270"/>
      <c r="L23" s="22"/>
      <c r="M23" s="95" t="str">
        <f>IF(C23="","Please provide the Street Address (Line 18). If not determined at this time, put TBD.","")</f>
        <v>Please provide the Street Address (Line 18). If not determined at this time, put TBD.</v>
      </c>
      <c r="N23" s="20"/>
    </row>
    <row r="24" spans="1:20" s="23" customFormat="1" ht="15" customHeight="1" x14ac:dyDescent="0.3">
      <c r="A24" s="300" t="s">
        <v>22</v>
      </c>
      <c r="B24" s="300"/>
      <c r="C24" s="303"/>
      <c r="D24" s="304"/>
      <c r="E24" s="304"/>
      <c r="F24" s="305"/>
      <c r="G24" s="71"/>
      <c r="H24" s="71"/>
      <c r="I24" s="71"/>
      <c r="J24" s="71"/>
      <c r="K24" s="71"/>
      <c r="L24" s="71"/>
      <c r="M24" s="95" t="str">
        <f>IF(C24="","Please select the State (Line 19).","")</f>
        <v>Please select the State (Line 19).</v>
      </c>
      <c r="N24" s="20"/>
    </row>
    <row r="25" spans="1:20" s="23" customFormat="1" ht="15" customHeight="1" x14ac:dyDescent="0.3">
      <c r="A25" s="300" t="s">
        <v>21</v>
      </c>
      <c r="B25" s="300"/>
      <c r="C25" s="310"/>
      <c r="D25" s="311"/>
      <c r="E25" s="311"/>
      <c r="F25" s="312"/>
      <c r="G25" s="66"/>
      <c r="H25" s="66"/>
      <c r="I25" s="66"/>
      <c r="J25" s="66"/>
      <c r="K25" s="66"/>
      <c r="L25" s="66"/>
      <c r="M25" s="95" t="str">
        <f>IF(C25="","Please provide the City (Line 20).","")</f>
        <v>Please provide the City (Line 20).</v>
      </c>
      <c r="N25" s="20"/>
    </row>
    <row r="26" spans="1:20" s="23" customFormat="1" ht="15" customHeight="1" x14ac:dyDescent="0.3">
      <c r="A26" s="300" t="s">
        <v>40</v>
      </c>
      <c r="B26" s="300"/>
      <c r="C26" s="274"/>
      <c r="D26" s="275"/>
      <c r="E26" s="275"/>
      <c r="F26" s="276"/>
      <c r="G26" s="66"/>
      <c r="H26" s="66"/>
      <c r="I26" s="66"/>
      <c r="J26" s="66"/>
      <c r="K26" s="66"/>
      <c r="L26" s="66"/>
      <c r="M26" s="95" t="str">
        <f>IF(C26="","Please provide the County (Line 21).","")</f>
        <v>Please provide the County (Line 21).</v>
      </c>
      <c r="N26" s="20"/>
    </row>
    <row r="27" spans="1:20" s="23" customFormat="1" ht="15" customHeight="1" x14ac:dyDescent="0.3">
      <c r="A27" s="29" t="s">
        <v>23</v>
      </c>
      <c r="B27" s="85"/>
      <c r="C27" s="302"/>
      <c r="D27" s="302"/>
      <c r="E27" s="302"/>
      <c r="F27" s="302"/>
      <c r="G27" s="66"/>
      <c r="H27" s="66"/>
      <c r="I27" s="66"/>
      <c r="J27" s="66"/>
      <c r="K27" s="66"/>
      <c r="L27" s="66"/>
      <c r="M27" s="95" t="str">
        <f>IF(C27="","Please provide the Zip Code (Line 22).","")</f>
        <v>Please provide the Zip Code (Line 22).</v>
      </c>
      <c r="N27" s="20"/>
    </row>
    <row r="28" spans="1:20" s="23" customFormat="1" ht="9" customHeight="1" x14ac:dyDescent="0.3">
      <c r="A28" s="300"/>
      <c r="B28" s="300"/>
      <c r="C28" s="300"/>
      <c r="D28" s="300"/>
      <c r="E28" s="300"/>
      <c r="F28" s="300"/>
      <c r="G28" s="300"/>
      <c r="H28" s="300"/>
      <c r="I28" s="300"/>
      <c r="J28" s="300"/>
      <c r="K28" s="300"/>
      <c r="L28" s="300"/>
      <c r="M28" s="95"/>
      <c r="N28" s="20"/>
    </row>
    <row r="29" spans="1:20" s="23" customFormat="1" ht="45" customHeight="1" x14ac:dyDescent="0.3">
      <c r="A29" s="299" t="s">
        <v>5110</v>
      </c>
      <c r="B29" s="300"/>
      <c r="C29" s="300"/>
      <c r="D29" s="300"/>
      <c r="E29" s="300"/>
      <c r="F29" s="300"/>
      <c r="G29" s="300"/>
      <c r="H29" s="300"/>
      <c r="I29" s="300"/>
      <c r="J29" s="300"/>
      <c r="K29" s="300"/>
      <c r="L29" s="300"/>
      <c r="M29" s="70"/>
      <c r="N29" s="20"/>
    </row>
    <row r="30" spans="1:20" s="23" customFormat="1" ht="15" customHeight="1" x14ac:dyDescent="0.3">
      <c r="A30" s="300" t="s">
        <v>41</v>
      </c>
      <c r="B30" s="300"/>
      <c r="C30" s="298"/>
      <c r="D30" s="298"/>
      <c r="E30" s="298"/>
      <c r="F30" s="298"/>
      <c r="G30" s="22" t="str">
        <f>IF(ISNUMBER(SEARCH("°",C30)),"Please provide Plant Latitude in DECIMAL format (Question 3).","")</f>
        <v/>
      </c>
      <c r="H30" s="30"/>
      <c r="I30" s="30"/>
      <c r="J30" s="30"/>
      <c r="K30" s="30"/>
      <c r="L30" s="30"/>
      <c r="M30" s="95" t="str">
        <f>IF(C30="","Please provide Plant Latitude in DECIMAL format (Question 3).","")</f>
        <v>Please provide Plant Latitude in DECIMAL format (Question 3).</v>
      </c>
      <c r="N30" s="20"/>
    </row>
    <row r="31" spans="1:20" s="23" customFormat="1" ht="15" customHeight="1" x14ac:dyDescent="0.3">
      <c r="A31" s="300" t="s">
        <v>42</v>
      </c>
      <c r="B31" s="300"/>
      <c r="C31" s="298"/>
      <c r="D31" s="298"/>
      <c r="E31" s="298"/>
      <c r="F31" s="298"/>
      <c r="G31" s="22" t="str">
        <f>IF(ISNUMBER(SEARCH("°",C31)),"Please provide Plant Longitude in DECIMAL format (Question 3).","")</f>
        <v/>
      </c>
      <c r="H31" s="30"/>
      <c r="I31" s="30"/>
      <c r="J31" s="30"/>
      <c r="K31" s="30"/>
      <c r="L31" s="30"/>
      <c r="M31" s="95" t="str">
        <f>IF(C31="","Please provide Plant Longitude in DECIMAL format (Question 3).","")</f>
        <v>Please provide Plant Longitude in DECIMAL format (Question 3).</v>
      </c>
      <c r="N31" s="20"/>
      <c r="T31" s="22"/>
    </row>
    <row r="32" spans="1:20" s="23" customFormat="1" ht="9" customHeight="1" x14ac:dyDescent="0.3">
      <c r="A32" s="300"/>
      <c r="B32" s="300"/>
      <c r="C32" s="300"/>
      <c r="D32" s="300"/>
      <c r="E32" s="300"/>
      <c r="F32" s="300"/>
      <c r="G32" s="300"/>
      <c r="H32" s="300"/>
      <c r="I32" s="300"/>
      <c r="J32" s="300"/>
      <c r="K32" s="300"/>
      <c r="L32" s="300"/>
      <c r="M32" s="95"/>
      <c r="N32" s="20"/>
    </row>
    <row r="33" spans="1:14" s="23" customFormat="1" ht="15" customHeight="1" x14ac:dyDescent="0.3">
      <c r="A33" s="297" t="s">
        <v>43</v>
      </c>
      <c r="B33" s="300"/>
      <c r="C33" s="300"/>
      <c r="D33" s="300"/>
      <c r="E33" s="300"/>
      <c r="F33" s="300"/>
      <c r="G33" s="300"/>
      <c r="H33" s="300"/>
      <c r="I33" s="300"/>
      <c r="J33" s="300"/>
      <c r="K33" s="300"/>
      <c r="L33" s="300"/>
      <c r="M33" s="95"/>
      <c r="N33" s="20"/>
    </row>
    <row r="34" spans="1:14" s="23" customFormat="1" ht="15" customHeight="1" x14ac:dyDescent="0.3">
      <c r="A34" s="274"/>
      <c r="B34" s="275"/>
      <c r="C34" s="275"/>
      <c r="D34" s="275"/>
      <c r="E34" s="275"/>
      <c r="F34" s="276"/>
      <c r="G34" s="24"/>
      <c r="H34" s="24"/>
      <c r="I34" s="24"/>
      <c r="J34" s="24"/>
      <c r="K34" s="24"/>
      <c r="L34" s="24"/>
      <c r="M34" s="95" t="str">
        <f>IF(A34="","Please select the NERC region (Question 4).","")</f>
        <v>Please select the NERC region (Question 4).</v>
      </c>
      <c r="N34" s="20"/>
    </row>
    <row r="35" spans="1:14" s="23" customFormat="1" ht="9" customHeight="1" x14ac:dyDescent="0.3">
      <c r="A35" s="300"/>
      <c r="B35" s="300"/>
      <c r="C35" s="300"/>
      <c r="D35" s="300"/>
      <c r="E35" s="300"/>
      <c r="F35" s="300"/>
      <c r="G35" s="300"/>
      <c r="H35" s="300"/>
      <c r="I35" s="300"/>
      <c r="J35" s="300"/>
      <c r="K35" s="300"/>
      <c r="L35" s="300"/>
      <c r="M35" s="95"/>
      <c r="N35" s="20"/>
    </row>
    <row r="36" spans="1:14" s="23" customFormat="1" ht="30" customHeight="1" x14ac:dyDescent="0.3">
      <c r="A36" s="299" t="s">
        <v>319</v>
      </c>
      <c r="B36" s="300"/>
      <c r="C36" s="300"/>
      <c r="D36" s="300"/>
      <c r="E36" s="300"/>
      <c r="F36" s="300"/>
      <c r="G36" s="300"/>
      <c r="H36" s="300"/>
      <c r="I36" s="300"/>
      <c r="J36" s="300"/>
      <c r="K36" s="300"/>
      <c r="L36" s="300"/>
      <c r="M36" s="95"/>
      <c r="N36" s="20"/>
    </row>
    <row r="37" spans="1:14" s="23" customFormat="1" ht="15" customHeight="1" x14ac:dyDescent="0.3">
      <c r="A37" s="300" t="s">
        <v>349</v>
      </c>
      <c r="B37" s="300"/>
      <c r="C37" s="300"/>
      <c r="D37" s="270"/>
      <c r="E37" s="270"/>
      <c r="F37" s="270"/>
      <c r="G37" s="270"/>
      <c r="H37" s="270"/>
      <c r="I37" s="270"/>
      <c r="J37" s="270"/>
      <c r="K37" s="270"/>
      <c r="L37" s="127"/>
      <c r="M37" s="95" t="str">
        <f>IF(D37="","Please select the Balancing Authority (Line 32).","")</f>
        <v>Please select the Balancing Authority (Line 32).</v>
      </c>
    </row>
    <row r="38" spans="1:14" s="23" customFormat="1" ht="15" customHeight="1" x14ac:dyDescent="0.3">
      <c r="A38" s="300" t="s">
        <v>347</v>
      </c>
      <c r="B38" s="300"/>
      <c r="C38" s="300"/>
      <c r="D38" s="128" t="str">
        <f>IFERROR(VLOOKUP($D$37,'BA List'!$B$2:$D$205,2,FALSE),"")</f>
        <v/>
      </c>
      <c r="E38" s="301"/>
      <c r="F38" s="301"/>
      <c r="G38" s="301"/>
      <c r="H38" s="301"/>
      <c r="I38" s="301"/>
      <c r="J38" s="301"/>
      <c r="K38" s="301"/>
      <c r="L38" s="301"/>
      <c r="M38" s="95" t="str">
        <f>IF((C24&amp;D38)=IF(ISNA(VLOOKUP((C24&amp;D38),'BA List'!$E$2:$E$205,1,FALSE)),"",VLOOKUP((C24&amp;D38),'BA List'!$E$2:$E$205,1,FALSE)),"","Incorrect Balancing Authority given the selected state in Question 2 (Question 5).")</f>
        <v/>
      </c>
      <c r="N38" s="20"/>
    </row>
    <row r="39" spans="1:14" s="23" customFormat="1" ht="15" customHeight="1" x14ac:dyDescent="0.3">
      <c r="A39" s="300" t="s">
        <v>348</v>
      </c>
      <c r="B39" s="300"/>
      <c r="C39" s="300"/>
      <c r="D39" s="128" t="str">
        <f>IFERROR(VLOOKUP($D$37,'BA List'!$B$2:$D$205,3,FALSE),"")</f>
        <v/>
      </c>
      <c r="E39" s="301"/>
      <c r="F39" s="301"/>
      <c r="G39" s="301"/>
      <c r="H39" s="301"/>
      <c r="I39" s="301"/>
      <c r="J39" s="301"/>
      <c r="K39" s="301"/>
      <c r="L39" s="301"/>
      <c r="M39" s="95"/>
      <c r="N39" s="20"/>
    </row>
    <row r="40" spans="1:14" s="23" customFormat="1" ht="9.9" customHeight="1" x14ac:dyDescent="0.3">
      <c r="A40" s="299"/>
      <c r="B40" s="299"/>
      <c r="C40" s="299"/>
      <c r="D40" s="299"/>
      <c r="E40" s="299"/>
      <c r="F40" s="299"/>
      <c r="G40" s="299"/>
      <c r="H40" s="299"/>
      <c r="I40" s="299"/>
      <c r="J40" s="299"/>
      <c r="K40" s="299"/>
      <c r="L40" s="299"/>
      <c r="M40" s="95"/>
      <c r="N40" s="20"/>
    </row>
    <row r="41" spans="1:14" s="23" customFormat="1" ht="90" customHeight="1" x14ac:dyDescent="0.3">
      <c r="A41" s="299" t="s">
        <v>5028</v>
      </c>
      <c r="B41" s="300"/>
      <c r="C41" s="300"/>
      <c r="D41" s="300"/>
      <c r="E41" s="300"/>
      <c r="F41" s="300"/>
      <c r="G41" s="300"/>
      <c r="H41" s="300"/>
      <c r="I41" s="300"/>
      <c r="J41" s="300"/>
      <c r="K41" s="300"/>
      <c r="L41" s="300"/>
      <c r="M41" s="95"/>
      <c r="N41" s="20"/>
    </row>
    <row r="42" spans="1:14" s="23" customFormat="1" ht="15" customHeight="1" x14ac:dyDescent="0.3">
      <c r="A42" s="313"/>
      <c r="B42" s="313"/>
      <c r="C42" s="313"/>
      <c r="D42" s="313"/>
      <c r="E42" s="313"/>
      <c r="F42" s="313"/>
      <c r="G42" s="313"/>
      <c r="H42" s="313"/>
      <c r="I42" s="313"/>
      <c r="J42" s="313"/>
      <c r="K42" s="313"/>
      <c r="L42" s="32"/>
      <c r="M42" s="95"/>
      <c r="N42" s="20"/>
    </row>
    <row r="43" spans="1:14" s="23" customFormat="1" ht="9.9" customHeight="1" x14ac:dyDescent="0.3">
      <c r="A43" s="300"/>
      <c r="B43" s="300"/>
      <c r="C43" s="300"/>
      <c r="D43" s="300"/>
      <c r="E43" s="300"/>
      <c r="F43" s="300"/>
      <c r="G43" s="300"/>
      <c r="H43" s="300"/>
      <c r="I43" s="300"/>
      <c r="J43" s="300"/>
      <c r="K43" s="300"/>
      <c r="L43" s="300"/>
      <c r="M43" s="95"/>
      <c r="N43" s="20"/>
    </row>
    <row r="44" spans="1:14" s="23" customFormat="1" ht="9.9" customHeight="1" x14ac:dyDescent="0.3">
      <c r="A44" s="299" t="s">
        <v>320</v>
      </c>
      <c r="B44" s="300"/>
      <c r="C44" s="300"/>
      <c r="D44" s="300"/>
      <c r="E44" s="300"/>
      <c r="F44" s="300"/>
      <c r="G44" s="300"/>
      <c r="H44" s="300"/>
      <c r="I44" s="300"/>
      <c r="J44" s="300"/>
      <c r="K44" s="300"/>
      <c r="L44" s="300"/>
      <c r="M44" s="95"/>
      <c r="N44" s="20"/>
    </row>
    <row r="45" spans="1:14" s="23" customFormat="1" ht="15" customHeight="1" x14ac:dyDescent="0.3">
      <c r="A45" s="129"/>
      <c r="B45" s="299"/>
      <c r="C45" s="299"/>
      <c r="D45" s="299"/>
      <c r="E45" s="299"/>
      <c r="F45" s="299"/>
      <c r="G45" s="299"/>
      <c r="H45" s="299"/>
      <c r="I45" s="299"/>
      <c r="J45" s="299"/>
      <c r="K45" s="299"/>
      <c r="L45" s="299"/>
      <c r="M45" s="95"/>
      <c r="N45" s="20"/>
    </row>
    <row r="46" spans="1:14" s="23" customFormat="1" ht="30" customHeight="1" x14ac:dyDescent="0.3">
      <c r="A46" s="299" t="s">
        <v>4885</v>
      </c>
      <c r="B46" s="299"/>
      <c r="C46" s="299"/>
      <c r="D46" s="299"/>
      <c r="E46" s="299"/>
      <c r="F46" s="299"/>
      <c r="G46" s="299"/>
      <c r="H46" s="299"/>
      <c r="I46" s="299"/>
      <c r="J46" s="299"/>
      <c r="K46" s="299"/>
      <c r="L46" s="299"/>
      <c r="M46" s="95"/>
      <c r="N46" s="20"/>
    </row>
    <row r="47" spans="1:14" s="23" customFormat="1" ht="30" customHeight="1" x14ac:dyDescent="0.3">
      <c r="A47" s="299" t="s">
        <v>4886</v>
      </c>
      <c r="B47" s="299"/>
      <c r="C47" s="299"/>
      <c r="D47" s="299"/>
      <c r="E47" s="299"/>
      <c r="F47" s="299"/>
      <c r="G47" s="299"/>
      <c r="H47" s="299"/>
      <c r="I47" s="299"/>
      <c r="J47" s="299"/>
      <c r="K47" s="299"/>
      <c r="L47" s="299"/>
      <c r="M47" s="95"/>
      <c r="N47" s="20"/>
    </row>
    <row r="48" spans="1:14" s="23" customFormat="1" ht="30" customHeight="1" x14ac:dyDescent="0.3">
      <c r="A48" s="299" t="s">
        <v>4887</v>
      </c>
      <c r="B48" s="299"/>
      <c r="C48" s="299"/>
      <c r="D48" s="299"/>
      <c r="E48" s="299"/>
      <c r="F48" s="299"/>
      <c r="G48" s="299"/>
      <c r="H48" s="299"/>
      <c r="I48" s="299"/>
      <c r="J48" s="299"/>
      <c r="K48" s="299"/>
      <c r="L48" s="299"/>
      <c r="M48" s="95"/>
      <c r="N48" s="20"/>
    </row>
    <row r="49" spans="1:14" s="23" customFormat="1" ht="30" customHeight="1" x14ac:dyDescent="0.3">
      <c r="A49" s="299" t="s">
        <v>4888</v>
      </c>
      <c r="B49" s="299"/>
      <c r="C49" s="299"/>
      <c r="D49" s="299"/>
      <c r="E49" s="299"/>
      <c r="F49" s="299"/>
      <c r="G49" s="299"/>
      <c r="H49" s="299"/>
      <c r="I49" s="299"/>
      <c r="J49" s="299"/>
      <c r="K49" s="299"/>
      <c r="L49" s="299"/>
      <c r="M49" s="95"/>
      <c r="N49" s="20"/>
    </row>
    <row r="50" spans="1:14" s="23" customFormat="1" ht="9" customHeight="1" x14ac:dyDescent="0.3">
      <c r="A50" s="300"/>
      <c r="B50" s="300"/>
      <c r="C50" s="300"/>
      <c r="D50" s="300"/>
      <c r="E50" s="300"/>
      <c r="F50" s="300"/>
      <c r="G50" s="300"/>
      <c r="H50" s="300"/>
      <c r="I50" s="300"/>
      <c r="J50" s="300"/>
      <c r="K50" s="300"/>
      <c r="L50" s="300"/>
      <c r="M50" s="95"/>
      <c r="N50" s="20"/>
    </row>
    <row r="51" spans="1:14" s="23" customFormat="1" ht="30" customHeight="1" x14ac:dyDescent="0.3">
      <c r="A51" s="299" t="s">
        <v>346</v>
      </c>
      <c r="B51" s="300"/>
      <c r="C51" s="300"/>
      <c r="D51" s="300"/>
      <c r="E51" s="300"/>
      <c r="F51" s="300"/>
      <c r="G51" s="300"/>
      <c r="H51" s="300"/>
      <c r="I51" s="300"/>
      <c r="J51" s="300"/>
      <c r="K51" s="300"/>
      <c r="L51" s="300"/>
      <c r="M51" s="95"/>
      <c r="N51" s="20"/>
    </row>
    <row r="52" spans="1:14" s="23" customFormat="1" ht="15" customHeight="1" x14ac:dyDescent="0.3">
      <c r="A52" s="130"/>
      <c r="B52" s="300"/>
      <c r="C52" s="300"/>
      <c r="D52" s="300"/>
      <c r="E52" s="300"/>
      <c r="F52" s="300"/>
      <c r="G52" s="300"/>
      <c r="H52" s="300"/>
      <c r="I52" s="300"/>
      <c r="J52" s="300"/>
      <c r="K52" s="300"/>
      <c r="L52" s="300"/>
      <c r="M52" s="95" t="str">
        <f>IF(A52="","Please select the NAICS Code that best describes this plant's primary purpose (Question 8).","")</f>
        <v>Please select the NAICS Code that best describes this plant's primary purpose (Question 8).</v>
      </c>
      <c r="N52" s="20"/>
    </row>
    <row r="53" spans="1:14" s="23" customFormat="1" ht="9" customHeight="1" x14ac:dyDescent="0.3">
      <c r="A53" s="300"/>
      <c r="B53" s="300"/>
      <c r="C53" s="300"/>
      <c r="D53" s="300"/>
      <c r="E53" s="300"/>
      <c r="F53" s="300"/>
      <c r="G53" s="300"/>
      <c r="H53" s="300"/>
      <c r="I53" s="300"/>
      <c r="J53" s="300"/>
      <c r="K53" s="300"/>
      <c r="L53" s="300"/>
      <c r="M53" s="95"/>
      <c r="N53" s="20"/>
    </row>
    <row r="54" spans="1:14" s="23" customFormat="1" ht="15" customHeight="1" x14ac:dyDescent="0.3">
      <c r="A54" s="297" t="s">
        <v>4955</v>
      </c>
      <c r="B54" s="297"/>
      <c r="C54" s="297"/>
      <c r="D54" s="297"/>
      <c r="E54" s="297"/>
      <c r="F54" s="297"/>
      <c r="G54" s="297"/>
      <c r="H54" s="297"/>
      <c r="I54" s="297"/>
      <c r="J54" s="297"/>
      <c r="K54" s="297"/>
      <c r="L54" s="297"/>
      <c r="M54" s="95"/>
      <c r="N54" s="20"/>
    </row>
    <row r="55" spans="1:14" s="23" customFormat="1" ht="15" customHeight="1" x14ac:dyDescent="0.3">
      <c r="A55" s="130"/>
      <c r="B55" s="300" t="s">
        <v>329</v>
      </c>
      <c r="C55" s="300"/>
      <c r="D55" s="300"/>
      <c r="E55" s="300"/>
      <c r="F55" s="300"/>
      <c r="G55" s="300"/>
      <c r="H55" s="300"/>
      <c r="I55" s="300"/>
      <c r="J55" s="300"/>
      <c r="K55" s="300"/>
      <c r="L55" s="300"/>
      <c r="M55" s="95" t="str">
        <f>IF(A55="","Please state if the plant has a QF Cogenerator status (Question 9a).","")</f>
        <v>Please state if the plant has a QF Cogenerator status (Question 9a).</v>
      </c>
      <c r="N55" s="20"/>
    </row>
    <row r="56" spans="1:14" s="23" customFormat="1" ht="9" customHeight="1" x14ac:dyDescent="0.3">
      <c r="A56" s="300"/>
      <c r="B56" s="300"/>
      <c r="C56" s="300"/>
      <c r="D56" s="300"/>
      <c r="E56" s="300"/>
      <c r="F56" s="300"/>
      <c r="G56" s="300"/>
      <c r="H56" s="300"/>
      <c r="I56" s="300"/>
      <c r="J56" s="300"/>
      <c r="K56" s="300"/>
      <c r="L56" s="300"/>
      <c r="M56" s="95"/>
      <c r="N56" s="20"/>
    </row>
    <row r="57" spans="1:14" s="23" customFormat="1" ht="30" customHeight="1" x14ac:dyDescent="0.3">
      <c r="A57" s="299" t="s">
        <v>321</v>
      </c>
      <c r="B57" s="300"/>
      <c r="C57" s="300"/>
      <c r="D57" s="300"/>
      <c r="E57" s="300"/>
      <c r="F57" s="300"/>
      <c r="G57" s="300"/>
      <c r="H57" s="300"/>
      <c r="I57" s="300"/>
      <c r="J57" s="300"/>
      <c r="K57" s="300"/>
      <c r="L57" s="300"/>
      <c r="M57" s="95"/>
      <c r="N57" s="20"/>
    </row>
    <row r="58" spans="1:14" s="23" customFormat="1" ht="30" customHeight="1" x14ac:dyDescent="0.3">
      <c r="A58" s="309"/>
      <c r="B58" s="309"/>
      <c r="C58" s="309"/>
      <c r="D58" s="309"/>
      <c r="E58" s="309"/>
      <c r="F58" s="309"/>
      <c r="G58" s="309"/>
      <c r="H58" s="309"/>
      <c r="I58" s="309"/>
      <c r="J58" s="309"/>
      <c r="K58" s="309"/>
      <c r="L58" s="40"/>
      <c r="M58" s="95" t="str">
        <f>IF((AND(A55="Y",A58="")),"Please provide the QF docket number(s) (Question 9b).","")</f>
        <v/>
      </c>
      <c r="N58" s="20"/>
    </row>
    <row r="59" spans="1:14" s="23" customFormat="1" ht="9" customHeight="1" x14ac:dyDescent="0.3">
      <c r="A59" s="299"/>
      <c r="B59" s="299"/>
      <c r="C59" s="299"/>
      <c r="D59" s="299"/>
      <c r="E59" s="299"/>
      <c r="F59" s="299"/>
      <c r="G59" s="299"/>
      <c r="H59" s="299"/>
      <c r="I59" s="299"/>
      <c r="J59" s="299"/>
      <c r="K59" s="299"/>
      <c r="L59" s="299"/>
      <c r="M59" s="95"/>
      <c r="N59" s="20"/>
    </row>
    <row r="60" spans="1:14" s="23" customFormat="1" ht="15" customHeight="1" x14ac:dyDescent="0.3">
      <c r="A60" s="297" t="s">
        <v>4956</v>
      </c>
      <c r="B60" s="297"/>
      <c r="C60" s="297"/>
      <c r="D60" s="297"/>
      <c r="E60" s="297"/>
      <c r="F60" s="297"/>
      <c r="G60" s="297"/>
      <c r="H60" s="297"/>
      <c r="I60" s="297"/>
      <c r="J60" s="297"/>
      <c r="K60" s="297"/>
      <c r="L60" s="297"/>
      <c r="M60" s="95"/>
      <c r="N60" s="20"/>
    </row>
    <row r="61" spans="1:14" s="23" customFormat="1" ht="15" customHeight="1" x14ac:dyDescent="0.3">
      <c r="A61" s="130"/>
      <c r="B61" s="300" t="s">
        <v>332</v>
      </c>
      <c r="C61" s="300"/>
      <c r="D61" s="300"/>
      <c r="E61" s="300"/>
      <c r="F61" s="300"/>
      <c r="G61" s="300"/>
      <c r="H61" s="300"/>
      <c r="I61" s="300"/>
      <c r="J61" s="300"/>
      <c r="K61" s="300"/>
      <c r="L61" s="300"/>
      <c r="M61" s="95" t="str">
        <f>IF(A61="","Please state if the plant has a QF Small Power Producer status (Question 10a).","")</f>
        <v>Please state if the plant has a QF Small Power Producer status (Question 10a).</v>
      </c>
      <c r="N61" s="20"/>
    </row>
    <row r="62" spans="1:14" s="23" customFormat="1" ht="9" customHeight="1" x14ac:dyDescent="0.3">
      <c r="A62" s="300"/>
      <c r="B62" s="300"/>
      <c r="C62" s="300"/>
      <c r="D62" s="300"/>
      <c r="E62" s="300"/>
      <c r="F62" s="300"/>
      <c r="G62" s="300"/>
      <c r="H62" s="300"/>
      <c r="I62" s="300"/>
      <c r="J62" s="300"/>
      <c r="K62" s="300"/>
      <c r="L62" s="300"/>
      <c r="M62" s="95"/>
      <c r="N62" s="20"/>
    </row>
    <row r="63" spans="1:14" s="23" customFormat="1" ht="30" customHeight="1" x14ac:dyDescent="0.3">
      <c r="A63" s="299" t="s">
        <v>322</v>
      </c>
      <c r="B63" s="300"/>
      <c r="C63" s="300"/>
      <c r="D63" s="300"/>
      <c r="E63" s="300"/>
      <c r="F63" s="300"/>
      <c r="G63" s="300"/>
      <c r="H63" s="300"/>
      <c r="I63" s="300"/>
      <c r="J63" s="300"/>
      <c r="K63" s="300"/>
      <c r="L63" s="300"/>
      <c r="M63" s="95"/>
      <c r="N63" s="20"/>
    </row>
    <row r="64" spans="1:14" s="23" customFormat="1" ht="30" customHeight="1" x14ac:dyDescent="0.3">
      <c r="A64" s="309"/>
      <c r="B64" s="309"/>
      <c r="C64" s="309"/>
      <c r="D64" s="309"/>
      <c r="E64" s="309"/>
      <c r="F64" s="309"/>
      <c r="G64" s="309"/>
      <c r="H64" s="309"/>
      <c r="I64" s="309"/>
      <c r="J64" s="309"/>
      <c r="K64" s="309"/>
      <c r="L64" s="40"/>
      <c r="M64" s="95" t="str">
        <f>IF((AND(A61="Y",A64="")),"Please provide the QF docket number(s) (Question 10b).","")</f>
        <v/>
      </c>
      <c r="N64" s="20"/>
    </row>
    <row r="65" spans="1:14" s="23" customFormat="1" ht="9" customHeight="1" x14ac:dyDescent="0.3">
      <c r="A65" s="40"/>
      <c r="B65" s="40"/>
      <c r="C65" s="40"/>
      <c r="D65" s="40"/>
      <c r="E65" s="40"/>
      <c r="F65" s="40"/>
      <c r="G65" s="40"/>
      <c r="H65" s="40"/>
      <c r="I65" s="40"/>
      <c r="J65" s="40"/>
      <c r="K65" s="40"/>
      <c r="L65" s="40"/>
      <c r="M65" s="95"/>
      <c r="N65" s="20"/>
    </row>
    <row r="66" spans="1:14" s="23" customFormat="1" ht="15" customHeight="1" x14ac:dyDescent="0.3">
      <c r="A66" s="297" t="s">
        <v>5031</v>
      </c>
      <c r="B66" s="297"/>
      <c r="C66" s="297"/>
      <c r="D66" s="297"/>
      <c r="E66" s="297"/>
      <c r="F66" s="297"/>
      <c r="G66" s="297"/>
      <c r="H66" s="297"/>
      <c r="I66" s="297"/>
      <c r="J66" s="297"/>
      <c r="K66" s="297"/>
      <c r="L66" s="297"/>
      <c r="M66" s="95"/>
      <c r="N66" s="20"/>
    </row>
    <row r="67" spans="1:14" s="23" customFormat="1" ht="15" customHeight="1" x14ac:dyDescent="0.3">
      <c r="A67" s="130"/>
      <c r="B67" s="300"/>
      <c r="C67" s="300"/>
      <c r="D67" s="300"/>
      <c r="E67" s="300"/>
      <c r="F67" s="300"/>
      <c r="G67" s="300"/>
      <c r="H67" s="300"/>
      <c r="I67" s="300"/>
      <c r="J67" s="300"/>
      <c r="K67" s="300"/>
      <c r="L67" s="300"/>
      <c r="M67" s="95" t="str">
        <f>IF(A67="","Please state if the plant has a QF Exempt Wholesale Generator status (Question 11a).","")</f>
        <v>Please state if the plant has a QF Exempt Wholesale Generator status (Question 11a).</v>
      </c>
      <c r="N67" s="20"/>
    </row>
    <row r="68" spans="1:14" s="23" customFormat="1" ht="9" customHeight="1" x14ac:dyDescent="0.3">
      <c r="A68" s="300"/>
      <c r="B68" s="300"/>
      <c r="C68" s="300"/>
      <c r="D68" s="300"/>
      <c r="E68" s="300"/>
      <c r="F68" s="300"/>
      <c r="G68" s="300"/>
      <c r="H68" s="300"/>
      <c r="I68" s="300"/>
      <c r="J68" s="300"/>
      <c r="K68" s="300"/>
      <c r="L68" s="300"/>
      <c r="M68" s="95"/>
      <c r="N68" s="20"/>
    </row>
    <row r="69" spans="1:14" s="23" customFormat="1" ht="30" customHeight="1" x14ac:dyDescent="0.3">
      <c r="A69" s="299" t="s">
        <v>5032</v>
      </c>
      <c r="B69" s="300"/>
      <c r="C69" s="300"/>
      <c r="D69" s="300"/>
      <c r="E69" s="300"/>
      <c r="F69" s="300"/>
      <c r="G69" s="300"/>
      <c r="H69" s="300"/>
      <c r="I69" s="300"/>
      <c r="J69" s="300"/>
      <c r="K69" s="300"/>
      <c r="L69" s="300"/>
      <c r="M69" s="95"/>
      <c r="N69" s="20"/>
    </row>
    <row r="70" spans="1:14" s="23" customFormat="1" ht="30" customHeight="1" x14ac:dyDescent="0.3">
      <c r="A70" s="308"/>
      <c r="B70" s="308"/>
      <c r="C70" s="308"/>
      <c r="D70" s="308"/>
      <c r="E70" s="308"/>
      <c r="F70" s="308"/>
      <c r="G70" s="308"/>
      <c r="H70" s="308"/>
      <c r="I70" s="308"/>
      <c r="J70" s="308"/>
      <c r="K70" s="308"/>
      <c r="L70" s="108"/>
      <c r="M70" s="95" t="str">
        <f>IF((AND(A67="Y",A70="")),"Please provide the QF docket number(s) (Question 11b).","")</f>
        <v/>
      </c>
      <c r="N70" s="20"/>
    </row>
    <row r="71" spans="1:14" s="23" customFormat="1" ht="18.75" customHeight="1" x14ac:dyDescent="0.3">
      <c r="A71" s="87"/>
      <c r="B71" s="85"/>
      <c r="C71" s="85"/>
      <c r="D71" s="85"/>
      <c r="E71" s="85"/>
      <c r="F71" s="85"/>
      <c r="G71" s="85"/>
      <c r="H71" s="85"/>
      <c r="I71" s="85"/>
      <c r="J71" s="85"/>
      <c r="K71" s="85"/>
      <c r="L71" s="85"/>
      <c r="M71" s="95"/>
      <c r="N71" s="20"/>
    </row>
    <row r="72" spans="1:14" s="23" customFormat="1" ht="18.75" customHeight="1" x14ac:dyDescent="0.3">
      <c r="A72" s="87" t="s">
        <v>5035</v>
      </c>
      <c r="B72" s="85"/>
      <c r="C72" s="85"/>
      <c r="D72" s="85"/>
      <c r="E72" s="85"/>
      <c r="F72" s="85"/>
      <c r="G72" s="85"/>
      <c r="H72" s="85"/>
      <c r="I72" s="85"/>
      <c r="J72" s="85"/>
      <c r="K72" s="85"/>
      <c r="L72" s="85"/>
      <c r="M72" s="95"/>
      <c r="N72" s="20"/>
    </row>
    <row r="73" spans="1:14" s="23" customFormat="1" ht="15.75" customHeight="1" x14ac:dyDescent="0.3">
      <c r="A73" s="130"/>
      <c r="B73" s="85" t="s">
        <v>489</v>
      </c>
      <c r="C73" s="85"/>
      <c r="D73" s="85"/>
      <c r="E73" s="85"/>
      <c r="F73" s="85"/>
      <c r="G73" s="85"/>
      <c r="H73" s="85"/>
      <c r="I73" s="85"/>
      <c r="J73" s="85"/>
      <c r="K73" s="85"/>
      <c r="L73" s="85"/>
      <c r="M73" s="95" t="str">
        <f>IF(A73="","Please state if the plant has an ash impoundment (Question 12a).","")</f>
        <v>Please state if the plant has an ash impoundment (Question 12a).</v>
      </c>
      <c r="N73" s="20"/>
    </row>
    <row r="74" spans="1:14" s="23" customFormat="1" ht="19.5" customHeight="1" x14ac:dyDescent="0.3">
      <c r="A74" s="87" t="s">
        <v>5033</v>
      </c>
      <c r="B74" s="85"/>
      <c r="C74" s="85"/>
      <c r="D74" s="85"/>
      <c r="E74" s="85"/>
      <c r="F74" s="85"/>
      <c r="G74" s="85"/>
      <c r="H74" s="85"/>
      <c r="I74" s="85"/>
      <c r="J74" s="85"/>
      <c r="K74" s="85"/>
      <c r="L74" s="85"/>
      <c r="M74" s="95"/>
      <c r="N74" s="20"/>
    </row>
    <row r="75" spans="1:14" s="23" customFormat="1" ht="15" customHeight="1" x14ac:dyDescent="0.3">
      <c r="A75" s="130"/>
      <c r="B75" s="85" t="s">
        <v>490</v>
      </c>
      <c r="C75" s="85"/>
      <c r="D75" s="85"/>
      <c r="E75" s="85"/>
      <c r="F75" s="85"/>
      <c r="G75" s="85"/>
      <c r="H75" s="85"/>
      <c r="I75" s="85"/>
      <c r="J75" s="85"/>
      <c r="K75" s="85"/>
      <c r="L75" s="85"/>
      <c r="M75" s="95" t="str">
        <f>IF(AND(A73="Y",A75=""),"Please state if the ash impoundment is lined (Question 12b).","")</f>
        <v/>
      </c>
      <c r="N75" s="20"/>
    </row>
    <row r="76" spans="1:14" s="23" customFormat="1" ht="20.25" customHeight="1" x14ac:dyDescent="0.3">
      <c r="A76" s="87" t="s">
        <v>5034</v>
      </c>
      <c r="B76" s="85"/>
      <c r="C76" s="85"/>
      <c r="D76" s="85"/>
      <c r="E76" s="85"/>
      <c r="F76" s="85"/>
      <c r="G76" s="85"/>
      <c r="H76" s="85"/>
      <c r="I76" s="85"/>
      <c r="J76" s="85"/>
      <c r="K76" s="85"/>
      <c r="L76" s="85"/>
      <c r="M76" s="95"/>
      <c r="N76" s="20"/>
    </row>
    <row r="77" spans="1:14" s="23" customFormat="1" ht="13.5" customHeight="1" x14ac:dyDescent="0.3">
      <c r="A77" s="130"/>
      <c r="B77" s="85"/>
      <c r="C77" s="85"/>
      <c r="D77" s="85"/>
      <c r="E77" s="85"/>
      <c r="F77" s="85"/>
      <c r="G77" s="85"/>
      <c r="H77" s="85"/>
      <c r="I77" s="85"/>
      <c r="J77" s="85"/>
      <c r="K77" s="85"/>
      <c r="L77" s="85"/>
      <c r="M77" s="95" t="str">
        <f>IF(AND(A73="Y",A77=""),"Please provide the ash impoundment status as of 12/31 of the reporting year (Question 12c).","")</f>
        <v/>
      </c>
      <c r="N77" s="20"/>
    </row>
    <row r="78" spans="1:14" s="23" customFormat="1" ht="9" customHeight="1" x14ac:dyDescent="0.3">
      <c r="A78" s="300"/>
      <c r="B78" s="300"/>
      <c r="C78" s="300"/>
      <c r="D78" s="300"/>
      <c r="E78" s="300"/>
      <c r="F78" s="300"/>
      <c r="G78" s="300"/>
      <c r="H78" s="300"/>
      <c r="I78" s="300"/>
      <c r="J78" s="300"/>
      <c r="K78" s="300"/>
      <c r="L78" s="300"/>
      <c r="M78" s="95"/>
      <c r="N78" s="20"/>
    </row>
    <row r="79" spans="1:14" s="23" customFormat="1" ht="15" customHeight="1" x14ac:dyDescent="0.3">
      <c r="A79" s="297" t="s">
        <v>44</v>
      </c>
      <c r="B79" s="297"/>
      <c r="C79" s="297"/>
      <c r="D79" s="297"/>
      <c r="E79" s="297"/>
      <c r="F79" s="297"/>
      <c r="G79" s="297"/>
      <c r="H79" s="297"/>
      <c r="I79" s="297"/>
      <c r="J79" s="297"/>
      <c r="K79" s="297"/>
      <c r="L79" s="297"/>
      <c r="M79" s="95"/>
      <c r="N79" s="20"/>
    </row>
    <row r="80" spans="1:14" s="23" customFormat="1" ht="15" customHeight="1" x14ac:dyDescent="0.3">
      <c r="A80" s="300" t="s">
        <v>4606</v>
      </c>
      <c r="B80" s="300"/>
      <c r="C80" s="300"/>
      <c r="D80" s="300"/>
      <c r="E80" s="300"/>
      <c r="F80" s="300"/>
      <c r="G80" s="270"/>
      <c r="H80" s="270"/>
      <c r="I80" s="270"/>
      <c r="J80" s="270"/>
      <c r="K80" s="270"/>
      <c r="L80" s="20"/>
      <c r="M80" s="95"/>
      <c r="N80" s="20"/>
    </row>
    <row r="81" spans="1:14" s="23" customFormat="1" ht="15" customHeight="1" x14ac:dyDescent="0.3">
      <c r="A81" s="300" t="s">
        <v>486</v>
      </c>
      <c r="B81" s="300"/>
      <c r="C81" s="300"/>
      <c r="D81" s="300"/>
      <c r="E81" s="300"/>
      <c r="F81" s="300"/>
      <c r="G81" s="128" t="str">
        <f>IFERROR(VLOOKUP(G80,'Trans_Dist List'!A2:B3189,2,FALSE),"")</f>
        <v/>
      </c>
      <c r="H81" s="297"/>
      <c r="I81" s="297"/>
      <c r="J81" s="297"/>
      <c r="K81" s="297"/>
      <c r="L81" s="297"/>
      <c r="M81" s="95"/>
      <c r="N81" s="20"/>
    </row>
    <row r="82" spans="1:14" s="23" customFormat="1" ht="15" customHeight="1" x14ac:dyDescent="0.3">
      <c r="A82" s="300" t="s">
        <v>487</v>
      </c>
      <c r="B82" s="300"/>
      <c r="C82" s="300"/>
      <c r="D82" s="300"/>
      <c r="E82" s="300"/>
      <c r="F82" s="300"/>
      <c r="G82" s="131"/>
      <c r="H82" s="297"/>
      <c r="I82" s="297"/>
      <c r="J82" s="297"/>
      <c r="K82" s="297"/>
      <c r="L82" s="297"/>
      <c r="M82" s="95" t="str">
        <f>IF(G82="","Please select the state of the Transmission/Distribution facility (Question 13).","")</f>
        <v>Please select the state of the Transmission/Distribution facility (Question 13).</v>
      </c>
      <c r="N82" s="20"/>
    </row>
    <row r="83" spans="1:14" s="23" customFormat="1" ht="9" customHeight="1" x14ac:dyDescent="0.3">
      <c r="A83" s="297"/>
      <c r="B83" s="297"/>
      <c r="C83" s="297"/>
      <c r="D83" s="297"/>
      <c r="E83" s="297"/>
      <c r="F83" s="297"/>
      <c r="G83" s="297"/>
      <c r="H83" s="297"/>
      <c r="I83" s="297"/>
      <c r="J83" s="297"/>
      <c r="K83" s="297"/>
      <c r="L83" s="297"/>
      <c r="M83" s="95"/>
      <c r="N83" s="20"/>
    </row>
    <row r="84" spans="1:14" s="23" customFormat="1" ht="45" customHeight="1" x14ac:dyDescent="0.3">
      <c r="A84" s="299" t="s">
        <v>323</v>
      </c>
      <c r="B84" s="300"/>
      <c r="C84" s="300"/>
      <c r="D84" s="300"/>
      <c r="E84" s="300"/>
      <c r="F84" s="300"/>
      <c r="G84" s="300"/>
      <c r="H84" s="300"/>
      <c r="I84" s="300"/>
      <c r="J84" s="300"/>
      <c r="K84" s="300"/>
      <c r="L84" s="300"/>
      <c r="M84" s="95" t="str">
        <f>IF((AND(A85="",A86="",A87="")),"Please enter the plant's grid voltage at the point(s) of interconnection in Kilovolts (Question 14).","")</f>
        <v>Please enter the plant's grid voltage at the point(s) of interconnection in Kilovolts (Question 14).</v>
      </c>
      <c r="N84" s="20"/>
    </row>
    <row r="85" spans="1:14" s="23" customFormat="1" ht="15" customHeight="1" x14ac:dyDescent="0.3">
      <c r="A85" s="132"/>
      <c r="B85" s="32" t="s">
        <v>45</v>
      </c>
      <c r="C85" s="24"/>
      <c r="D85" s="24"/>
      <c r="E85" s="24"/>
      <c r="F85" s="24"/>
      <c r="G85" s="24"/>
      <c r="H85" s="24"/>
      <c r="I85" s="24"/>
      <c r="J85" s="24"/>
      <c r="K85" s="24"/>
      <c r="L85" s="24"/>
      <c r="M85" s="95"/>
      <c r="N85" s="20"/>
    </row>
    <row r="86" spans="1:14" s="23" customFormat="1" ht="15" customHeight="1" x14ac:dyDescent="0.3">
      <c r="A86" s="132"/>
      <c r="B86" s="32" t="s">
        <v>45</v>
      </c>
      <c r="C86" s="24"/>
      <c r="D86" s="24"/>
      <c r="E86" s="24"/>
      <c r="F86" s="24"/>
      <c r="G86" s="24"/>
      <c r="H86" s="24"/>
      <c r="I86" s="24"/>
      <c r="J86" s="24"/>
      <c r="K86" s="24"/>
      <c r="L86" s="24"/>
      <c r="M86" s="95"/>
      <c r="N86" s="20"/>
    </row>
    <row r="87" spans="1:14" s="23" customFormat="1" ht="15" customHeight="1" x14ac:dyDescent="0.3">
      <c r="A87" s="132"/>
      <c r="B87" s="32" t="s">
        <v>45</v>
      </c>
      <c r="C87" s="24"/>
      <c r="D87" s="24"/>
      <c r="E87" s="24"/>
      <c r="F87" s="24"/>
      <c r="G87" s="24"/>
      <c r="H87" s="24"/>
      <c r="I87" s="24"/>
      <c r="J87" s="24"/>
      <c r="K87" s="24"/>
      <c r="L87" s="24"/>
      <c r="M87" s="95"/>
      <c r="N87" s="20"/>
    </row>
    <row r="88" spans="1:14" s="23" customFormat="1" ht="9" customHeight="1" x14ac:dyDescent="0.3">
      <c r="A88" s="299"/>
      <c r="B88" s="299"/>
      <c r="C88" s="299"/>
      <c r="D88" s="299"/>
      <c r="E88" s="299"/>
      <c r="F88" s="299"/>
      <c r="G88" s="299"/>
      <c r="H88" s="299"/>
      <c r="I88" s="299"/>
      <c r="J88" s="299"/>
      <c r="K88" s="299"/>
      <c r="L88" s="299"/>
      <c r="M88" s="95"/>
      <c r="N88" s="20"/>
    </row>
    <row r="89" spans="1:14" s="23" customFormat="1" ht="15" customHeight="1" x14ac:dyDescent="0.3">
      <c r="A89" s="297" t="s">
        <v>46</v>
      </c>
      <c r="B89" s="297"/>
      <c r="C89" s="297"/>
      <c r="D89" s="297"/>
      <c r="E89" s="297"/>
      <c r="F89" s="297"/>
      <c r="G89" s="297"/>
      <c r="H89" s="297"/>
      <c r="I89" s="297"/>
      <c r="J89" s="297"/>
      <c r="K89" s="297"/>
      <c r="L89" s="297"/>
      <c r="M89" s="95"/>
      <c r="N89" s="20"/>
    </row>
    <row r="90" spans="1:14" s="23" customFormat="1" ht="15" customHeight="1" x14ac:dyDescent="0.3">
      <c r="A90" s="219" t="s">
        <v>5111</v>
      </c>
      <c r="B90" s="87"/>
      <c r="C90" s="87"/>
      <c r="D90" s="87"/>
      <c r="E90" s="87"/>
      <c r="F90" s="87"/>
      <c r="G90" s="87"/>
      <c r="H90" s="87"/>
      <c r="I90" s="87"/>
      <c r="J90" s="87"/>
      <c r="K90" s="87"/>
      <c r="L90" s="87"/>
      <c r="M90" s="95"/>
      <c r="N90" s="20"/>
    </row>
    <row r="91" spans="1:14" s="23" customFormat="1" ht="15" customHeight="1" x14ac:dyDescent="0.3">
      <c r="A91" s="130"/>
      <c r="B91" s="85" t="s">
        <v>489</v>
      </c>
      <c r="C91" s="273"/>
      <c r="D91" s="273"/>
      <c r="E91" s="273"/>
      <c r="F91" s="273"/>
      <c r="G91" s="273"/>
      <c r="H91" s="273"/>
      <c r="I91" s="273"/>
      <c r="J91" s="273"/>
      <c r="K91" s="273"/>
      <c r="L91" s="273"/>
      <c r="M91" s="95" t="str">
        <f>IF(A91="","Please state if this facility has energy storage capabilities (Question 15).","")</f>
        <v>Please state if this facility has energy storage capabilities (Question 15).</v>
      </c>
      <c r="N91" s="20"/>
    </row>
    <row r="92" spans="1:14" s="23" customFormat="1" ht="9" customHeight="1" x14ac:dyDescent="0.3">
      <c r="A92" s="297"/>
      <c r="B92" s="297"/>
      <c r="C92" s="297"/>
      <c r="D92" s="297"/>
      <c r="E92" s="297"/>
      <c r="F92" s="297"/>
      <c r="G92" s="297"/>
      <c r="H92" s="297"/>
      <c r="I92" s="297"/>
      <c r="J92" s="297"/>
      <c r="K92" s="297"/>
      <c r="L92" s="297"/>
      <c r="M92" s="95"/>
      <c r="N92" s="20"/>
    </row>
    <row r="93" spans="1:14" s="23" customFormat="1" ht="45" customHeight="1" x14ac:dyDescent="0.3">
      <c r="A93" s="299" t="s">
        <v>324</v>
      </c>
      <c r="B93" s="300"/>
      <c r="C93" s="300"/>
      <c r="D93" s="300"/>
      <c r="E93" s="300"/>
      <c r="F93" s="300"/>
      <c r="G93" s="300"/>
      <c r="H93" s="300"/>
      <c r="I93" s="300"/>
      <c r="J93" s="300"/>
      <c r="K93" s="300"/>
      <c r="L93" s="300"/>
      <c r="M93" s="95"/>
      <c r="N93" s="20"/>
    </row>
    <row r="94" spans="1:14" s="23" customFormat="1" ht="15" customHeight="1" x14ac:dyDescent="0.3">
      <c r="A94" s="274"/>
      <c r="B94" s="275"/>
      <c r="C94" s="275"/>
      <c r="D94" s="275"/>
      <c r="E94" s="275"/>
      <c r="F94" s="275"/>
      <c r="G94" s="275"/>
      <c r="H94" s="275"/>
      <c r="I94" s="275"/>
      <c r="J94" s="275"/>
      <c r="K94" s="276"/>
      <c r="L94" s="22"/>
      <c r="M94" s="95" t="str">
        <f>IF(AND(OR('SCH. 3 PART B'!C76="NG",'SCH. 3 PART B'!C82="NG",'SCH. 3 PART B'!C83="NG",'SCH. 3 PART B'!C84="NG",'SCH. 3 PART B'!C85="NG",'SCH. 3 PART C'!C51="NG",'SCH. 3 PART C'!C56="NG",'SCH. 3 PART C'!C59="NG",'SCH. 3 PART C'!C60="NG",'SCH. 3 PART C'!C61="NG",'SCH. 3 PART C'!C62="NG"), (A94=""), A97="", A98="",A99="",A100=""),"Please provide the Local Distribution Company (Question 16a).","")</f>
        <v/>
      </c>
      <c r="N94" s="20"/>
    </row>
    <row r="95" spans="1:14" s="23" customFormat="1" ht="9" customHeight="1" x14ac:dyDescent="0.3">
      <c r="A95" s="297"/>
      <c r="B95" s="297"/>
      <c r="C95" s="297"/>
      <c r="D95" s="297"/>
      <c r="E95" s="297"/>
      <c r="F95" s="297"/>
      <c r="G95" s="297"/>
      <c r="H95" s="297"/>
      <c r="I95" s="297"/>
      <c r="J95" s="297"/>
      <c r="K95" s="297"/>
      <c r="L95" s="297"/>
      <c r="M95" s="95"/>
      <c r="N95" s="20"/>
    </row>
    <row r="96" spans="1:14" s="23" customFormat="1" ht="60" customHeight="1" x14ac:dyDescent="0.3">
      <c r="A96" s="299" t="s">
        <v>325</v>
      </c>
      <c r="B96" s="300"/>
      <c r="C96" s="300"/>
      <c r="D96" s="300"/>
      <c r="E96" s="300"/>
      <c r="F96" s="300"/>
      <c r="G96" s="300"/>
      <c r="H96" s="300"/>
      <c r="I96" s="300"/>
      <c r="J96" s="300"/>
      <c r="K96" s="300"/>
      <c r="L96" s="300"/>
      <c r="M96" s="95"/>
      <c r="N96" s="20"/>
    </row>
    <row r="97" spans="1:14" s="23" customFormat="1" ht="15" customHeight="1" x14ac:dyDescent="0.3">
      <c r="A97" s="315"/>
      <c r="B97" s="316"/>
      <c r="C97" s="316"/>
      <c r="D97" s="316"/>
      <c r="E97" s="316"/>
      <c r="F97" s="316"/>
      <c r="G97" s="316"/>
      <c r="H97" s="316"/>
      <c r="I97" s="316"/>
      <c r="J97" s="316"/>
      <c r="K97" s="317"/>
      <c r="L97" s="22"/>
      <c r="M97" s="95" t="str">
        <f>IF(AND(OR('SCH. 3 PART B'!C76="NG",'SCH. 3 PART B'!C82="NG",'SCH. 3 PART B'!C83="NG",'SCH. 3 PART B'!C84="NG",'SCH. 3 PART B'!C85="NG",'SCH. 3 PART C'!C51="NG",'SCH. 3 PART C'!C56="NG",'SCH. 3 PART C'!C59="NG",'SCH. 3 PART C'!C60="NG",'SCH. 3 PART C'!C61="NG",'SCH. 3 PART C'!C62="NG"), (A97=""), (A94=""),(A98=""),(A99=""),(A100="")),"Please provide the Natural Gas Pipeline that is connected to this facility (Question 16b).","")</f>
        <v/>
      </c>
      <c r="N97" s="20"/>
    </row>
    <row r="98" spans="1:14" s="23" customFormat="1" ht="15" customHeight="1" x14ac:dyDescent="0.3">
      <c r="A98" s="315"/>
      <c r="B98" s="316"/>
      <c r="C98" s="316"/>
      <c r="D98" s="316"/>
      <c r="E98" s="316"/>
      <c r="F98" s="316"/>
      <c r="G98" s="316"/>
      <c r="H98" s="316"/>
      <c r="I98" s="316"/>
      <c r="J98" s="316"/>
      <c r="K98" s="317"/>
      <c r="L98" s="22"/>
      <c r="M98" s="95"/>
      <c r="N98" s="20"/>
    </row>
    <row r="99" spans="1:14" s="23" customFormat="1" ht="15" customHeight="1" x14ac:dyDescent="0.3">
      <c r="A99" s="315"/>
      <c r="B99" s="316"/>
      <c r="C99" s="316"/>
      <c r="D99" s="316"/>
      <c r="E99" s="316"/>
      <c r="F99" s="316"/>
      <c r="G99" s="316"/>
      <c r="H99" s="316"/>
      <c r="I99" s="316"/>
      <c r="J99" s="316"/>
      <c r="K99" s="317"/>
      <c r="L99" s="22"/>
      <c r="M99" s="95"/>
      <c r="N99" s="20"/>
    </row>
    <row r="100" spans="1:14" s="23" customFormat="1" ht="15" customHeight="1" x14ac:dyDescent="0.3">
      <c r="A100" s="315"/>
      <c r="B100" s="316"/>
      <c r="C100" s="316"/>
      <c r="D100" s="316"/>
      <c r="E100" s="316"/>
      <c r="F100" s="316"/>
      <c r="G100" s="316"/>
      <c r="H100" s="316"/>
      <c r="I100" s="316"/>
      <c r="J100" s="316"/>
      <c r="K100" s="317"/>
      <c r="L100" s="22"/>
      <c r="M100" s="95"/>
      <c r="N100" s="20"/>
    </row>
    <row r="101" spans="1:14" s="23" customFormat="1" ht="9" customHeight="1" x14ac:dyDescent="0.3">
      <c r="A101" s="299"/>
      <c r="B101" s="299"/>
      <c r="C101" s="299"/>
      <c r="D101" s="299"/>
      <c r="E101" s="299"/>
      <c r="F101" s="299"/>
      <c r="G101" s="299"/>
      <c r="H101" s="299"/>
      <c r="I101" s="299"/>
      <c r="J101" s="299"/>
      <c r="K101" s="299"/>
      <c r="L101" s="299"/>
      <c r="M101" s="95"/>
      <c r="N101" s="20"/>
    </row>
    <row r="102" spans="1:14" s="23" customFormat="1" ht="30" customHeight="1" x14ac:dyDescent="0.3">
      <c r="A102" s="299" t="s">
        <v>326</v>
      </c>
      <c r="B102" s="300"/>
      <c r="C102" s="300"/>
      <c r="D102" s="300"/>
      <c r="E102" s="300"/>
      <c r="F102" s="300"/>
      <c r="G102" s="300"/>
      <c r="H102" s="300"/>
      <c r="I102" s="300"/>
      <c r="J102" s="300"/>
      <c r="K102" s="300"/>
      <c r="L102" s="300"/>
      <c r="M102" s="95"/>
      <c r="N102" s="20"/>
    </row>
    <row r="103" spans="1:14" s="24" customFormat="1" ht="15" customHeight="1" x14ac:dyDescent="0.3">
      <c r="A103" s="130"/>
      <c r="B103" s="85" t="s">
        <v>490</v>
      </c>
      <c r="C103" s="85"/>
      <c r="D103" s="85"/>
      <c r="M103" s="95" t="str">
        <f>IF(AND(OR('SCH. 3 PART B'!C76="NG",'SCH. 3 PART B'!C82="NG",'SCH. 3 PART B'!C83="NG",'SCH. 3 PART B'!C84="NG",'SCH. 3 PART B'!C85="NG",'SCH. 3 PART C'!C51="NG",'SCH. 3 PART C'!C56="NG",'SCH. 3 PART C'!C59="NG",'SCH. 3 PART C'!C60="NG",'SCH. 3 PART C'!C61="NG",'SCH. 3 PART C'!C62="NG"),(A103="")),"Please provide the Local Distribution Company (Question 16a).","")</f>
        <v/>
      </c>
      <c r="N103" s="20"/>
    </row>
    <row r="104" spans="1:14" s="24" customFormat="1" ht="9" customHeight="1" x14ac:dyDescent="0.3">
      <c r="A104" s="299"/>
      <c r="B104" s="299"/>
      <c r="C104" s="299"/>
      <c r="D104" s="299"/>
      <c r="E104" s="299"/>
      <c r="F104" s="299"/>
      <c r="G104" s="299"/>
      <c r="H104" s="299"/>
      <c r="I104" s="299"/>
      <c r="J104" s="299"/>
      <c r="K104" s="299"/>
      <c r="L104" s="299"/>
      <c r="M104" s="95"/>
      <c r="N104" s="20"/>
    </row>
    <row r="105" spans="1:14" s="24" customFormat="1" ht="45" customHeight="1" x14ac:dyDescent="0.3">
      <c r="A105" s="299" t="s">
        <v>4889</v>
      </c>
      <c r="B105" s="300"/>
      <c r="C105" s="300"/>
      <c r="D105" s="300"/>
      <c r="E105" s="300"/>
      <c r="F105" s="300"/>
      <c r="G105" s="300"/>
      <c r="H105" s="300"/>
      <c r="I105" s="300"/>
      <c r="J105" s="300"/>
      <c r="K105" s="300"/>
      <c r="L105" s="300"/>
      <c r="M105" s="95"/>
      <c r="N105" s="20"/>
    </row>
    <row r="106" spans="1:14" s="24" customFormat="1" ht="15" customHeight="1" x14ac:dyDescent="0.3">
      <c r="A106" s="130"/>
      <c r="B106" s="85" t="s">
        <v>490</v>
      </c>
      <c r="C106" s="85"/>
      <c r="D106" s="85"/>
      <c r="M106" s="95" t="str">
        <f>IF(AND(OR('SCH. 3 PART B'!C76="NG",'SCH. 3 PART B'!C82="NG",'SCH. 3 PART B'!C83="NG",'SCH. 3 PART B'!C84="NG",'SCH. 3 PART B'!C85="NG",'SCH. 3 PART C'!C51="NG",'SCH. 3 PART C'!C56="NG",'SCH. 3 PART C'!C59="NG",'SCH. 3 PART C'!C60="NG",'SCH. 3 PART C'!C61="NG",'SCH. 3 PART C'!C62="NG"),(A106="")),"Please provide the Local Distribution Company (Question 16a).","")</f>
        <v/>
      </c>
      <c r="N106" s="20"/>
    </row>
    <row r="107" spans="1:14" s="24" customFormat="1" ht="15" customHeight="1" x14ac:dyDescent="0.3">
      <c r="A107" s="299"/>
      <c r="B107" s="299"/>
      <c r="C107" s="299"/>
      <c r="D107" s="299"/>
      <c r="E107" s="299"/>
      <c r="F107" s="299"/>
      <c r="G107" s="299"/>
      <c r="H107" s="299"/>
      <c r="I107" s="299"/>
      <c r="J107" s="299"/>
      <c r="K107" s="299"/>
      <c r="L107" s="299"/>
      <c r="M107" s="95"/>
      <c r="N107" s="20"/>
    </row>
    <row r="108" spans="1:14" ht="15" customHeight="1" x14ac:dyDescent="0.3">
      <c r="A108" s="314"/>
      <c r="B108" s="314"/>
      <c r="C108" s="314"/>
      <c r="D108" s="314"/>
      <c r="E108" s="314"/>
      <c r="F108" s="314"/>
      <c r="G108" s="314"/>
      <c r="H108" s="314"/>
      <c r="I108" s="314"/>
      <c r="J108" s="314"/>
      <c r="K108" s="314"/>
      <c r="L108" s="314"/>
    </row>
  </sheetData>
  <sheetProtection algorithmName="SHA-512" hashValue="W+HlQ5Utr0uQVSjfq2xMxDp9qCH6LSKnRELE9f+ImreqVJSub2niw7n5oSsosqSxToGrKTTOPeSLLDJk71Pdug==" saltValue="PtUREl7sHy/6P/x35d/qpw==" spinCount="100000" sheet="1" selectLockedCells="1"/>
  <customSheetViews>
    <customSheetView guid="{0A47626C-6BDD-485F-B409-F1F2A1DB4873}" topLeftCell="A25">
      <selection activeCell="A32" sqref="A32:F32"/>
      <pageMargins left="0.7" right="0.7" top="0.75" bottom="0.75" header="0.3" footer="0.3"/>
      <pageSetup orientation="portrait" r:id="rId1"/>
    </customSheetView>
  </customSheetViews>
  <mergeCells count="109">
    <mergeCell ref="A101:L101"/>
    <mergeCell ref="A108:L108"/>
    <mergeCell ref="A107:L107"/>
    <mergeCell ref="A104:L104"/>
    <mergeCell ref="A102:L102"/>
    <mergeCell ref="A105:L105"/>
    <mergeCell ref="A84:L84"/>
    <mergeCell ref="A78:L78"/>
    <mergeCell ref="A83:L83"/>
    <mergeCell ref="H82:L82"/>
    <mergeCell ref="H81:L81"/>
    <mergeCell ref="A82:F82"/>
    <mergeCell ref="A100:K100"/>
    <mergeCell ref="A99:K99"/>
    <mergeCell ref="A98:K98"/>
    <mergeCell ref="A97:K97"/>
    <mergeCell ref="A94:K94"/>
    <mergeCell ref="A96:L96"/>
    <mergeCell ref="A95:L95"/>
    <mergeCell ref="A58:K58"/>
    <mergeCell ref="A64:K64"/>
    <mergeCell ref="A24:B24"/>
    <mergeCell ref="A40:L40"/>
    <mergeCell ref="A43:L43"/>
    <mergeCell ref="B45:L45"/>
    <mergeCell ref="A37:C37"/>
    <mergeCell ref="C26:F26"/>
    <mergeCell ref="C25:F25"/>
    <mergeCell ref="A53:L53"/>
    <mergeCell ref="B52:L52"/>
    <mergeCell ref="A50:L50"/>
    <mergeCell ref="A36:L36"/>
    <mergeCell ref="A30:B30"/>
    <mergeCell ref="C30:F30"/>
    <mergeCell ref="A31:B31"/>
    <mergeCell ref="A28:L28"/>
    <mergeCell ref="A32:L32"/>
    <mergeCell ref="A42:K42"/>
    <mergeCell ref="A51:L51"/>
    <mergeCell ref="A44:L44"/>
    <mergeCell ref="A46:L46"/>
    <mergeCell ref="A47:L47"/>
    <mergeCell ref="A48:L48"/>
    <mergeCell ref="A49:L49"/>
    <mergeCell ref="A89:L89"/>
    <mergeCell ref="A93:L93"/>
    <mergeCell ref="A79:L79"/>
    <mergeCell ref="A69:L69"/>
    <mergeCell ref="A54:L54"/>
    <mergeCell ref="A57:L57"/>
    <mergeCell ref="A60:L60"/>
    <mergeCell ref="A63:L63"/>
    <mergeCell ref="A66:L66"/>
    <mergeCell ref="A56:L56"/>
    <mergeCell ref="B55:L55"/>
    <mergeCell ref="A62:L62"/>
    <mergeCell ref="B61:L61"/>
    <mergeCell ref="A59:L59"/>
    <mergeCell ref="A68:L68"/>
    <mergeCell ref="B67:L67"/>
    <mergeCell ref="A70:K70"/>
    <mergeCell ref="G80:K80"/>
    <mergeCell ref="A92:L92"/>
    <mergeCell ref="C91:L91"/>
    <mergeCell ref="A81:F81"/>
    <mergeCell ref="A80:F80"/>
    <mergeCell ref="A88:L88"/>
    <mergeCell ref="A6:L6"/>
    <mergeCell ref="A1:C4"/>
    <mergeCell ref="D1:I2"/>
    <mergeCell ref="J1:L2"/>
    <mergeCell ref="D3:I4"/>
    <mergeCell ref="J3:L3"/>
    <mergeCell ref="J4:L4"/>
    <mergeCell ref="A22:L22"/>
    <mergeCell ref="C24:F24"/>
    <mergeCell ref="A5:L5"/>
    <mergeCell ref="A17:L17"/>
    <mergeCell ref="A15:L15"/>
    <mergeCell ref="A12:L12"/>
    <mergeCell ref="J14:L14"/>
    <mergeCell ref="J13:L13"/>
    <mergeCell ref="H16:L16"/>
    <mergeCell ref="E16:F16"/>
    <mergeCell ref="A21:L21"/>
    <mergeCell ref="C23:K23"/>
    <mergeCell ref="C19:K19"/>
    <mergeCell ref="C20:F20"/>
    <mergeCell ref="A13:B13"/>
    <mergeCell ref="C13:I13"/>
    <mergeCell ref="C14:I14"/>
    <mergeCell ref="A16:D16"/>
    <mergeCell ref="A34:F34"/>
    <mergeCell ref="C31:F31"/>
    <mergeCell ref="A41:L41"/>
    <mergeCell ref="A18:L18"/>
    <mergeCell ref="A19:B19"/>
    <mergeCell ref="A20:B20"/>
    <mergeCell ref="A26:B26"/>
    <mergeCell ref="A29:L29"/>
    <mergeCell ref="A33:L33"/>
    <mergeCell ref="A35:L35"/>
    <mergeCell ref="A25:B25"/>
    <mergeCell ref="A39:C39"/>
    <mergeCell ref="A38:C38"/>
    <mergeCell ref="E39:L39"/>
    <mergeCell ref="E38:L38"/>
    <mergeCell ref="C27:F27"/>
    <mergeCell ref="D37:K37"/>
  </mergeCells>
  <dataValidations xWindow="825" yWindow="766" count="9">
    <dataValidation type="list" allowBlank="1" showInputMessage="1" showErrorMessage="1" errorTitle="Incorrect Balancing Authority" error="Please use the drop down menu to select the Balancing Authority that manages supply, demand, and interchanges within an electrically defined area." promptTitle="ALERT!" prompt="Please make sure a State is selected in Question 2, then use the drop down menu to select the Balancing Authority that manages supply, demand, and interchanges within an electrically defined area." sqref="D37:K37" xr:uid="{00000000-0002-0000-0200-000000000000}">
      <formula1>INDIRECT($C$24)</formula1>
    </dataValidation>
    <dataValidation allowBlank="1" showErrorMessage="1" promptTitle="ALERT!" prompt="Report Plant Latitude in DECIMAL format." sqref="C30:F30" xr:uid="{00000000-0002-0000-0200-000001000000}"/>
    <dataValidation type="decimal" operator="lessThan" allowBlank="1" showErrorMessage="1" errorTitle="Incorrect Longitude" error="Make sure that the Plant Longitude is NEGATIVE." promptTitle="ALERT!" prompt="Report Plant Longitude in DECIMAL format." sqref="C31:F31" xr:uid="{00000000-0002-0000-0200-000002000000}">
      <formula1>0</formula1>
    </dataValidation>
    <dataValidation type="decimal" allowBlank="1" showErrorMessage="1" errorTitle="Incorrect Answer" error="Plant's grid voltage is not expected to be greater than 765 kilovolts._x000a__x000a_Please advise." promptTitle="ALERT!" prompt="Please report in Kilovolts." sqref="A85:A87" xr:uid="{00000000-0002-0000-0200-000003000000}">
      <formula1>0</formula1>
      <formula2>765</formula2>
    </dataValidation>
    <dataValidation type="textLength" operator="lessThanOrEqual" allowBlank="1" showErrorMessage="1" errorTitle="Plant Name exceeds 40 characters" error="Please limit the Plant Name to 40 characters (including spaces)." promptTitle="ALERT!" prompt="Plant Name cannot be longer than 40 characters (including spaces)." sqref="C19:K19" xr:uid="{00000000-0002-0000-0200-000004000000}">
      <formula1>40</formula1>
    </dataValidation>
    <dataValidation allowBlank="1" showInputMessage="1" showErrorMessage="1" promptTitle="ALERT!" prompt="EIA Plant Code will be provided by the EIA upon submission of a completed report._x000a__x000a_Please leave blank." sqref="C20" xr:uid="{00000000-0002-0000-0200-000005000000}"/>
    <dataValidation type="list" allowBlank="1" showInputMessage="1" showErrorMessage="1" errorTitle="Incorrect Answer" error="Please use the drop down menu to select the name of the Owner of Transmission/Distribution Facility._x000a__x000a_If you cannot find the name of the Owner of Transmission/Distribution Facility, please leave a comment in Schedule 7." promptTitle="ALERT!" prompt="Please use the drop down menu to select the name of the Owner of Transmission/Distribution Facility._x000a__x000a_If you cannot find the name of the Owner of Transmission/Distribution Facility, please leave a comment in Schedule 7." sqref="G80:K80" xr:uid="{00000000-0002-0000-0200-000006000000}">
      <formula1>TransDistList</formula1>
    </dataValidation>
    <dataValidation type="list" allowBlank="1" showInputMessage="1" showErrorMessage="1" errorTitle="Incorrect Answer" error="Please use the drop down list to select the correct state abbreviation." sqref="G82" xr:uid="{00000000-0002-0000-0200-000007000000}">
      <formula1>STATE</formula1>
    </dataValidation>
    <dataValidation type="list" allowBlank="1" showInputMessage="1" showErrorMessage="1" errorTitle="Incorrect Answer" error="Please use the drop down menu to select the county." sqref="C26:F26" xr:uid="{00000000-0002-0000-0200-00000D000000}">
      <formula1>INDIRECT($C$24&amp;"_Counties")</formula1>
    </dataValidation>
  </dataValidations>
  <pageMargins left="0.7" right="0.7" top="0.75" bottom="0.75" header="0.3" footer="0.3"/>
  <pageSetup orientation="portrait" r:id="rId2"/>
  <extLst>
    <ext xmlns:x14="http://schemas.microsoft.com/office/spreadsheetml/2009/9/main" uri="{CCE6A557-97BC-4b89-ADB6-D9C93CAAB3DF}">
      <x14:dataValidations xmlns:xm="http://schemas.microsoft.com/office/excel/2006/main" xWindow="825" yWindow="766" count="9">
        <x14:dataValidation type="list" allowBlank="1" showInputMessage="1" showErrorMessage="1" errorTitle="Improper Steam Plant Type" error="Please select Steam Plant Type from drop down menu." promptTitle="ALERT!" prompt="The Steam Plant Type is determined by the EIA staff. Continue to Question 8." xr:uid="{00000000-0002-0000-0200-000008000000}">
          <x14:formula1>
            <xm:f>'Info for Drop Downs'!$I$2:$I$5</xm:f>
          </x14:formula1>
          <xm:sqref>A45</xm:sqref>
        </x14:dataValidation>
        <x14:dataValidation type="list" allowBlank="1" showErrorMessage="1" errorTitle="Incorrect NAICS Code" error="Please use drop down menu to select the NAICS Code. _x000a__x000a_Please reference Table 29 in the Instructions for more assistance." promptTitle="ALERT!" prompt="Please use drop down menu to select the NAICS Code. Please reference Table 29 in the Instructions for more assistance." xr:uid="{00000000-0002-0000-0200-00000A000000}">
          <x14:formula1>
            <xm:f>'Info for Drop Downs'!$O$2:$O$99</xm:f>
          </x14:formula1>
          <xm:sqref>A52</xm:sqref>
        </x14:dataValidation>
        <x14:dataValidation type="list" allowBlank="1" showErrorMessage="1" errorTitle="Incorrect Answer" error="Please select state abbreviation from drop down menu." promptTitle="ALERT!" prompt="Please use the drop down menu to select the state." xr:uid="{00000000-0002-0000-0200-00000B000000}">
          <x14:formula1>
            <xm:f>'Info for Drop Downs'!$A$2:$A$53</xm:f>
          </x14:formula1>
          <xm:sqref>C24:F24</xm:sqref>
        </x14:dataValidation>
        <x14:dataValidation type="list" allowBlank="1" showErrorMessage="1" errorTitle="Incorrect answer" error="Please select 'Y' for Yes and 'N' for No." promptTitle="ALERT!" prompt="Please enter 'Y' for Yes and 'N' for No." xr:uid="{00000000-0002-0000-0200-00000E000000}">
          <x14:formula1>
            <xm:f>'Info for Drop Downs'!$Q$2:$Q$4</xm:f>
          </x14:formula1>
          <xm:sqref>A55 A61 A67 A91 A73</xm:sqref>
        </x14:dataValidation>
        <x14:dataValidation type="list" allowBlank="1" showErrorMessage="1" errorTitle="Incorrect Answer" error="Please use the drop down list and select the name of the Local Distribution Company (LDC)." promptTitle="ALERT!" prompt="Please use the drop down list and select the name of the Local Distribution Company (LDC)." xr:uid="{00000000-0002-0000-0200-000010000000}">
          <x14:formula1>
            <xm:f>'Pipeline-LDC List'!$C$2:$C$1223</xm:f>
          </x14:formula1>
          <xm:sqref>A94:K94</xm:sqref>
        </x14:dataValidation>
        <x14:dataValidation type="list" allowBlank="1" showErrorMessage="1" errorTitle="Incorrect NERC Region" error="Please select the NERC region from the drop down box." promptTitle="ALERT!" prompt="Please use the drop down menu to select the NERC region." xr:uid="{00000000-0002-0000-0200-000011000000}">
          <x14:formula1>
            <xm:f>'Info for Drop Downs'!$G$2:$G$7</xm:f>
          </x14:formula1>
          <xm:sqref>A34:F34</xm:sqref>
        </x14:dataValidation>
        <x14:dataValidation type="list" allowBlank="1" showErrorMessage="1" errorTitle="Incorrect Status Code" error="Please use the drop down list to select the proper status code that reflects the generator's status as of December 31 of the reporting year." promptTitle="ALERT!" prompt="Please use the drop down list to select the proper status code that reflects the generator's status as of December 31 of the reporting year." xr:uid="{00000000-0002-0000-0200-000012000000}">
          <x14:formula1>
            <xm:f>'Info for Drop Downs'!$R$2:$R$5</xm:f>
          </x14:formula1>
          <xm:sqref>A77</xm:sqref>
        </x14:dataValidation>
        <x14:dataValidation type="list" allowBlank="1" showErrorMessage="1" errorTitle="Incorrect Answer" error="Please use the drop down list and select the name of the owner and/or operator of each natural gas pipeline that connects directly to this facility." promptTitle="ALERT!" prompt="Please use the drop down list and select the name of the owner and/or operator of each natural gas pipeline that connects directly to this facility." xr:uid="{67D5360B-4A58-4A28-9FCA-E29552595991}">
          <x14:formula1>
            <xm:f>'Pipeline-LDC List'!$A$2:$A$322</xm:f>
          </x14:formula1>
          <xm:sqref>A97:K97 A98:K98 A99:K99 A100:K100</xm:sqref>
        </x14:dataValidation>
        <x14:dataValidation type="list" allowBlank="1" showErrorMessage="1" errorTitle="Incorrect answer" error="Please select 'Y' for Yes and 'N' for No." promptTitle="ALERT!" prompt="Please enter 'Y' for Yes and 'N' for No." xr:uid="{076C8E1C-5A3F-426E-9A0D-B437DD5402C5}">
          <x14:formula1>
            <xm:f>'Info for Drop Downs'!$Q$2:$Q$5</xm:f>
          </x14:formula1>
          <xm:sqref>A75 A103 A106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O45"/>
  <sheetViews>
    <sheetView workbookViewId="0"/>
  </sheetViews>
  <sheetFormatPr defaultColWidth="9.109375" defaultRowHeight="14.4" x14ac:dyDescent="0.3"/>
  <cols>
    <col min="1" max="1" width="5.44140625" style="7" bestFit="1" customWidth="1"/>
    <col min="2" max="2" width="10.109375" style="7" bestFit="1" customWidth="1"/>
    <col min="3" max="3" width="14.44140625" style="7" bestFit="1" customWidth="1"/>
    <col min="4" max="4" width="13.33203125" style="7" bestFit="1" customWidth="1"/>
    <col min="5" max="5" width="8.33203125" style="7" bestFit="1" customWidth="1"/>
    <col min="6" max="6" width="6.33203125" style="7" bestFit="1" customWidth="1"/>
    <col min="7" max="7" width="6" style="7" bestFit="1" customWidth="1"/>
    <col min="8" max="8" width="8.44140625" style="7" bestFit="1" customWidth="1"/>
    <col min="9" max="9" width="25.6640625" style="7" bestFit="1" customWidth="1"/>
    <col min="10" max="10" width="18.44140625" style="7" bestFit="1" customWidth="1"/>
    <col min="11" max="11" width="22" style="7" bestFit="1" customWidth="1"/>
    <col min="12" max="12" width="10.109375" style="7" bestFit="1" customWidth="1"/>
    <col min="13" max="13" width="12.33203125" style="7" bestFit="1" customWidth="1"/>
    <col min="14" max="14" width="12.5546875" style="7" bestFit="1" customWidth="1"/>
    <col min="15" max="15" width="19.88671875" style="7" bestFit="1" customWidth="1"/>
    <col min="16" max="16" width="25.33203125" style="7" bestFit="1" customWidth="1"/>
    <col min="17" max="17" width="17.88671875" style="7" bestFit="1" customWidth="1"/>
    <col min="18" max="18" width="13.5546875" style="7" bestFit="1" customWidth="1"/>
    <col min="19" max="19" width="20.88671875" style="7" bestFit="1" customWidth="1"/>
    <col min="20" max="20" width="28.109375" style="7" bestFit="1" customWidth="1"/>
    <col min="21" max="21" width="33.5546875" style="7" bestFit="1" customWidth="1"/>
    <col min="22" max="22" width="15.6640625" style="7" bestFit="1" customWidth="1"/>
    <col min="23" max="23" width="13.33203125" style="7" bestFit="1" customWidth="1"/>
    <col min="24" max="25" width="14.5546875" style="7" bestFit="1" customWidth="1"/>
    <col min="26" max="26" width="11.109375" style="7" bestFit="1" customWidth="1"/>
    <col min="27" max="27" width="9.33203125" style="7" bestFit="1" customWidth="1"/>
    <col min="28" max="28" width="6.33203125" style="7" bestFit="1" customWidth="1"/>
    <col min="29" max="29" width="14.5546875" style="7" bestFit="1" customWidth="1"/>
    <col min="30" max="30" width="10.6640625" style="7" bestFit="1" customWidth="1"/>
    <col min="31" max="31" width="12.109375" style="7" bestFit="1" customWidth="1"/>
    <col min="32" max="32" width="9.33203125" style="7" bestFit="1" customWidth="1"/>
    <col min="33" max="33" width="9.6640625" style="7" bestFit="1" customWidth="1"/>
    <col min="34" max="34" width="9.88671875" style="7" bestFit="1" customWidth="1"/>
    <col min="35" max="35" width="30.33203125" style="7" bestFit="1" customWidth="1"/>
    <col min="36" max="36" width="10.6640625" style="7" bestFit="1" customWidth="1"/>
    <col min="37" max="37" width="20.5546875" style="7" bestFit="1" customWidth="1"/>
    <col min="38" max="38" width="21.5546875" style="7" bestFit="1" customWidth="1"/>
    <col min="39" max="41" width="9.6640625" style="7" bestFit="1" customWidth="1"/>
    <col min="42" max="16384" width="9.109375" style="7"/>
  </cols>
  <sheetData>
    <row r="1" spans="1:41" x14ac:dyDescent="0.3">
      <c r="A1" s="197" t="s">
        <v>3201</v>
      </c>
      <c r="B1" s="197" t="s">
        <v>505</v>
      </c>
      <c r="C1" s="197" t="s">
        <v>3202</v>
      </c>
      <c r="D1" s="197" t="s">
        <v>506</v>
      </c>
      <c r="E1" s="205" t="s">
        <v>3203</v>
      </c>
      <c r="F1" s="197" t="s">
        <v>542</v>
      </c>
      <c r="G1" s="197" t="s">
        <v>3204</v>
      </c>
      <c r="H1" s="197" t="s">
        <v>3205</v>
      </c>
      <c r="I1" s="197" t="s">
        <v>3206</v>
      </c>
      <c r="J1" s="205" t="s">
        <v>507</v>
      </c>
      <c r="K1" s="56" t="s">
        <v>3207</v>
      </c>
      <c r="L1" s="56" t="s">
        <v>3208</v>
      </c>
      <c r="M1" s="205" t="s">
        <v>3209</v>
      </c>
      <c r="N1" s="205" t="s">
        <v>3210</v>
      </c>
      <c r="O1" s="205" t="s">
        <v>3211</v>
      </c>
      <c r="P1" s="205" t="s">
        <v>3212</v>
      </c>
      <c r="Q1" s="205" t="s">
        <v>3213</v>
      </c>
      <c r="R1" s="205" t="s">
        <v>3214</v>
      </c>
      <c r="S1" s="205" t="s">
        <v>3215</v>
      </c>
      <c r="T1" s="205" t="s">
        <v>3216</v>
      </c>
      <c r="U1" s="205" t="s">
        <v>3217</v>
      </c>
      <c r="V1" s="205" t="s">
        <v>3218</v>
      </c>
      <c r="W1" s="205" t="s">
        <v>3219</v>
      </c>
      <c r="X1" s="205" t="s">
        <v>3220</v>
      </c>
      <c r="Y1" s="205" t="s">
        <v>3221</v>
      </c>
      <c r="Z1" s="205" t="s">
        <v>3222</v>
      </c>
      <c r="AA1" s="205" t="s">
        <v>3223</v>
      </c>
      <c r="AB1" s="205" t="s">
        <v>544</v>
      </c>
      <c r="AC1" s="205" t="s">
        <v>3224</v>
      </c>
      <c r="AD1" s="56" t="s">
        <v>3225</v>
      </c>
      <c r="AE1" s="56" t="s">
        <v>3226</v>
      </c>
      <c r="AF1" s="205" t="s">
        <v>545</v>
      </c>
      <c r="AG1" s="205" t="s">
        <v>3227</v>
      </c>
      <c r="AH1" s="205" t="s">
        <v>543</v>
      </c>
      <c r="AI1" s="205" t="s">
        <v>4966</v>
      </c>
      <c r="AJ1" s="56" t="s">
        <v>4967</v>
      </c>
      <c r="AK1" s="56" t="s">
        <v>4961</v>
      </c>
      <c r="AL1" s="56" t="s">
        <v>4962</v>
      </c>
      <c r="AM1" s="56" t="s">
        <v>4963</v>
      </c>
      <c r="AN1" s="56" t="s">
        <v>4964</v>
      </c>
      <c r="AO1" s="56" t="s">
        <v>4965</v>
      </c>
    </row>
    <row r="2" spans="1:41" x14ac:dyDescent="0.3">
      <c r="A2" s="7" t="str">
        <f t="array" ref="A2">IF('SCH. 2'!C20:K20&lt;&gt;"",'SCH. 2'!G16,"")</f>
        <v/>
      </c>
      <c r="B2" s="7" t="str">
        <f t="array" ref="B2">IF('SCH. 2'!C20:K20&lt;&gt;"",'SCH. 2'!C13:I13,"")</f>
        <v/>
      </c>
      <c r="C2" s="7" t="str">
        <f t="array" ref="C2">IF('SCH. 2'!C20:K20&lt;&gt;"",'SCH. 2'!C20:K20,"")</f>
        <v/>
      </c>
      <c r="D2" s="7" t="str">
        <f t="array" ref="D2">IF(ISBLANK('SCH. 2'!C19:L19),"",'SCH. 2'!C19:L19)</f>
        <v/>
      </c>
      <c r="E2" s="7" t="str">
        <f t="array" ref="E2">IF(ISBLANK('SCH. 2'!C26:F26),"",'SCH. 2'!C26:F26)</f>
        <v/>
      </c>
      <c r="F2" s="7" t="str">
        <f t="array" ref="F2">UPPER(IF(ISBLANK('SCH. 2'!C24:F24),"",'SCH. 2'!C24:F24))</f>
        <v/>
      </c>
      <c r="G2" s="7" t="str">
        <f t="array" ref="G2">IF(ISBLANK('SCH. 2'!C27:F27),"",'SCH. 2'!C27:F27)</f>
        <v/>
      </c>
      <c r="H2" s="7" t="str">
        <f t="array" ref="H2">UPPER(IF('SCH. 2'!A34:F34="","",'SCH. 2'!A34:F34))</f>
        <v/>
      </c>
      <c r="I2" s="7" t="str">
        <f t="array" ref="I2">IF(ISBLANK('SCH. 2'!A42:L42),"",'SCH. 2'!A42:L42)</f>
        <v/>
      </c>
      <c r="J2" s="7" t="str">
        <f t="array" ref="J2">IF(ISBLANK('SCH. 2'!A52),"",'SCH. 2'!A52)</f>
        <v/>
      </c>
      <c r="K2" s="7" t="str">
        <f t="array" ref="K2">IF(ISBLANK('SCH. 2'!C23:L23),"",'SCH. 2'!C23:L23)</f>
        <v/>
      </c>
      <c r="L2" s="7" t="str">
        <f t="array" ref="L2">IF(ISBLANK('SCH. 2'!C25:F25),"",'SCH. 2'!C25:F25)</f>
        <v/>
      </c>
      <c r="M2" s="7" t="str">
        <f t="array" ref="M2">IF(ISBLANK('SCH. 2'!A45),"",'SCH. 2'!A45)</f>
        <v/>
      </c>
      <c r="N2" s="7" t="str">
        <f t="array" ref="N2">UPPER(IF(ISBLANK('SCH. 2'!A55),"",'SCH. 2'!A55))</f>
        <v/>
      </c>
      <c r="O2" s="7" t="str">
        <f t="array" ref="O2">UPPER(IF(ISBLANK('SCH. 2'!A61),"",'SCH. 2'!A61))</f>
        <v/>
      </c>
      <c r="P2" s="7" t="str">
        <f t="array" ref="P2">UPPER(IF(ISBLANK('SCH. 2'!A67),"",'SCH. 2'!A67))</f>
        <v/>
      </c>
      <c r="Q2" s="7" t="str">
        <f t="array" ref="Q2">IF(ISBLANK('SCH. 2'!G80:L80),"",'SCH. 2'!G80:L80)</f>
        <v/>
      </c>
      <c r="R2" s="7" t="str">
        <f t="array" ref="R2">IF(ISBLANK('SCH. 2'!A85),"",'SCH. 2'!A85)</f>
        <v/>
      </c>
      <c r="S2" s="7" t="str">
        <f t="array" ref="S2">IF(ISBLANK('SCH. 2'!A58:L58),"",'SCH. 2'!A58:L58)</f>
        <v/>
      </c>
      <c r="T2" s="7" t="str">
        <f t="array" ref="T2">IF(ISBLANK('SCH. 2'!A64:L65),"",'SCH. 2'!A64:L65)</f>
        <v/>
      </c>
      <c r="U2" s="7" t="str">
        <f t="array" ref="U2">IF(ISBLANK('SCH. 2'!A70:L70),"",'SCH. 2'!A70:L70)</f>
        <v/>
      </c>
      <c r="V2" s="7" t="str">
        <f t="array" ref="V2">IF(ISBLANK('SCH. 2'!G81),"",'SCH. 2'!G81)</f>
        <v/>
      </c>
      <c r="W2" s="7" t="str">
        <f t="array" ref="W2">UPPER(IF(ISBLANK('SCH. 2'!G82),"",'SCH. 2'!G82))</f>
        <v/>
      </c>
      <c r="X2" s="7" t="str">
        <f t="array" ref="X2">IF(ISBLANK('SCH. 2'!A86),"",'SCH. 2'!A86)</f>
        <v/>
      </c>
      <c r="Y2" s="7" t="str">
        <f t="array" ref="Y2">IF(ISBLANK('SCH. 2'!A87),"",'SCH. 2'!A87)</f>
        <v/>
      </c>
      <c r="Z2" s="7" t="str">
        <f t="array" ref="Z2">IF(ISBLANK('SCH. 2'!C31:F31),"",'SCH. 2'!C31:F31)</f>
        <v/>
      </c>
      <c r="AA2" s="7" t="str">
        <f t="array" ref="AA2">IF(ISBLANK('SCH. 2'!C30:F30),"",'SCH. 2'!C30:F30)</f>
        <v/>
      </c>
      <c r="AB2" s="7" t="str">
        <f t="array" ref="AB2">IF(ISBLANK('SCH. 2'!D38),"",'SCH. 2'!D38)</f>
        <v/>
      </c>
      <c r="AC2" s="7" t="e">
        <f t="array" ref="AC2">UPPER(IF(ISBLANK('SCH. 2'!#REF!),"",'SCH. 2'!#REF!))</f>
        <v>#REF!</v>
      </c>
      <c r="AD2" s="7" t="e">
        <f t="array" ref="AD2">UPPER(IF(ISBLANK('SCH. 2'!#REF!),"",'SCH. 2'!#REF!))</f>
        <v>#REF!</v>
      </c>
      <c r="AE2" s="7" t="e">
        <f t="array" ref="AE2">UPPER(IF(ISBLANK('SCH. 2'!#REF!),"",'SCH. 2'!#REF!))</f>
        <v>#REF!</v>
      </c>
      <c r="AF2" s="7" t="str">
        <f t="array" ref="AF2">IF(ISBLANK('SCH. 2'!D39),"",'SCH. 2'!D39)</f>
        <v/>
      </c>
      <c r="AG2" s="7" t="str">
        <f t="array" ref="AG2">IF(ISBLANK('SCH. 2'!C24:F24),"",'SCH. 2'!C24:F24)</f>
        <v/>
      </c>
      <c r="AH2" s="7" t="str">
        <f t="array" ref="AH2">IF(ISBLANK('SCH. 2'!D37:K37),"",'SCH. 2'!D37:K37)</f>
        <v/>
      </c>
      <c r="AI2" s="7" t="str">
        <f t="array" ref="AI2">UPPER(IF('SCH. 2'!C20:F20&lt;&gt;"",'SCH. 2'!A91,""))</f>
        <v/>
      </c>
      <c r="AJ2" s="7" t="str">
        <f t="array" ref="AJ2">UPPER(IF('SCH. 2'!C20:F20&lt;&gt;"",'SCH. 2'!A94,""))</f>
        <v/>
      </c>
      <c r="AK2" s="202" t="str">
        <f t="array" ref="AK2">UPPER(IF('SCH. 2'!C20:F20&lt;&gt;"",'SCH. 2'!A103,""))</f>
        <v/>
      </c>
      <c r="AL2" s="202" t="str">
        <f t="array" ref="AL2">UPPER(IF('SCH. 2'!C20:F20&lt;&gt;"",'SCH. 2'!A106,""))</f>
        <v/>
      </c>
      <c r="AM2" s="202" t="str">
        <f t="array" ref="AM2">UPPER(IF('SCH. 2'!C20:F20&lt;&gt;"",'SCH. 2'!A97,""))</f>
        <v/>
      </c>
      <c r="AN2" s="202" t="str">
        <f t="array" ref="AN2">UPPER(IF('SCH. 2'!C20:F20&lt;&gt;"",'SCH. 2'!A98,""))</f>
        <v/>
      </c>
      <c r="AO2" s="202" t="str">
        <f t="array" ref="AO2">UPPER(IF('SCH. 2'!C20:F20&lt;&gt;"",'SCH. 2'!A99,""))</f>
        <v/>
      </c>
    </row>
    <row r="45" spans="1:34" x14ac:dyDescent="0.3">
      <c r="A45" s="7">
        <v>0</v>
      </c>
      <c r="B45" s="7">
        <v>0</v>
      </c>
      <c r="C45" s="7">
        <v>0</v>
      </c>
      <c r="D45" s="7" t="s">
        <v>4600</v>
      </c>
      <c r="E45" s="7" t="s">
        <v>4600</v>
      </c>
      <c r="F45" s="7" t="s">
        <v>4600</v>
      </c>
      <c r="G45" s="7">
        <v>0</v>
      </c>
      <c r="H45" s="7" t="s">
        <v>4600</v>
      </c>
      <c r="I45" s="7" t="s">
        <v>4600</v>
      </c>
      <c r="J45" s="7">
        <v>0</v>
      </c>
      <c r="K45" s="7" t="s">
        <v>4600</v>
      </c>
      <c r="L45" s="7" t="s">
        <v>4600</v>
      </c>
      <c r="M45" s="115" t="s">
        <v>4600</v>
      </c>
      <c r="N45" s="7" t="s">
        <v>4600</v>
      </c>
      <c r="O45" s="7" t="s">
        <v>4600</v>
      </c>
      <c r="P45" s="7" t="s">
        <v>4600</v>
      </c>
      <c r="Q45" s="7" t="s">
        <v>4600</v>
      </c>
      <c r="R45" s="7">
        <v>0</v>
      </c>
      <c r="S45" s="7" t="s">
        <v>4600</v>
      </c>
      <c r="T45" s="7" t="s">
        <v>4600</v>
      </c>
      <c r="U45" s="7" t="s">
        <v>4600</v>
      </c>
      <c r="V45" s="7">
        <v>0</v>
      </c>
      <c r="W45" s="7" t="s">
        <v>4600</v>
      </c>
      <c r="X45" s="7">
        <v>0</v>
      </c>
      <c r="Y45" s="7">
        <v>0</v>
      </c>
      <c r="Z45" s="7">
        <v>0</v>
      </c>
      <c r="AA45" s="7">
        <v>0</v>
      </c>
      <c r="AB45" s="7">
        <v>0</v>
      </c>
      <c r="AC45" s="7" t="s">
        <v>4600</v>
      </c>
      <c r="AD45" s="7" t="s">
        <v>4600</v>
      </c>
      <c r="AE45" s="7" t="s">
        <v>4600</v>
      </c>
      <c r="AF45" s="7" t="s">
        <v>4600</v>
      </c>
      <c r="AG45" s="7" t="s">
        <v>4600</v>
      </c>
      <c r="AH45" s="7" t="s">
        <v>4600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O55"/>
  <sheetViews>
    <sheetView zoomScale="90" zoomScaleNormal="90" workbookViewId="0">
      <selection activeCell="B19" sqref="B19"/>
    </sheetView>
  </sheetViews>
  <sheetFormatPr defaultColWidth="9.109375" defaultRowHeight="14.4" x14ac:dyDescent="0.3"/>
  <cols>
    <col min="1" max="7" width="15.6640625" style="19" customWidth="1"/>
    <col min="8" max="8" width="13.6640625" style="19" customWidth="1"/>
    <col min="9" max="9" width="7.6640625" style="19" customWidth="1"/>
    <col min="10" max="10" width="13.6640625" style="19" customWidth="1"/>
    <col min="11" max="11" width="7.6640625" style="19" customWidth="1"/>
    <col min="12" max="12" width="13.6640625" style="26" customWidth="1"/>
    <col min="13" max="13" width="7.6640625" style="26" customWidth="1"/>
    <col min="14" max="14" width="9.109375" style="31" customWidth="1"/>
    <col min="15" max="15" width="9.109375" style="17" customWidth="1"/>
    <col min="16" max="16" width="9.109375" style="19" customWidth="1"/>
    <col min="17" max="17" width="10.44140625" style="19" customWidth="1"/>
    <col min="18" max="16384" width="9.109375" style="19"/>
  </cols>
  <sheetData>
    <row r="1" spans="1:15" ht="15.6" customHeight="1" x14ac:dyDescent="0.3">
      <c r="A1" s="290" t="e" vm="2">
        <v>#VALUE!</v>
      </c>
      <c r="B1" s="290"/>
      <c r="C1" s="290"/>
      <c r="D1" s="292" t="s">
        <v>18</v>
      </c>
      <c r="E1" s="292"/>
      <c r="F1" s="292"/>
      <c r="G1" s="292"/>
      <c r="H1" s="292"/>
      <c r="I1" s="292"/>
      <c r="J1" s="291" t="s">
        <v>4880</v>
      </c>
      <c r="K1" s="291"/>
      <c r="L1" s="291"/>
      <c r="M1" s="83"/>
    </row>
    <row r="2" spans="1:15" ht="15.6" customHeight="1" x14ac:dyDescent="0.3">
      <c r="A2" s="290"/>
      <c r="B2" s="290"/>
      <c r="C2" s="290"/>
      <c r="D2" s="292"/>
      <c r="E2" s="292"/>
      <c r="F2" s="292"/>
      <c r="G2" s="292"/>
      <c r="H2" s="292"/>
      <c r="I2" s="292"/>
      <c r="J2" s="291"/>
      <c r="K2" s="291"/>
      <c r="L2" s="291"/>
      <c r="M2" s="83"/>
    </row>
    <row r="3" spans="1:15" ht="15.6" customHeight="1" x14ac:dyDescent="0.3">
      <c r="A3" s="290"/>
      <c r="B3" s="290"/>
      <c r="C3" s="290"/>
      <c r="D3" s="289" t="s">
        <v>19</v>
      </c>
      <c r="E3" s="289"/>
      <c r="F3" s="289"/>
      <c r="G3" s="289"/>
      <c r="H3" s="289"/>
      <c r="I3" s="289"/>
      <c r="J3" s="291" t="s">
        <v>5036</v>
      </c>
      <c r="K3" s="291"/>
      <c r="L3" s="291"/>
      <c r="M3" s="83"/>
    </row>
    <row r="4" spans="1:15" ht="15.6" customHeight="1" x14ac:dyDescent="0.3">
      <c r="A4" s="290"/>
      <c r="B4" s="290"/>
      <c r="C4" s="290"/>
      <c r="D4" s="289"/>
      <c r="E4" s="289"/>
      <c r="F4" s="289"/>
      <c r="G4" s="289"/>
      <c r="H4" s="289"/>
      <c r="I4" s="289"/>
      <c r="J4" s="291" t="s">
        <v>5030</v>
      </c>
      <c r="K4" s="291"/>
      <c r="L4" s="291"/>
      <c r="M4" s="83"/>
    </row>
    <row r="5" spans="1:15" ht="15" customHeight="1" x14ac:dyDescent="0.3">
      <c r="A5" s="322"/>
      <c r="B5" s="322"/>
      <c r="C5" s="322"/>
      <c r="D5" s="322"/>
      <c r="E5" s="322"/>
      <c r="F5" s="322"/>
      <c r="G5" s="322"/>
      <c r="H5" s="322"/>
      <c r="I5" s="322"/>
      <c r="J5" s="322"/>
      <c r="K5" s="322"/>
      <c r="L5" s="322"/>
      <c r="M5" s="83"/>
    </row>
    <row r="6" spans="1:15" s="21" customFormat="1" ht="15" customHeight="1" x14ac:dyDescent="0.3">
      <c r="A6" s="318" t="s">
        <v>47</v>
      </c>
      <c r="B6" s="318"/>
      <c r="C6" s="318"/>
      <c r="D6" s="318"/>
      <c r="E6" s="318"/>
      <c r="F6" s="318"/>
      <c r="G6" s="318"/>
      <c r="H6" s="318"/>
      <c r="I6" s="318"/>
      <c r="J6" s="318"/>
      <c r="K6" s="318"/>
      <c r="L6" s="318"/>
      <c r="M6" s="90"/>
      <c r="N6" s="22"/>
      <c r="O6" s="20"/>
    </row>
    <row r="7" spans="1:15" s="21" customFormat="1" ht="15" customHeight="1" x14ac:dyDescent="0.3">
      <c r="A7" s="318" t="s">
        <v>48</v>
      </c>
      <c r="B7" s="318"/>
      <c r="C7" s="318"/>
      <c r="D7" s="318"/>
      <c r="E7" s="318"/>
      <c r="F7" s="318"/>
      <c r="G7" s="318"/>
      <c r="H7" s="318"/>
      <c r="I7" s="318"/>
      <c r="J7" s="318"/>
      <c r="K7" s="318"/>
      <c r="L7" s="318"/>
      <c r="M7" s="90"/>
      <c r="N7" s="22"/>
      <c r="O7" s="20"/>
    </row>
    <row r="8" spans="1:15" s="21" customFormat="1" ht="15" customHeight="1" x14ac:dyDescent="0.3">
      <c r="A8" s="321"/>
      <c r="B8" s="321"/>
      <c r="C8" s="321"/>
      <c r="D8" s="321"/>
      <c r="E8" s="321"/>
      <c r="F8" s="321"/>
      <c r="G8" s="321"/>
      <c r="H8" s="321"/>
      <c r="I8" s="321"/>
      <c r="J8" s="321"/>
      <c r="K8" s="321"/>
      <c r="L8" s="321"/>
      <c r="M8" s="90"/>
      <c r="N8" s="22"/>
      <c r="O8" s="20"/>
    </row>
    <row r="9" spans="1:15" s="21" customFormat="1" ht="15" customHeight="1" x14ac:dyDescent="0.3">
      <c r="A9" s="300" t="s">
        <v>49</v>
      </c>
      <c r="B9" s="297"/>
      <c r="C9" s="297"/>
      <c r="D9" s="297"/>
      <c r="E9" s="297"/>
      <c r="F9" s="297"/>
      <c r="G9" s="297"/>
      <c r="H9" s="297"/>
      <c r="I9" s="297"/>
      <c r="J9" s="297"/>
      <c r="K9" s="297"/>
      <c r="L9" s="297"/>
      <c r="M9" s="87"/>
      <c r="N9" s="22"/>
      <c r="O9" s="20"/>
    </row>
    <row r="10" spans="1:15" s="21" customFormat="1" ht="15" customHeight="1" x14ac:dyDescent="0.3">
      <c r="A10" s="300" t="s">
        <v>4948</v>
      </c>
      <c r="B10" s="300"/>
      <c r="C10" s="300"/>
      <c r="D10" s="300"/>
      <c r="E10" s="300"/>
      <c r="F10" s="300"/>
      <c r="G10" s="300"/>
      <c r="H10" s="300"/>
      <c r="I10" s="300"/>
      <c r="J10" s="300"/>
      <c r="K10" s="300"/>
      <c r="L10" s="300"/>
      <c r="M10" s="87"/>
      <c r="N10" s="22"/>
      <c r="O10" s="20"/>
    </row>
    <row r="11" spans="1:15" s="21" customFormat="1" ht="15" customHeight="1" x14ac:dyDescent="0.3">
      <c r="A11" s="300" t="s">
        <v>4949</v>
      </c>
      <c r="B11" s="300"/>
      <c r="C11" s="300"/>
      <c r="D11" s="300"/>
      <c r="E11" s="300"/>
      <c r="F11" s="300"/>
      <c r="G11" s="300"/>
      <c r="H11" s="300"/>
      <c r="I11" s="300"/>
      <c r="J11" s="300"/>
      <c r="K11" s="300"/>
      <c r="L11" s="300"/>
      <c r="M11" s="87"/>
      <c r="N11" s="22"/>
      <c r="O11" s="20"/>
    </row>
    <row r="12" spans="1:15" s="21" customFormat="1" ht="15" customHeight="1" x14ac:dyDescent="0.3">
      <c r="A12" s="300" t="s">
        <v>4950</v>
      </c>
      <c r="B12" s="300"/>
      <c r="C12" s="300"/>
      <c r="D12" s="300"/>
      <c r="E12" s="300"/>
      <c r="F12" s="300"/>
      <c r="G12" s="300"/>
      <c r="H12" s="300"/>
      <c r="I12" s="300"/>
      <c r="J12" s="300"/>
      <c r="K12" s="300"/>
      <c r="L12" s="300"/>
      <c r="M12" s="87"/>
      <c r="N12" s="22"/>
      <c r="O12" s="20"/>
    </row>
    <row r="13" spans="1:15" s="21" customFormat="1" ht="15" customHeight="1" x14ac:dyDescent="0.3">
      <c r="A13" s="300" t="s">
        <v>4951</v>
      </c>
      <c r="B13" s="300"/>
      <c r="C13" s="300"/>
      <c r="D13" s="300"/>
      <c r="E13" s="300"/>
      <c r="F13" s="300"/>
      <c r="G13" s="300"/>
      <c r="H13" s="300"/>
      <c r="I13" s="300"/>
      <c r="J13" s="300"/>
      <c r="K13" s="300"/>
      <c r="L13" s="300"/>
      <c r="M13" s="87"/>
      <c r="N13" s="22"/>
      <c r="O13" s="20"/>
    </row>
    <row r="14" spans="1:15" s="21" customFormat="1" ht="9" customHeight="1" x14ac:dyDescent="0.3">
      <c r="A14" s="300"/>
      <c r="B14" s="300"/>
      <c r="C14" s="300"/>
      <c r="D14" s="300"/>
      <c r="E14" s="300"/>
      <c r="F14" s="300"/>
      <c r="G14" s="300"/>
      <c r="H14" s="300"/>
      <c r="I14" s="300"/>
      <c r="J14" s="300"/>
      <c r="K14" s="300"/>
      <c r="L14" s="300"/>
      <c r="M14" s="87"/>
      <c r="N14" s="22"/>
      <c r="O14" s="20"/>
    </row>
    <row r="15" spans="1:15" s="21" customFormat="1" ht="15" customHeight="1" x14ac:dyDescent="0.3">
      <c r="A15" s="87" t="s">
        <v>50</v>
      </c>
      <c r="B15" s="87"/>
      <c r="C15" s="323" t="str">
        <f>IF('SCH. 2'!C19:L19&lt;&gt;"",'SCH. 2'!C19:L19,"")</f>
        <v/>
      </c>
      <c r="D15" s="324"/>
      <c r="E15" s="324"/>
      <c r="F15" s="325"/>
      <c r="G15" s="141"/>
      <c r="H15" s="141"/>
      <c r="I15" s="141"/>
      <c r="J15" s="141"/>
      <c r="K15" s="141"/>
      <c r="L15" s="141"/>
      <c r="M15" s="87"/>
      <c r="N15" s="22"/>
      <c r="O15" s="20"/>
    </row>
    <row r="16" spans="1:15" s="21" customFormat="1" ht="15" customHeight="1" x14ac:dyDescent="0.3">
      <c r="A16" s="87" t="s">
        <v>51</v>
      </c>
      <c r="B16" s="87"/>
      <c r="C16" s="307" t="str">
        <f>IF('SCH. 2'!C20:L20&lt;&gt;"",'SCH. 2'!C20:L20,"")</f>
        <v/>
      </c>
      <c r="D16" s="307"/>
      <c r="E16" s="141"/>
      <c r="F16" s="141"/>
      <c r="G16" s="141"/>
      <c r="H16" s="141"/>
      <c r="I16" s="141"/>
      <c r="J16" s="141"/>
      <c r="K16" s="141"/>
      <c r="L16" s="141"/>
      <c r="M16" s="87"/>
      <c r="N16" s="22"/>
      <c r="O16" s="20"/>
    </row>
    <row r="17" spans="1:15" s="21" customFormat="1" ht="9" customHeight="1" x14ac:dyDescent="0.3">
      <c r="A17" s="300"/>
      <c r="B17" s="300"/>
      <c r="C17" s="300"/>
      <c r="D17" s="300"/>
      <c r="E17" s="300"/>
      <c r="F17" s="300"/>
      <c r="G17" s="300"/>
      <c r="H17" s="300"/>
      <c r="I17" s="300"/>
      <c r="J17" s="300"/>
      <c r="K17" s="300"/>
      <c r="L17" s="300"/>
      <c r="M17" s="87"/>
      <c r="N17" s="22"/>
      <c r="O17" s="20"/>
    </row>
    <row r="18" spans="1:15" s="21" customFormat="1" ht="60" customHeight="1" x14ac:dyDescent="0.3">
      <c r="A18" s="320" t="s">
        <v>4890</v>
      </c>
      <c r="B18" s="295"/>
      <c r="C18" s="295"/>
      <c r="D18" s="295"/>
      <c r="E18" s="295"/>
      <c r="F18" s="295"/>
      <c r="G18" s="295"/>
      <c r="H18" s="295"/>
      <c r="I18" s="295"/>
      <c r="J18" s="295"/>
      <c r="K18" s="295"/>
      <c r="L18" s="295"/>
      <c r="M18" s="84"/>
      <c r="N18" s="22"/>
      <c r="O18" s="20"/>
    </row>
    <row r="19" spans="1:15" s="34" customFormat="1" ht="15" customHeight="1" x14ac:dyDescent="0.3">
      <c r="A19" s="32"/>
      <c r="B19" s="130"/>
      <c r="C19" s="33"/>
      <c r="D19" s="130"/>
      <c r="E19" s="32"/>
      <c r="F19" s="130"/>
      <c r="G19" s="32"/>
      <c r="H19" s="32"/>
      <c r="I19" s="32"/>
      <c r="J19" s="32"/>
      <c r="K19" s="32"/>
      <c r="L19" s="32"/>
      <c r="M19" s="90"/>
      <c r="N19" s="22"/>
      <c r="O19" s="20"/>
    </row>
    <row r="20" spans="1:15" s="21" customFormat="1" ht="30" customHeight="1" x14ac:dyDescent="0.3">
      <c r="A20" s="24"/>
      <c r="B20" s="319" t="str">
        <f>IF(B19="","Please enter a Generator ID of your choice (Question 1).","")</f>
        <v>Please enter a Generator ID of your choice (Question 1).</v>
      </c>
      <c r="C20" s="319"/>
      <c r="D20" s="297"/>
      <c r="E20" s="297"/>
      <c r="F20" s="297"/>
      <c r="G20" s="297"/>
      <c r="H20" s="32"/>
      <c r="I20" s="32"/>
      <c r="J20" s="32"/>
      <c r="K20" s="32"/>
      <c r="L20" s="90"/>
      <c r="M20" s="90"/>
      <c r="N20" s="22"/>
      <c r="O20" s="20"/>
    </row>
    <row r="21" spans="1:15" s="21" customFormat="1" ht="9" customHeight="1" x14ac:dyDescent="0.3">
      <c r="A21" s="24"/>
      <c r="B21" s="22"/>
      <c r="C21" s="32"/>
      <c r="D21" s="32"/>
      <c r="E21" s="32"/>
      <c r="F21" s="32"/>
      <c r="G21" s="32"/>
      <c r="H21" s="32"/>
      <c r="I21" s="32"/>
      <c r="J21" s="32"/>
      <c r="K21" s="32"/>
      <c r="L21" s="90"/>
      <c r="M21" s="90"/>
      <c r="N21" s="22"/>
      <c r="O21" s="20"/>
    </row>
    <row r="22" spans="1:15" s="21" customFormat="1" ht="15" customHeight="1" x14ac:dyDescent="0.3">
      <c r="A22" s="297" t="s">
        <v>498</v>
      </c>
      <c r="B22" s="297"/>
      <c r="C22" s="297"/>
      <c r="D22" s="297"/>
      <c r="E22" s="297"/>
      <c r="F22" s="297"/>
      <c r="G22" s="297"/>
      <c r="H22" s="297"/>
      <c r="I22" s="297"/>
      <c r="J22" s="297"/>
      <c r="K22" s="297"/>
      <c r="L22" s="297"/>
      <c r="M22" s="90"/>
      <c r="N22" s="22"/>
      <c r="O22" s="20"/>
    </row>
    <row r="23" spans="1:15" s="34" customFormat="1" ht="15" customHeight="1" x14ac:dyDescent="0.3">
      <c r="A23" s="32"/>
      <c r="B23" s="130"/>
      <c r="C23" s="32"/>
      <c r="D23" s="130"/>
      <c r="E23" s="32"/>
      <c r="F23" s="130"/>
      <c r="G23" s="36"/>
      <c r="H23" s="32"/>
      <c r="I23" s="32"/>
      <c r="J23" s="32"/>
      <c r="K23" s="32"/>
      <c r="L23" s="90"/>
      <c r="M23" s="90"/>
      <c r="N23" s="22"/>
      <c r="O23" s="20"/>
    </row>
    <row r="24" spans="1:15" s="39" customFormat="1" ht="30" customHeight="1" x14ac:dyDescent="0.3">
      <c r="A24" s="37"/>
      <c r="B24" s="319" t="str">
        <f>IF(B23="","Please select the generator's status (Row 23).","")</f>
        <v>Please select the generator's status (Row 23).</v>
      </c>
      <c r="C24" s="319"/>
      <c r="D24" s="319" t="str">
        <f>IF((AND(D19&lt;&gt;"",D23="")),"Please select the generator's status (Row 23).","")</f>
        <v/>
      </c>
      <c r="E24" s="319"/>
      <c r="F24" s="319" t="str">
        <f>IF((AND(F19&lt;&gt;"",F23="")),"Please select the generator's status (Row 23).","")</f>
        <v/>
      </c>
      <c r="G24" s="319"/>
      <c r="H24" s="22"/>
      <c r="I24" s="22"/>
      <c r="J24" s="22"/>
      <c r="K24" s="22"/>
      <c r="L24" s="38"/>
      <c r="M24" s="38"/>
      <c r="N24" s="22"/>
      <c r="O24" s="22"/>
    </row>
    <row r="25" spans="1:15" s="39" customFormat="1" ht="45" customHeight="1" x14ac:dyDescent="0.3">
      <c r="A25" s="37"/>
      <c r="B25" s="319" t="str">
        <f>IF(AND(OR(B23={"OP","RE","OA","OS","SB"}),B19&lt;&gt;""),"Based on this status, please proceed to SCH. 3B after completing the rest of SCH. 3A.","")</f>
        <v/>
      </c>
      <c r="C25" s="319"/>
      <c r="D25" s="319" t="str">
        <f>IF(AND(OR(D23={"OP","RE","OA","OS","SB"}),D19&lt;&gt;""),"Based on this status, please proceed to SCH. 3B after completing the rest of SCH. 3A.","")</f>
        <v/>
      </c>
      <c r="E25" s="319"/>
      <c r="F25" s="319" t="str">
        <f>IF(AND(OR(F23={"OP","RE","OA","OS","SB"}),F19&lt;&gt;""),"Based on this status, please proceed to SCH. 3B after completing the rest of SCH. 3A.","")</f>
        <v/>
      </c>
      <c r="G25" s="319"/>
      <c r="H25" s="22"/>
      <c r="I25" s="22"/>
      <c r="J25" s="22"/>
      <c r="K25" s="22"/>
      <c r="L25" s="38"/>
      <c r="M25" s="38"/>
      <c r="N25" s="22"/>
      <c r="O25" s="22"/>
    </row>
    <row r="26" spans="1:15" s="39" customFormat="1" ht="45" customHeight="1" x14ac:dyDescent="0.3">
      <c r="A26" s="37"/>
      <c r="B26" s="319" t="str">
        <f>IF(AND(OR(B23={"P","L","T","U","V","TS","OT"}),B19&lt;&gt;""),"Based on this status, please proceed to SCH. 3C after completing the rest of SCH. 3A.","")</f>
        <v/>
      </c>
      <c r="C26" s="319"/>
      <c r="D26" s="319" t="str">
        <f>IF(AND(OR(D23={"P","L","T","U","V","TS","OT"}),D19&lt;&gt;""),"Based on this status, please proceed to SCH. 3C after completing the rest of SCH. 3A.","")</f>
        <v/>
      </c>
      <c r="E26" s="319"/>
      <c r="F26" s="319" t="str">
        <f>IF(AND(OR(F23={"P","L","T","U","V","TS","OT"}),F19&lt;&gt;""),"Based on this status, please proceed to SCH. 3C after completing the rest of SCH. 3A.","")</f>
        <v/>
      </c>
      <c r="G26" s="319"/>
      <c r="H26" s="22"/>
      <c r="I26" s="22"/>
      <c r="J26" s="22"/>
      <c r="K26" s="22"/>
      <c r="L26" s="38"/>
      <c r="M26" s="38"/>
      <c r="N26" s="22"/>
      <c r="O26" s="22"/>
    </row>
    <row r="27" spans="1:15" s="21" customFormat="1" ht="9" customHeight="1" x14ac:dyDescent="0.3">
      <c r="A27" s="24"/>
      <c r="B27" s="22"/>
      <c r="C27" s="32"/>
      <c r="D27" s="32"/>
      <c r="E27" s="32"/>
      <c r="F27" s="32"/>
      <c r="G27" s="32"/>
      <c r="H27" s="32"/>
      <c r="I27" s="32"/>
      <c r="J27" s="32"/>
      <c r="K27" s="32"/>
      <c r="L27" s="90"/>
      <c r="M27" s="90"/>
      <c r="N27" s="22"/>
      <c r="O27" s="20"/>
    </row>
    <row r="28" spans="1:15" s="21" customFormat="1" ht="45" customHeight="1" x14ac:dyDescent="0.3">
      <c r="A28" s="279" t="s">
        <v>52</v>
      </c>
      <c r="B28" s="295"/>
      <c r="C28" s="295"/>
      <c r="D28" s="295"/>
      <c r="E28" s="295"/>
      <c r="F28" s="295"/>
      <c r="G28" s="295"/>
      <c r="H28" s="295"/>
      <c r="I28" s="295"/>
      <c r="J28" s="295"/>
      <c r="K28" s="295"/>
      <c r="L28" s="295"/>
      <c r="M28" s="84"/>
      <c r="N28" s="22"/>
      <c r="O28" s="20"/>
    </row>
    <row r="29" spans="1:15" s="34" customFormat="1" ht="15" customHeight="1" x14ac:dyDescent="0.3">
      <c r="A29" s="87"/>
      <c r="B29" s="133"/>
      <c r="C29" s="54"/>
      <c r="D29" s="133"/>
      <c r="E29" s="54"/>
      <c r="F29" s="133"/>
      <c r="G29" s="54"/>
      <c r="H29" s="32"/>
      <c r="I29" s="54"/>
      <c r="J29" s="32"/>
      <c r="K29" s="32"/>
      <c r="L29" s="32"/>
      <c r="M29" s="90"/>
      <c r="N29" s="22"/>
      <c r="O29" s="20"/>
    </row>
    <row r="30" spans="1:15" s="43" customFormat="1" ht="30" customHeight="1" x14ac:dyDescent="0.3">
      <c r="A30" s="86"/>
      <c r="B30" s="319" t="str">
        <f>IF(B29="","Please select the prime mover code (Question 2).",IF(B29="OT","Please specify 'OT' (other) generators in Schedule 7.",""))</f>
        <v>Please select the prime mover code (Question 2).</v>
      </c>
      <c r="C30" s="319"/>
      <c r="D30" s="319" t="str">
        <f>IF((AND(D19&lt;&gt;"",D29="")),"Please select the prime mover code (Question 2).",IF(D29="OT","Please specify 'OT' (other) generators in Schedule 7.",""))</f>
        <v/>
      </c>
      <c r="E30" s="319"/>
      <c r="F30" s="319" t="str">
        <f>IF((AND(F19&lt;&gt;"",F29="")),"Please select the prime mover code (Question 2).",IF(F29="OT","Please specify 'OT' (other) generators in Schedule 7.",""))</f>
        <v/>
      </c>
      <c r="G30" s="319"/>
      <c r="H30" s="35"/>
      <c r="I30" s="40"/>
      <c r="J30" s="35"/>
      <c r="K30" s="40"/>
      <c r="L30" s="35"/>
      <c r="M30" s="41"/>
      <c r="N30" s="35"/>
      <c r="O30" s="42"/>
    </row>
    <row r="31" spans="1:15" s="43" customFormat="1" ht="9" customHeight="1" x14ac:dyDescent="0.3">
      <c r="A31" s="86"/>
      <c r="B31" s="18"/>
      <c r="C31" s="40"/>
      <c r="D31" s="35"/>
      <c r="E31" s="40"/>
      <c r="F31" s="35"/>
      <c r="G31" s="40"/>
      <c r="H31" s="35"/>
      <c r="I31" s="40"/>
      <c r="J31" s="35"/>
      <c r="K31" s="40"/>
      <c r="L31" s="35"/>
      <c r="M31" s="41"/>
      <c r="N31" s="35"/>
      <c r="O31" s="42"/>
    </row>
    <row r="32" spans="1:15" s="21" customFormat="1" ht="60" customHeight="1" x14ac:dyDescent="0.3">
      <c r="A32" s="279" t="s">
        <v>59</v>
      </c>
      <c r="B32" s="295"/>
      <c r="C32" s="295"/>
      <c r="D32" s="295"/>
      <c r="E32" s="295"/>
      <c r="F32" s="295"/>
      <c r="G32" s="295"/>
      <c r="H32" s="295"/>
      <c r="I32" s="295"/>
      <c r="J32" s="295"/>
      <c r="K32" s="295"/>
      <c r="L32" s="295"/>
      <c r="M32" s="84"/>
      <c r="N32" s="22"/>
      <c r="O32" s="20"/>
    </row>
    <row r="33" spans="1:15" s="44" customFormat="1" ht="15" customHeight="1" x14ac:dyDescent="0.3">
      <c r="A33" s="91"/>
      <c r="B33" s="130"/>
      <c r="C33" s="54"/>
      <c r="D33" s="130"/>
      <c r="E33" s="54"/>
      <c r="F33" s="130"/>
      <c r="G33" s="54"/>
      <c r="H33" s="32"/>
      <c r="I33" s="54"/>
      <c r="J33" s="32"/>
      <c r="K33" s="54"/>
      <c r="L33" s="32"/>
      <c r="M33" s="87"/>
      <c r="N33" s="22"/>
      <c r="O33" s="20"/>
    </row>
    <row r="34" spans="1:15" s="46" customFormat="1" ht="30" customHeight="1" x14ac:dyDescent="0.3">
      <c r="A34" s="18"/>
      <c r="B34" s="319" t="str">
        <f>IF(AND(OR(B29={"CT","CA","CC"}),B33=""),"Please provide a unit or multi-generator code (Question 3).","")</f>
        <v/>
      </c>
      <c r="C34" s="319"/>
      <c r="D34" s="319" t="str">
        <f>IF(AND(OR(D29={"CT","CA","CC"}),D33=""),"Please provide a unit or multi-generator code (Question 3).","")</f>
        <v/>
      </c>
      <c r="E34" s="319"/>
      <c r="F34" s="319" t="str">
        <f>IF(AND(OR(F29={"CT","CA","CC"}),F33=""),"Please provide a unit or multi-generator code (Question 3).","")</f>
        <v/>
      </c>
      <c r="G34" s="319"/>
      <c r="H34" s="45" t="str">
        <f>IF(AND(OR(H29={"CT","CA","CC"}),H33=""),"Please provide a unit or multi-generator code (Line 25).","")</f>
        <v/>
      </c>
      <c r="I34" s="45"/>
      <c r="J34" s="45" t="str">
        <f>IF(AND(OR(J29={"CT","CA","CC"}),J33=""),"Please provide a unit or multi-generator code (Line 25).","")</f>
        <v/>
      </c>
      <c r="K34" s="45"/>
      <c r="L34" s="45" t="str">
        <f>IF(AND(OR(L29={"CT","CA","CC"}),L33=""),"Please provide a unit or multi-generator code (Line 25).","")</f>
        <v/>
      </c>
      <c r="M34" s="95"/>
      <c r="N34" s="22"/>
      <c r="O34" s="22"/>
    </row>
    <row r="35" spans="1:15" s="46" customFormat="1" ht="9" customHeight="1" x14ac:dyDescent="0.3">
      <c r="A35" s="18"/>
      <c r="B35" s="18"/>
      <c r="C35" s="45"/>
      <c r="D35" s="18"/>
      <c r="E35" s="45"/>
      <c r="F35" s="18"/>
      <c r="G35" s="45"/>
      <c r="H35" s="45"/>
      <c r="I35" s="45"/>
      <c r="J35" s="45"/>
      <c r="K35" s="45"/>
      <c r="L35" s="45"/>
      <c r="M35" s="95"/>
      <c r="N35" s="22"/>
      <c r="O35" s="22"/>
    </row>
    <row r="36" spans="1:15" s="21" customFormat="1" ht="30" customHeight="1" x14ac:dyDescent="0.3">
      <c r="A36" s="279" t="s">
        <v>60</v>
      </c>
      <c r="B36" s="295"/>
      <c r="C36" s="295"/>
      <c r="D36" s="295"/>
      <c r="E36" s="295"/>
      <c r="F36" s="295"/>
      <c r="G36" s="295"/>
      <c r="H36" s="295"/>
      <c r="I36" s="295"/>
      <c r="J36" s="295"/>
      <c r="K36" s="295"/>
      <c r="L36" s="295"/>
      <c r="M36" s="84"/>
      <c r="N36" s="22"/>
      <c r="O36" s="20"/>
    </row>
    <row r="37" spans="1:15" s="44" customFormat="1" ht="15" customHeight="1" x14ac:dyDescent="0.3">
      <c r="A37" s="91"/>
      <c r="B37" s="133"/>
      <c r="C37" s="54"/>
      <c r="D37" s="133"/>
      <c r="E37" s="54"/>
      <c r="F37" s="133"/>
      <c r="G37" s="54"/>
      <c r="H37" s="32"/>
      <c r="I37" s="54"/>
      <c r="J37" s="32"/>
      <c r="K37" s="54"/>
      <c r="L37" s="32"/>
      <c r="M37" s="87"/>
      <c r="N37" s="22"/>
      <c r="O37" s="20"/>
    </row>
    <row r="38" spans="1:15" s="48" customFormat="1" ht="30" customHeight="1" x14ac:dyDescent="0.3">
      <c r="A38" s="96"/>
      <c r="B38" s="319" t="str">
        <f>IF(B37="","Please select the generator's ownership code (Question 4).","")</f>
        <v>Please select the generator's ownership code (Question 4).</v>
      </c>
      <c r="C38" s="319"/>
      <c r="D38" s="319" t="str">
        <f>IF((AND(D19&lt;&gt;"",D37="")),"Please select the generator's ownership code (Question 4).","")</f>
        <v/>
      </c>
      <c r="E38" s="319"/>
      <c r="F38" s="319" t="str">
        <f>IF((AND(F19&lt;&gt;"",F37="")),"Please select the generator's ownership code (Question 4).","")</f>
        <v/>
      </c>
      <c r="G38" s="319"/>
      <c r="H38" s="95" t="str">
        <f>IF((AND(H19&lt;&gt;"",H37="")),"Please select the generator's ownership code (Line 28).","")</f>
        <v/>
      </c>
      <c r="I38" s="47"/>
      <c r="J38" s="95" t="str">
        <f>IF((AND(J19&lt;&gt;"",J37="")),"Please select the generator's ownership code (Line 28).","")</f>
        <v/>
      </c>
      <c r="K38" s="47"/>
      <c r="L38" s="95" t="str">
        <f>IF((AND(L19&lt;&gt;"",L37="")),"Please select the generator's ownership code (Line 28).","")</f>
        <v/>
      </c>
      <c r="M38" s="47"/>
      <c r="N38" s="22"/>
      <c r="O38" s="22"/>
    </row>
    <row r="39" spans="1:15" s="48" customFormat="1" ht="19.2" customHeight="1" x14ac:dyDescent="0.3">
      <c r="A39" s="96"/>
      <c r="B39" s="319" t="str">
        <f>IF(AND(OR(B37={"W","J"}),B19&lt;&gt;""),"REMINDER: provide ownership information in SCH. 4 OWNERSHIP OF GENERATORS.","")</f>
        <v/>
      </c>
      <c r="C39" s="319"/>
      <c r="D39" s="319" t="str">
        <f>IF(AND(OR(D37={"W","J"}),D19&lt;&gt;""),"REMINDER: provide ownership information in SCH. 4 OWNERSHIP OF GENERATORS.","")</f>
        <v/>
      </c>
      <c r="E39" s="319"/>
      <c r="F39" s="319" t="str">
        <f>IF(AND(OR(F37={"W","J"}),F19&lt;&gt;""),"REMINDER: provide ownership information in SCH. 4 OWNERSHIP OF GENERATORS.","")</f>
        <v/>
      </c>
      <c r="G39" s="319"/>
      <c r="H39" s="95"/>
      <c r="I39" s="47"/>
      <c r="J39" s="95"/>
      <c r="K39" s="47"/>
      <c r="L39" s="95"/>
      <c r="M39" s="47"/>
      <c r="N39" s="22"/>
      <c r="O39" s="22"/>
    </row>
    <row r="40" spans="1:15" s="48" customFormat="1" ht="19.95" customHeight="1" x14ac:dyDescent="0.3">
      <c r="A40" s="96"/>
      <c r="B40" s="319"/>
      <c r="C40" s="319"/>
      <c r="D40" s="319"/>
      <c r="E40" s="319"/>
      <c r="F40" s="319"/>
      <c r="G40" s="319"/>
      <c r="H40" s="95"/>
      <c r="I40" s="47"/>
      <c r="J40" s="95"/>
      <c r="K40" s="47"/>
      <c r="L40" s="95"/>
      <c r="M40" s="47"/>
      <c r="N40" s="22"/>
      <c r="O40" s="22"/>
    </row>
    <row r="41" spans="1:15" s="21" customFormat="1" ht="27" customHeight="1" x14ac:dyDescent="0.3">
      <c r="A41" s="279" t="s">
        <v>492</v>
      </c>
      <c r="B41" s="295"/>
      <c r="C41" s="295"/>
      <c r="D41" s="295"/>
      <c r="E41" s="295"/>
      <c r="F41" s="295"/>
      <c r="G41" s="295"/>
      <c r="H41" s="295"/>
      <c r="I41" s="295"/>
      <c r="J41" s="295"/>
      <c r="K41" s="295"/>
      <c r="L41" s="295"/>
      <c r="M41" s="84"/>
      <c r="N41" s="22"/>
      <c r="O41" s="20"/>
    </row>
    <row r="42" spans="1:15" s="34" customFormat="1" ht="15" customHeight="1" x14ac:dyDescent="0.3">
      <c r="A42" s="98"/>
      <c r="B42" s="134"/>
      <c r="C42" s="54"/>
      <c r="D42" s="134"/>
      <c r="E42" s="90"/>
      <c r="F42" s="134"/>
      <c r="G42" s="90"/>
      <c r="H42" s="32"/>
      <c r="I42" s="90"/>
      <c r="J42" s="32"/>
      <c r="K42" s="90"/>
      <c r="L42" s="32"/>
      <c r="M42" s="92"/>
      <c r="N42" s="22"/>
      <c r="O42" s="20"/>
    </row>
    <row r="43" spans="1:15" s="21" customFormat="1" ht="30" customHeight="1" x14ac:dyDescent="0.3">
      <c r="A43" s="81"/>
      <c r="B43" s="319" t="str" cm="1">
        <f t="array" ref="B43">IF(AND(OR(B29={"CA","CS","CC"}),B42="X"),"Please state if this generator has duct burners (Question 5).","")</f>
        <v/>
      </c>
      <c r="C43" s="319"/>
      <c r="D43" s="319" t="str">
        <f>IF(AND(OR(D29={"CA","CS","CC"}),D42="X"),"Please state if this generator has duct burners (Question 5).","")</f>
        <v/>
      </c>
      <c r="E43" s="319"/>
      <c r="F43" s="319" t="str">
        <f>IF(AND(OR(F29={"CA","CS","CC"}),F42="X"),"Please state if this generator has duct burners (Question 5).","")</f>
        <v/>
      </c>
      <c r="G43" s="319"/>
      <c r="H43" s="84"/>
      <c r="I43" s="84"/>
      <c r="J43" s="84"/>
      <c r="K43" s="84"/>
      <c r="L43" s="84"/>
      <c r="M43" s="84"/>
      <c r="N43" s="22"/>
      <c r="O43" s="20"/>
    </row>
    <row r="44" spans="1:15" s="21" customFormat="1" ht="9" customHeight="1" x14ac:dyDescent="0.3">
      <c r="A44" s="81"/>
      <c r="B44" s="18"/>
      <c r="C44" s="87"/>
      <c r="D44" s="18"/>
      <c r="E44" s="84"/>
      <c r="F44" s="18"/>
      <c r="G44" s="84"/>
      <c r="H44" s="84"/>
      <c r="I44" s="84"/>
      <c r="J44" s="84"/>
      <c r="K44" s="84"/>
      <c r="L44" s="84"/>
      <c r="M44" s="84"/>
      <c r="N44" s="22"/>
      <c r="O44" s="20"/>
    </row>
    <row r="45" spans="1:15" s="21" customFormat="1" ht="26.4" customHeight="1" x14ac:dyDescent="0.3">
      <c r="A45" s="279" t="s">
        <v>493</v>
      </c>
      <c r="B45" s="295"/>
      <c r="C45" s="295"/>
      <c r="D45" s="295"/>
      <c r="E45" s="295"/>
      <c r="F45" s="295"/>
      <c r="G45" s="295"/>
      <c r="H45" s="295"/>
      <c r="I45" s="295"/>
      <c r="J45" s="295"/>
      <c r="K45" s="295"/>
      <c r="L45" s="295"/>
      <c r="M45" s="84"/>
      <c r="N45" s="22"/>
      <c r="O45" s="20"/>
    </row>
    <row r="46" spans="1:15" s="34" customFormat="1" ht="15" customHeight="1" x14ac:dyDescent="0.3">
      <c r="A46" s="98"/>
      <c r="B46" s="134"/>
      <c r="C46" s="54"/>
      <c r="D46" s="134"/>
      <c r="E46" s="90"/>
      <c r="F46" s="134"/>
      <c r="G46" s="90"/>
      <c r="H46" s="32"/>
      <c r="I46" s="90"/>
      <c r="J46" s="32"/>
      <c r="K46" s="90"/>
      <c r="L46" s="32"/>
      <c r="M46" s="92"/>
      <c r="N46" s="22"/>
      <c r="O46" s="20"/>
    </row>
    <row r="47" spans="1:15" s="21" customFormat="1" ht="39.9" customHeight="1" x14ac:dyDescent="0.3">
      <c r="A47" s="81"/>
      <c r="B47" s="319" t="str">
        <f>IF(AND(OR(B29={"CT","CC"}),B46="X"),"Please state if this generator can operate while bypassing the heat recovery steam generator (Question 6).","")</f>
        <v/>
      </c>
      <c r="C47" s="319"/>
      <c r="D47" s="319" t="str">
        <f>IF(AND(OR(D29={"CT","CC"}),D46="X"),"Please state if this generator can operate while bypassing the heat recovery steam generator (Question 6).","")</f>
        <v/>
      </c>
      <c r="E47" s="319"/>
      <c r="F47" s="319" t="str">
        <f>IF(AND(OR(F29={"CT","CC"}),F46="X"),"Please state if this generator can operate while bypassing the heat recovery steam generator (Question 6).","")</f>
        <v/>
      </c>
      <c r="G47" s="319"/>
      <c r="H47" s="84"/>
      <c r="I47" s="84"/>
      <c r="J47" s="84"/>
      <c r="K47" s="84"/>
      <c r="L47" s="84"/>
      <c r="M47" s="84"/>
      <c r="N47" s="22"/>
      <c r="O47" s="20"/>
    </row>
    <row r="48" spans="1:15" s="21" customFormat="1" ht="9" customHeight="1" x14ac:dyDescent="0.3">
      <c r="A48" s="81"/>
      <c r="B48" s="18"/>
      <c r="C48" s="87"/>
      <c r="D48" s="95"/>
      <c r="E48" s="84"/>
      <c r="F48" s="95"/>
      <c r="G48" s="84"/>
      <c r="H48" s="84"/>
      <c r="I48" s="84"/>
      <c r="J48" s="84"/>
      <c r="K48" s="84"/>
      <c r="L48" s="84"/>
      <c r="M48" s="84"/>
      <c r="N48" s="22"/>
      <c r="O48" s="20"/>
    </row>
    <row r="49" spans="1:15" s="21" customFormat="1" ht="60" customHeight="1" x14ac:dyDescent="0.3">
      <c r="A49" s="299" t="s">
        <v>53</v>
      </c>
      <c r="B49" s="299"/>
      <c r="C49" s="299"/>
      <c r="D49" s="299"/>
      <c r="E49" s="299"/>
      <c r="F49" s="299"/>
      <c r="G49" s="299"/>
      <c r="H49" s="299"/>
      <c r="I49" s="299"/>
      <c r="J49" s="299"/>
      <c r="K49" s="299"/>
      <c r="L49" s="299"/>
      <c r="M49" s="86"/>
      <c r="N49" s="22"/>
      <c r="O49" s="20"/>
    </row>
    <row r="50" spans="1:15" s="34" customFormat="1" ht="15" customHeight="1" x14ac:dyDescent="0.3">
      <c r="A50" s="91"/>
      <c r="B50" s="126"/>
      <c r="C50" s="94"/>
      <c r="D50" s="126"/>
      <c r="E50" s="94"/>
      <c r="F50" s="126"/>
      <c r="G50" s="94"/>
      <c r="H50" s="32"/>
      <c r="I50" s="94"/>
      <c r="J50" s="32"/>
      <c r="K50" s="94"/>
      <c r="L50" s="32"/>
      <c r="M50" s="91"/>
      <c r="N50" s="22"/>
      <c r="O50" s="20"/>
    </row>
    <row r="51" spans="1:15" s="21" customFormat="1" ht="9" customHeight="1" x14ac:dyDescent="0.3">
      <c r="A51" s="86"/>
      <c r="B51" s="86"/>
      <c r="C51" s="86"/>
      <c r="D51" s="86"/>
      <c r="E51" s="86"/>
      <c r="F51" s="86"/>
      <c r="G51" s="86"/>
      <c r="H51" s="86"/>
      <c r="I51" s="86"/>
      <c r="J51" s="32"/>
      <c r="K51" s="86"/>
      <c r="L51" s="86"/>
      <c r="M51" s="86"/>
      <c r="N51" s="22"/>
      <c r="O51" s="20"/>
    </row>
    <row r="52" spans="1:15" s="21" customFormat="1" ht="75" customHeight="1" x14ac:dyDescent="0.3">
      <c r="A52" s="299" t="s">
        <v>54</v>
      </c>
      <c r="B52" s="299"/>
      <c r="C52" s="299"/>
      <c r="D52" s="299"/>
      <c r="E52" s="299"/>
      <c r="F52" s="299"/>
      <c r="G52" s="299"/>
      <c r="H52" s="299"/>
      <c r="I52" s="299"/>
      <c r="J52" s="299"/>
      <c r="K52" s="299"/>
      <c r="L52" s="299"/>
      <c r="M52" s="86"/>
      <c r="N52" s="22"/>
      <c r="O52" s="20"/>
    </row>
    <row r="53" spans="1:15" s="34" customFormat="1" ht="15" customHeight="1" x14ac:dyDescent="0.3">
      <c r="A53" s="91"/>
      <c r="B53" s="126"/>
      <c r="C53" s="94"/>
      <c r="D53" s="126"/>
      <c r="E53" s="94"/>
      <c r="F53" s="126"/>
      <c r="G53" s="94"/>
      <c r="H53" s="32"/>
      <c r="I53" s="94"/>
      <c r="J53" s="32"/>
      <c r="K53" s="94"/>
      <c r="L53" s="32"/>
      <c r="M53" s="91"/>
      <c r="N53" s="22"/>
      <c r="O53" s="20"/>
    </row>
    <row r="54" spans="1:15" s="21" customFormat="1" ht="15" customHeight="1" x14ac:dyDescent="0.3">
      <c r="A54" s="86"/>
      <c r="B54" s="86"/>
      <c r="C54" s="86"/>
      <c r="D54" s="86"/>
      <c r="E54" s="86"/>
      <c r="F54" s="86"/>
      <c r="G54" s="86"/>
      <c r="H54" s="86"/>
      <c r="I54" s="86"/>
      <c r="J54" s="86"/>
      <c r="K54" s="86"/>
      <c r="L54" s="86"/>
      <c r="M54" s="86"/>
      <c r="N54" s="22"/>
      <c r="O54" s="20"/>
    </row>
    <row r="55" spans="1:15" x14ac:dyDescent="0.3">
      <c r="B55" s="6"/>
    </row>
  </sheetData>
  <sheetProtection algorithmName="SHA-512" hashValue="jzyzUpxSurypsnEfJ3GVkfhmnWo+0WvdCzY2Hx337ESWO3DHS5XRAoZN7faKicOw12c5fTZI9e1ygwCpxU284w==" saltValue="OYnUN+TQqZncmULxIeo0fg==" spinCount="100000" sheet="1" selectLockedCells="1"/>
  <customSheetViews>
    <customSheetView guid="{0A47626C-6BDD-485F-B409-F1F2A1DB4873}">
      <selection activeCell="J1" sqref="J1:L2"/>
      <pageMargins left="0.7" right="0.7" top="0.75" bottom="0.75" header="0.3" footer="0.3"/>
      <pageSetup orientation="portrait" r:id="rId1"/>
    </customSheetView>
  </customSheetViews>
  <mergeCells count="58">
    <mergeCell ref="F20:G20"/>
    <mergeCell ref="D20:E20"/>
    <mergeCell ref="B20:C20"/>
    <mergeCell ref="F24:G24"/>
    <mergeCell ref="D24:E24"/>
    <mergeCell ref="B24:C24"/>
    <mergeCell ref="B47:C47"/>
    <mergeCell ref="F47:G47"/>
    <mergeCell ref="D47:E47"/>
    <mergeCell ref="F39:G40"/>
    <mergeCell ref="D39:E40"/>
    <mergeCell ref="B39:C40"/>
    <mergeCell ref="B26:C26"/>
    <mergeCell ref="F43:G43"/>
    <mergeCell ref="D43:E43"/>
    <mergeCell ref="B43:C43"/>
    <mergeCell ref="F38:G38"/>
    <mergeCell ref="D38:E38"/>
    <mergeCell ref="B38:C38"/>
    <mergeCell ref="F26:G26"/>
    <mergeCell ref="F30:G30"/>
    <mergeCell ref="D30:E30"/>
    <mergeCell ref="B30:C30"/>
    <mergeCell ref="F34:G34"/>
    <mergeCell ref="D34:E34"/>
    <mergeCell ref="B34:C34"/>
    <mergeCell ref="A6:L6"/>
    <mergeCell ref="A18:L18"/>
    <mergeCell ref="A28:L28"/>
    <mergeCell ref="A1:C4"/>
    <mergeCell ref="D1:I2"/>
    <mergeCell ref="J1:L2"/>
    <mergeCell ref="D3:I4"/>
    <mergeCell ref="J3:L3"/>
    <mergeCell ref="J4:L4"/>
    <mergeCell ref="A17:L17"/>
    <mergeCell ref="A14:L14"/>
    <mergeCell ref="A8:L8"/>
    <mergeCell ref="A5:L5"/>
    <mergeCell ref="A13:L13"/>
    <mergeCell ref="F25:G25"/>
    <mergeCell ref="C15:F15"/>
    <mergeCell ref="A52:L52"/>
    <mergeCell ref="A7:L7"/>
    <mergeCell ref="A9:L9"/>
    <mergeCell ref="A32:L32"/>
    <mergeCell ref="A36:L36"/>
    <mergeCell ref="A41:L41"/>
    <mergeCell ref="A45:L45"/>
    <mergeCell ref="A49:L49"/>
    <mergeCell ref="A12:L12"/>
    <mergeCell ref="A11:L11"/>
    <mergeCell ref="A10:L10"/>
    <mergeCell ref="A22:L22"/>
    <mergeCell ref="C16:D16"/>
    <mergeCell ref="D25:E25"/>
    <mergeCell ref="B25:C25"/>
    <mergeCell ref="D26:E26"/>
  </mergeCells>
  <dataValidations xWindow="294" yWindow="934" count="2">
    <dataValidation type="textLength" operator="lessThanOrEqual" allowBlank="1" showInputMessage="1" showErrorMessage="1" errorTitle="Character Limit" error="The unit or multi-generator code cannot exceed 4 characters." sqref="B33:B35 D33 F33" xr:uid="{00000000-0002-0000-0400-000000000000}">
      <formula1>4</formula1>
    </dataValidation>
    <dataValidation type="textLength" operator="lessThanOrEqual" allowBlank="1" showInputMessage="1" showErrorMessage="1" errorTitle="Character Limit" error="The generator ID cannot exceed 5 characters." promptTitle="IMPORTANT!" prompt="A Generator ID is required for this Excel file to assist you in completing the appropriate questions._x000a__x000a_Please enter a Generator ID of your choice." sqref="B19 D19 F19" xr:uid="{00000000-0002-0000-0400-000001000000}">
      <formula1>5</formula1>
    </dataValidation>
  </dataValidation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xWindow="294" yWindow="934" count="4">
        <x14:dataValidation type="list" allowBlank="1" showErrorMessage="1" errorTitle="Incorrect Status Code" error="Please use the drop down list to select the proper status code that reflects the generator's status as of December 31 of the reporting year." promptTitle="ALERT!" prompt="Please use the drop down list to select the proper status code that reflects the generator's status as of December 31 of the reporting year." xr:uid="{00000000-0002-0000-0400-000002000000}">
          <x14:formula1>
            <xm:f>'Info for Drop Downs'!$R$2:$R$13</xm:f>
          </x14:formula1>
          <xm:sqref>B23 D23 F23</xm:sqref>
        </x14:dataValidation>
        <x14:dataValidation type="list" allowBlank="1" showErrorMessage="1" errorTitle="Invalid Prime Mover Code" error="Please use the drop down list to select the correct Prime Mover Code._x000a__x000a_For more information, please reference Table 2 in the Instructions." promptTitle="ALERT!" prompt="Please use the drop down list to select the correct Prime Mover Code._x000a__x000a_For more information, please reference Table 2 in the Instructions." xr:uid="{00000000-0002-0000-0400-000003000000}">
          <x14:formula1>
            <xm:f>'Info for Drop Downs'!$B$2:$B$24</xm:f>
          </x14:formula1>
          <xm:sqref>B29 D29 F29</xm:sqref>
        </x14:dataValidation>
        <x14:dataValidation type="list" allowBlank="1" showErrorMessage="1" errorTitle="Incorrect Ownership Code" error="Please select the correct generator's ownership code from the drop down list._x000a__x000a_For more information, please reference Table 3 in the Instructions." promptTitle="ALERT!" prompt="Please select the correct generator's ownership code from the drop down list._x000a__x000a_For more information, please reference Table 3 in the Instructions." xr:uid="{00000000-0002-0000-0400-000004000000}">
          <x14:formula1>
            <xm:f>'Info for Drop Downs'!$C$2:$C$4</xm:f>
          </x14:formula1>
          <xm:sqref>B37 D37 F37</xm:sqref>
        </x14:dataValidation>
        <x14:dataValidation type="list" allowBlank="1" showErrorMessage="1" errorTitle="Incorrect Answer" error="Please enter 'Y' for Yes, 'N' for No, and 'X' for Not Applicable." promptTitle="ALERT!" prompt="Please enter 'Y' for Yes, 'N' for No, and 'X' for Not Applicable." xr:uid="{00000000-0002-0000-0400-000005000000}">
          <x14:formula1>
            <xm:f>'Info for Drop Downs'!$P$2:$P$4</xm:f>
          </x14:formula1>
          <xm:sqref>B42 D42 F42 B46 D46 F46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O464"/>
  <sheetViews>
    <sheetView zoomScale="90" zoomScaleNormal="90" workbookViewId="0">
      <selection activeCell="C272" sqref="C272"/>
    </sheetView>
  </sheetViews>
  <sheetFormatPr defaultColWidth="9.109375" defaultRowHeight="13.8" x14ac:dyDescent="0.25"/>
  <cols>
    <col min="1" max="3" width="15.6640625" style="53" customWidth="1"/>
    <col min="4" max="4" width="18.33203125" style="53" customWidth="1"/>
    <col min="5" max="5" width="15.6640625" style="53" customWidth="1"/>
    <col min="6" max="6" width="15.109375" style="53" customWidth="1"/>
    <col min="7" max="7" width="15.6640625" style="53" customWidth="1"/>
    <col min="8" max="8" width="18.33203125" style="53" customWidth="1"/>
    <col min="9" max="9" width="15.6640625" style="53" customWidth="1"/>
    <col min="10" max="10" width="16.109375" style="53" customWidth="1"/>
    <col min="11" max="11" width="15.6640625" style="53" customWidth="1"/>
    <col min="12" max="12" width="18.33203125" style="55" customWidth="1"/>
    <col min="13" max="13" width="15.6640625" style="31" customWidth="1"/>
    <col min="14" max="14" width="10.6640625" style="20" customWidth="1"/>
    <col min="15" max="15" width="9.109375" style="53" customWidth="1"/>
    <col min="16" max="16" width="10.44140625" style="53" customWidth="1"/>
    <col min="17" max="16384" width="9.109375" style="53"/>
  </cols>
  <sheetData>
    <row r="1" spans="1:14" ht="15.6" customHeight="1" x14ac:dyDescent="0.25">
      <c r="A1" s="290" t="e" vm="2">
        <v>#VALUE!</v>
      </c>
      <c r="B1" s="290"/>
      <c r="C1" s="290"/>
      <c r="D1" s="292" t="s">
        <v>18</v>
      </c>
      <c r="E1" s="292"/>
      <c r="F1" s="292"/>
      <c r="G1" s="292"/>
      <c r="H1" s="292"/>
      <c r="I1" s="292"/>
      <c r="J1" s="291" t="s">
        <v>4880</v>
      </c>
      <c r="K1" s="291"/>
      <c r="L1" s="291"/>
    </row>
    <row r="2" spans="1:14" ht="15.6" customHeight="1" x14ac:dyDescent="0.25">
      <c r="A2" s="290"/>
      <c r="B2" s="290"/>
      <c r="C2" s="290"/>
      <c r="D2" s="292"/>
      <c r="E2" s="292"/>
      <c r="F2" s="292"/>
      <c r="G2" s="292"/>
      <c r="H2" s="292"/>
      <c r="I2" s="292"/>
      <c r="J2" s="291"/>
      <c r="K2" s="291"/>
      <c r="L2" s="291"/>
    </row>
    <row r="3" spans="1:14" ht="15.6" customHeight="1" x14ac:dyDescent="0.25">
      <c r="A3" s="290"/>
      <c r="B3" s="290"/>
      <c r="C3" s="290"/>
      <c r="D3" s="289" t="s">
        <v>19</v>
      </c>
      <c r="E3" s="289"/>
      <c r="F3" s="289"/>
      <c r="G3" s="289"/>
      <c r="H3" s="289"/>
      <c r="I3" s="289"/>
      <c r="J3" s="291" t="s">
        <v>5036</v>
      </c>
      <c r="K3" s="291"/>
      <c r="L3" s="291"/>
    </row>
    <row r="4" spans="1:14" ht="15.6" customHeight="1" x14ac:dyDescent="0.25">
      <c r="A4" s="290"/>
      <c r="B4" s="290"/>
      <c r="C4" s="290"/>
      <c r="D4" s="289"/>
      <c r="E4" s="289"/>
      <c r="F4" s="289"/>
      <c r="G4" s="289"/>
      <c r="H4" s="289"/>
      <c r="I4" s="289"/>
      <c r="J4" s="291" t="s">
        <v>5030</v>
      </c>
      <c r="K4" s="291"/>
      <c r="L4" s="291"/>
    </row>
    <row r="5" spans="1:14" ht="15" customHeight="1" x14ac:dyDescent="0.25">
      <c r="A5" s="322"/>
      <c r="B5" s="322"/>
      <c r="C5" s="322"/>
      <c r="D5" s="322"/>
      <c r="E5" s="322"/>
      <c r="F5" s="322"/>
      <c r="G5" s="322"/>
      <c r="H5" s="322"/>
      <c r="I5" s="322"/>
      <c r="J5" s="322"/>
      <c r="K5" s="322"/>
      <c r="L5" s="322"/>
      <c r="M5" s="322"/>
      <c r="N5" s="322"/>
    </row>
    <row r="6" spans="1:14" ht="15" customHeight="1" x14ac:dyDescent="0.25">
      <c r="A6" s="342" t="s">
        <v>47</v>
      </c>
      <c r="B6" s="342"/>
      <c r="C6" s="342"/>
      <c r="D6" s="342"/>
      <c r="E6" s="342"/>
      <c r="F6" s="342"/>
      <c r="G6" s="342"/>
      <c r="H6" s="342"/>
      <c r="I6" s="342"/>
      <c r="J6" s="342"/>
      <c r="K6" s="342"/>
      <c r="L6" s="342"/>
    </row>
    <row r="7" spans="1:14" ht="15" customHeight="1" x14ac:dyDescent="0.25">
      <c r="A7" s="342" t="s">
        <v>5029</v>
      </c>
      <c r="B7" s="342"/>
      <c r="C7" s="342"/>
      <c r="D7" s="342"/>
      <c r="E7" s="342"/>
      <c r="F7" s="342"/>
      <c r="G7" s="342"/>
      <c r="H7" s="342"/>
      <c r="I7" s="342"/>
      <c r="J7" s="342"/>
      <c r="K7" s="342"/>
      <c r="L7" s="342"/>
    </row>
    <row r="8" spans="1:14" ht="9" customHeight="1" x14ac:dyDescent="0.25">
      <c r="A8" s="346"/>
      <c r="B8" s="346"/>
      <c r="C8" s="346"/>
      <c r="D8" s="346"/>
      <c r="E8" s="346"/>
      <c r="F8" s="346"/>
      <c r="G8" s="346"/>
      <c r="H8" s="346"/>
      <c r="I8" s="346"/>
      <c r="J8" s="346"/>
      <c r="K8" s="346"/>
      <c r="L8" s="346"/>
      <c r="M8" s="346"/>
      <c r="N8" s="346"/>
    </row>
    <row r="9" spans="1:14" ht="15" customHeight="1" x14ac:dyDescent="0.25">
      <c r="A9" s="343" t="s">
        <v>4891</v>
      </c>
      <c r="B9" s="344"/>
      <c r="C9" s="344"/>
      <c r="D9" s="344"/>
      <c r="E9" s="344"/>
      <c r="F9" s="344"/>
      <c r="G9" s="344"/>
      <c r="H9" s="344"/>
      <c r="I9" s="344"/>
      <c r="J9" s="344"/>
      <c r="K9" s="344"/>
      <c r="L9" s="344"/>
    </row>
    <row r="10" spans="1:14" ht="9" customHeight="1" x14ac:dyDescent="0.25">
      <c r="A10" s="343"/>
      <c r="B10" s="343"/>
      <c r="C10" s="343"/>
      <c r="D10" s="343"/>
      <c r="E10" s="343"/>
      <c r="F10" s="343"/>
      <c r="G10" s="343"/>
      <c r="H10" s="343"/>
      <c r="I10" s="343"/>
      <c r="J10" s="343"/>
      <c r="K10" s="343"/>
      <c r="L10" s="343"/>
      <c r="M10" s="343"/>
      <c r="N10" s="343"/>
    </row>
    <row r="11" spans="1:14" s="61" customFormat="1" ht="15" customHeight="1" x14ac:dyDescent="0.3">
      <c r="A11" s="297" t="s">
        <v>50</v>
      </c>
      <c r="B11" s="297"/>
      <c r="C11" s="323" t="str">
        <f>IF('SCH. 2'!C19:L19&lt;&gt;"",'SCH. 2'!C19:L19,"")</f>
        <v/>
      </c>
      <c r="D11" s="324"/>
      <c r="E11" s="324"/>
      <c r="F11" s="324"/>
      <c r="G11" s="325"/>
      <c r="H11" s="141"/>
      <c r="I11" s="141"/>
      <c r="J11" s="141"/>
      <c r="K11" s="141"/>
      <c r="L11" s="141"/>
      <c r="M11" s="345"/>
      <c r="N11" s="345"/>
    </row>
    <row r="12" spans="1:14" s="61" customFormat="1" ht="15" customHeight="1" x14ac:dyDescent="0.3">
      <c r="A12" s="297" t="s">
        <v>51</v>
      </c>
      <c r="B12" s="297"/>
      <c r="C12" s="347" t="str">
        <f>IF('SCH. 2'!C20:L20&lt;&gt;"",'SCH. 2'!C20:L20,"")</f>
        <v/>
      </c>
      <c r="D12" s="348"/>
      <c r="E12" s="349"/>
      <c r="F12" s="141"/>
      <c r="G12" s="141"/>
      <c r="H12" s="141"/>
      <c r="I12" s="141"/>
      <c r="J12" s="141"/>
      <c r="K12" s="141"/>
      <c r="L12" s="141"/>
      <c r="M12" s="141"/>
      <c r="N12" s="141"/>
    </row>
    <row r="13" spans="1:14" s="61" customFormat="1" ht="9" customHeight="1" x14ac:dyDescent="0.3">
      <c r="A13" s="300"/>
      <c r="B13" s="300"/>
      <c r="C13" s="300"/>
      <c r="D13" s="300"/>
      <c r="E13" s="300"/>
      <c r="F13" s="300"/>
      <c r="G13" s="300"/>
      <c r="H13" s="300"/>
      <c r="I13" s="300"/>
      <c r="J13" s="300"/>
      <c r="K13" s="300"/>
      <c r="L13" s="300"/>
      <c r="M13" s="300"/>
      <c r="N13" s="300"/>
    </row>
    <row r="14" spans="1:14" s="61" customFormat="1" ht="60" customHeight="1" x14ac:dyDescent="0.3">
      <c r="A14" s="279" t="s">
        <v>61</v>
      </c>
      <c r="B14" s="295"/>
      <c r="C14" s="295"/>
      <c r="D14" s="295"/>
      <c r="E14" s="295"/>
      <c r="F14" s="295"/>
      <c r="G14" s="295"/>
      <c r="H14" s="295"/>
      <c r="I14" s="295"/>
      <c r="J14" s="295"/>
      <c r="K14" s="295"/>
      <c r="L14" s="295"/>
      <c r="M14" s="336"/>
      <c r="N14" s="336"/>
    </row>
    <row r="15" spans="1:14" s="61" customFormat="1" ht="15" customHeight="1" x14ac:dyDescent="0.3">
      <c r="A15" s="89" t="s">
        <v>167</v>
      </c>
      <c r="B15" s="139" t="str">
        <f>IF(AND(OR('SCH. 3 PART A'!B23={"OP","RE","SB","OS","OA"}),'SCH. 3 PART A'!B19&lt;&gt;""),'SCH. 3 PART A'!B19,"")</f>
        <v/>
      </c>
      <c r="C15" s="135"/>
      <c r="D15" s="32" t="s">
        <v>5023</v>
      </c>
      <c r="E15" s="89" t="s">
        <v>167</v>
      </c>
      <c r="F15" s="139" t="str">
        <f>IF(AND(OR('SCH. 3 PART A'!D23={"OP","RE","SB","OS","OA"}),'SCH. 3 PART A'!D19&lt;&gt;""),'SCH. 3 PART A'!D19,"")</f>
        <v/>
      </c>
      <c r="G15" s="135"/>
      <c r="H15" s="32" t="s">
        <v>5023</v>
      </c>
      <c r="I15" s="89" t="s">
        <v>167</v>
      </c>
      <c r="J15" s="139" t="str">
        <f>IF(AND(OR('SCH. 3 PART A'!F23={"OP","RE","SB","OS","OA"}),'SCH. 3 PART A'!F19&lt;&gt;""),'SCH. 3 PART A'!F19,"")</f>
        <v/>
      </c>
      <c r="K15" s="135"/>
      <c r="L15" s="32" t="s">
        <v>5023</v>
      </c>
      <c r="M15" s="22"/>
    </row>
    <row r="16" spans="1:14" s="62" customFormat="1" ht="54.9" customHeight="1" x14ac:dyDescent="0.3">
      <c r="A16" s="336"/>
      <c r="B16" s="336"/>
      <c r="C16" s="350" t="str">
        <f>IF((AND(B15&lt;&gt;"",C15="")),"Please provide the generator's nameplate capacity in Megawatts AC (Question 1a).","")</f>
        <v/>
      </c>
      <c r="D16" s="350"/>
      <c r="E16" s="336"/>
      <c r="F16" s="336"/>
      <c r="G16" s="350" t="str">
        <f>IF((AND(F15&lt;&gt;"",G15="")),"Please provide the generator's nameplate capacity in Megawatts AC (Question 1a).","")</f>
        <v/>
      </c>
      <c r="H16" s="350"/>
      <c r="I16" s="336"/>
      <c r="J16" s="336"/>
      <c r="K16" s="350" t="str">
        <f>IF((AND(J15&lt;&gt;"",K15="")),"Please provide the generator's nameplate capacity in Megawatts AC (Question 1a).","")</f>
        <v/>
      </c>
      <c r="L16" s="350"/>
      <c r="M16" s="336"/>
      <c r="N16" s="336"/>
    </row>
    <row r="17" spans="1:14" s="61" customFormat="1" ht="9" customHeight="1" x14ac:dyDescent="0.3">
      <c r="A17" s="300"/>
      <c r="B17" s="300"/>
      <c r="C17" s="300"/>
      <c r="D17" s="300"/>
      <c r="E17" s="300"/>
      <c r="F17" s="300"/>
      <c r="G17" s="300"/>
      <c r="H17" s="300"/>
      <c r="I17" s="300"/>
      <c r="J17" s="300"/>
      <c r="K17" s="300"/>
      <c r="L17" s="300"/>
      <c r="M17" s="300"/>
      <c r="N17" s="300"/>
    </row>
    <row r="18" spans="1:14" s="61" customFormat="1" ht="39.9" customHeight="1" x14ac:dyDescent="0.3">
      <c r="A18" s="279" t="s">
        <v>56</v>
      </c>
      <c r="B18" s="295"/>
      <c r="C18" s="295"/>
      <c r="D18" s="295"/>
      <c r="E18" s="295"/>
      <c r="F18" s="295"/>
      <c r="G18" s="295"/>
      <c r="H18" s="295"/>
      <c r="I18" s="295"/>
      <c r="J18" s="295"/>
      <c r="K18" s="295"/>
      <c r="L18" s="295"/>
      <c r="M18" s="22"/>
      <c r="N18" s="20"/>
    </row>
    <row r="19" spans="1:14" s="54" customFormat="1" ht="15" customHeight="1" x14ac:dyDescent="0.3">
      <c r="A19" s="294"/>
      <c r="B19" s="294"/>
      <c r="C19" s="136"/>
      <c r="D19" s="294"/>
      <c r="E19" s="294"/>
      <c r="F19" s="294"/>
      <c r="G19" s="136"/>
      <c r="H19" s="294"/>
      <c r="I19" s="294"/>
      <c r="J19" s="294"/>
      <c r="K19" s="136"/>
      <c r="M19" s="45"/>
      <c r="N19" s="63"/>
    </row>
    <row r="20" spans="1:14" s="64" customFormat="1" ht="15" customHeight="1" x14ac:dyDescent="0.3">
      <c r="A20" s="336"/>
      <c r="B20" s="336"/>
      <c r="C20" s="319" t="str">
        <f>IF(AND(OR('SCH. 3 PART A'!B29={"ST","GT","IC","CA","CT","CS","CC","HY","BT"}),'SCH. 3 PART B'!B15&lt;&gt;"",'SCH. 3 PART B'!C19=""),"Please enter the power factor (Question 1b).","")</f>
        <v/>
      </c>
      <c r="D20" s="319"/>
      <c r="E20" s="319"/>
      <c r="F20" s="22"/>
      <c r="G20" s="319" t="str">
        <f>IF(AND(OR('SCH. 3 PART A'!D29={"ST","GT","IC","CA","CT","CS","CC","HY","BT"}),'SCH. 3 PART B'!F15&lt;&gt;"",'SCH. 3 PART B'!G19=""),"Please enter the power factor (Question 1b).","")</f>
        <v/>
      </c>
      <c r="H20" s="319"/>
      <c r="I20" s="319"/>
      <c r="J20" s="22"/>
      <c r="K20" s="319" t="str">
        <f>IF(AND(OR('SCH. 3 PART A'!F29={"ST","GT","IC","CA","CT","CS","CC","HY","BT"}),'SCH. 3 PART B'!J15&lt;&gt;"",'SCH. 3 PART B'!K19=""),"Please enter the power factor (Question 1b).","")</f>
        <v/>
      </c>
      <c r="L20" s="319"/>
      <c r="M20" s="319"/>
      <c r="N20" s="22"/>
    </row>
    <row r="21" spans="1:14" s="61" customFormat="1" ht="9" customHeight="1" x14ac:dyDescent="0.3">
      <c r="A21" s="300"/>
      <c r="B21" s="300"/>
      <c r="C21" s="300"/>
      <c r="D21" s="300"/>
      <c r="E21" s="300"/>
      <c r="F21" s="300"/>
      <c r="G21" s="300"/>
      <c r="H21" s="300"/>
      <c r="I21" s="300"/>
      <c r="J21" s="300"/>
      <c r="K21" s="300"/>
      <c r="L21" s="300"/>
      <c r="M21" s="22"/>
      <c r="N21" s="20"/>
    </row>
    <row r="22" spans="1:14" s="61" customFormat="1" ht="90" customHeight="1" x14ac:dyDescent="0.3">
      <c r="A22" s="320" t="s">
        <v>62</v>
      </c>
      <c r="B22" s="295"/>
      <c r="C22" s="295"/>
      <c r="D22" s="295"/>
      <c r="E22" s="295"/>
      <c r="F22" s="295"/>
      <c r="G22" s="295"/>
      <c r="H22" s="295"/>
      <c r="I22" s="295"/>
      <c r="J22" s="295"/>
      <c r="K22" s="295"/>
      <c r="L22" s="295"/>
      <c r="M22" s="22"/>
      <c r="N22" s="20"/>
    </row>
    <row r="23" spans="1:14" s="61" customFormat="1" ht="15" customHeight="1" x14ac:dyDescent="0.3">
      <c r="A23" s="297" t="s">
        <v>57</v>
      </c>
      <c r="B23" s="297"/>
      <c r="C23" s="135"/>
      <c r="D23" s="32" t="s">
        <v>5023</v>
      </c>
      <c r="E23" s="335"/>
      <c r="F23" s="335"/>
      <c r="G23" s="135"/>
      <c r="H23" s="32" t="s">
        <v>5023</v>
      </c>
      <c r="I23" s="295"/>
      <c r="J23" s="295"/>
      <c r="K23" s="135"/>
      <c r="L23" s="32" t="s">
        <v>5023</v>
      </c>
      <c r="M23" s="22"/>
      <c r="N23" s="20"/>
    </row>
    <row r="24" spans="1:14" s="61" customFormat="1" ht="15" customHeight="1" x14ac:dyDescent="0.3">
      <c r="A24" s="297" t="s">
        <v>58</v>
      </c>
      <c r="B24" s="297"/>
      <c r="C24" s="135"/>
      <c r="D24" s="32" t="s">
        <v>5023</v>
      </c>
      <c r="E24" s="335"/>
      <c r="F24" s="335"/>
      <c r="G24" s="135"/>
      <c r="H24" s="32" t="s">
        <v>5023</v>
      </c>
      <c r="I24" s="295"/>
      <c r="J24" s="295"/>
      <c r="K24" s="135"/>
      <c r="L24" s="32" t="s">
        <v>5023</v>
      </c>
      <c r="M24" s="22"/>
      <c r="N24" s="20"/>
    </row>
    <row r="25" spans="1:14" s="22" customFormat="1" ht="30" customHeight="1" x14ac:dyDescent="0.3">
      <c r="A25" s="336"/>
      <c r="B25" s="336"/>
      <c r="C25" s="319" t="str">
        <f>IF(AND(OR(C23="",C24=""),B15&lt;&gt;""),"Please provide the net summer and winter capacity (Question 2a).","")</f>
        <v/>
      </c>
      <c r="D25" s="319"/>
      <c r="E25" s="319"/>
      <c r="F25" s="35"/>
      <c r="G25" s="319" t="str">
        <f>IF(AND(OR(G23="",G24=""),F15&lt;&gt;""),"Please provide the net summer and winter capacity (Question 2a).","")</f>
        <v/>
      </c>
      <c r="H25" s="319"/>
      <c r="I25" s="319"/>
      <c r="J25" s="95"/>
      <c r="K25" s="319" t="str">
        <f>IF(AND(OR(K23="",K24=""),J15&lt;&gt;""),"Please provide the net summer and winter capacity (Question 2a).","")</f>
        <v/>
      </c>
      <c r="L25" s="319"/>
      <c r="M25" s="319"/>
    </row>
    <row r="26" spans="1:14" s="61" customFormat="1" ht="9" customHeight="1" x14ac:dyDescent="0.3">
      <c r="A26" s="279"/>
      <c r="B26" s="279"/>
      <c r="C26" s="279"/>
      <c r="D26" s="279"/>
      <c r="E26" s="279"/>
      <c r="F26" s="279"/>
      <c r="G26" s="279"/>
      <c r="H26" s="279"/>
      <c r="I26" s="279"/>
      <c r="J26" s="279"/>
      <c r="K26" s="279"/>
      <c r="L26" s="279"/>
      <c r="M26" s="22"/>
      <c r="N26" s="20"/>
    </row>
    <row r="27" spans="1:14" s="61" customFormat="1" ht="15" customHeight="1" x14ac:dyDescent="0.3">
      <c r="A27" s="326" t="s">
        <v>5022</v>
      </c>
      <c r="B27" s="326"/>
      <c r="C27" s="326"/>
      <c r="D27" s="326"/>
      <c r="E27" s="326"/>
      <c r="F27" s="326"/>
      <c r="G27" s="326"/>
      <c r="H27" s="326"/>
      <c r="I27" s="326"/>
      <c r="J27" s="326"/>
      <c r="K27" s="326"/>
      <c r="L27" s="326"/>
      <c r="M27" s="22"/>
      <c r="N27" s="20"/>
    </row>
    <row r="28" spans="1:14" s="61" customFormat="1" ht="9" customHeight="1" x14ac:dyDescent="0.3">
      <c r="A28" s="299"/>
      <c r="B28" s="299"/>
      <c r="C28" s="299"/>
      <c r="D28" s="299"/>
      <c r="E28" s="299"/>
      <c r="F28" s="299"/>
      <c r="G28" s="299"/>
      <c r="H28" s="299"/>
      <c r="I28" s="299"/>
      <c r="J28" s="299"/>
      <c r="K28" s="299"/>
      <c r="L28" s="299"/>
      <c r="M28" s="22"/>
      <c r="N28" s="20"/>
    </row>
    <row r="29" spans="1:14" s="61" customFormat="1" ht="15" customHeight="1" x14ac:dyDescent="0.3">
      <c r="A29" s="320" t="s">
        <v>4892</v>
      </c>
      <c r="B29" s="295"/>
      <c r="C29" s="295"/>
      <c r="D29" s="295"/>
      <c r="E29" s="295"/>
      <c r="F29" s="295"/>
      <c r="G29" s="295"/>
      <c r="H29" s="295"/>
      <c r="I29" s="295"/>
      <c r="J29" s="295"/>
      <c r="K29" s="295"/>
      <c r="L29" s="295"/>
      <c r="M29" s="22"/>
      <c r="N29" s="20"/>
    </row>
    <row r="30" spans="1:14" s="61" customFormat="1" ht="15" customHeight="1" x14ac:dyDescent="0.3">
      <c r="A30" s="279"/>
      <c r="B30" s="279"/>
      <c r="C30" s="135"/>
      <c r="D30" s="87" t="s">
        <v>5024</v>
      </c>
      <c r="G30" s="135"/>
      <c r="H30" s="87" t="s">
        <v>5024</v>
      </c>
      <c r="K30" s="135"/>
      <c r="L30" s="87" t="s">
        <v>5024</v>
      </c>
      <c r="M30" s="22"/>
      <c r="N30" s="20" t="s">
        <v>494</v>
      </c>
    </row>
    <row r="31" spans="1:14" s="35" customFormat="1" ht="30" customHeight="1" x14ac:dyDescent="0.3">
      <c r="A31" s="279"/>
      <c r="B31" s="279"/>
      <c r="C31" s="319" t="str">
        <f>IF((AND(B15&lt;&gt;"",'SCH. 3 PART A'!B29="PV",'SCH. 3 PART B'!C30="")),"Please provide the net capacity in Direct Current (DC) (Question 2b).","")</f>
        <v/>
      </c>
      <c r="D31" s="319"/>
      <c r="E31" s="319"/>
      <c r="F31" s="61"/>
      <c r="G31" s="319" t="str">
        <f>IF((AND(F15&lt;&gt;"",'SCH. 3 PART A'!D29="PV",'SCH. 3 PART B'!G30="")),"Please provide the net capacity in Direct Current (DC) (Question 2b).","")</f>
        <v/>
      </c>
      <c r="H31" s="319"/>
      <c r="I31" s="319"/>
      <c r="J31" s="61"/>
      <c r="K31" s="319" t="str">
        <f>IF((AND(J15&lt;&gt;"",'SCH. 3 PART A'!F29="PV",'SCH. 3 PART B'!K30="")),"Please provide the net capacity in Direct Current (DC) (Question 2b).","")</f>
        <v/>
      </c>
      <c r="L31" s="319"/>
      <c r="M31" s="319"/>
    </row>
    <row r="32" spans="1:14" s="35" customFormat="1" ht="45" customHeight="1" x14ac:dyDescent="0.3">
      <c r="A32" s="81"/>
      <c r="B32" s="81"/>
      <c r="C32" s="319" t="str">
        <f>IF((AND(B15&lt;&gt;"",'SCH. 3 PART A'!B29="PV",C30&lt;=C15)),"DC capacity should not be less than or equal nameplate capacity. Nameplate capacity should be reported in MW AC. Please advise (Question 2b).","")</f>
        <v/>
      </c>
      <c r="D32" s="319"/>
      <c r="E32" s="319"/>
      <c r="F32" s="84"/>
      <c r="G32" s="319" t="str">
        <f>IF((AND(F15&lt;&gt;"",'SCH. 3 PART A'!D29="PV",G30&lt;=G15)),"DC capacity should not be less than or equal nameplate capacity. Nameplate capacity should be reported in MW AC. Please advise (Question 2b).","")</f>
        <v/>
      </c>
      <c r="H32" s="319"/>
      <c r="I32" s="319"/>
      <c r="J32" s="84"/>
      <c r="K32" s="319" t="str">
        <f>IF((AND(J15&lt;&gt;"",'SCH. 3 PART A'!F29="PV",K30&lt;=K15)),"DC capacity should not be less than or equal nameplate capacity. Nameplate capacity should be reported in MW AC. Please advise (Question 2b).","")</f>
        <v/>
      </c>
      <c r="L32" s="319"/>
      <c r="M32" s="319"/>
    </row>
    <row r="33" spans="1:14" s="61" customFormat="1" ht="9" customHeight="1" x14ac:dyDescent="0.3">
      <c r="A33" s="279"/>
      <c r="B33" s="279"/>
      <c r="C33" s="279"/>
      <c r="D33" s="279"/>
      <c r="E33" s="279"/>
      <c r="F33" s="279"/>
      <c r="G33" s="279"/>
      <c r="H33" s="279"/>
      <c r="I33" s="279"/>
      <c r="J33" s="279"/>
      <c r="K33" s="279"/>
      <c r="L33" s="279"/>
      <c r="M33" s="22"/>
      <c r="N33" s="20"/>
    </row>
    <row r="34" spans="1:14" s="61" customFormat="1" ht="45" customHeight="1" x14ac:dyDescent="0.3">
      <c r="A34" s="299" t="s">
        <v>63</v>
      </c>
      <c r="B34" s="299"/>
      <c r="C34" s="299"/>
      <c r="D34" s="299"/>
      <c r="E34" s="299"/>
      <c r="F34" s="299"/>
      <c r="G34" s="299"/>
      <c r="H34" s="299"/>
      <c r="I34" s="299"/>
      <c r="J34" s="299"/>
      <c r="K34" s="299"/>
      <c r="L34" s="299"/>
      <c r="M34" s="22"/>
      <c r="N34" s="20"/>
    </row>
    <row r="35" spans="1:14" s="61" customFormat="1" ht="15" customHeight="1" x14ac:dyDescent="0.3">
      <c r="A35" s="279"/>
      <c r="B35" s="279"/>
      <c r="C35" s="135"/>
      <c r="D35" s="87" t="s">
        <v>55</v>
      </c>
      <c r="G35" s="135"/>
      <c r="H35" s="87" t="s">
        <v>55</v>
      </c>
      <c r="K35" s="135"/>
      <c r="L35" s="87" t="s">
        <v>55</v>
      </c>
      <c r="M35" s="22"/>
      <c r="N35" s="20"/>
    </row>
    <row r="36" spans="1:14" s="22" customFormat="1" ht="15" customHeight="1" x14ac:dyDescent="0.3">
      <c r="A36" s="279"/>
      <c r="B36" s="279"/>
      <c r="C36" s="319" t="str">
        <f>IF((AND(B15&lt;&gt;"",'SCH. 3 PART A'!B29&lt;&gt;"PV",'SCH. 3 PART B'!C35="")),"Please enter the minimum load (Question 3).","")</f>
        <v/>
      </c>
      <c r="D36" s="319"/>
      <c r="E36" s="319"/>
      <c r="F36" s="61"/>
      <c r="G36" s="319" t="str">
        <f>IF((AND(F15&lt;&gt;"",'SCH. 3 PART A'!D29&lt;&gt;"PV",'SCH. 3 PART B'!G35="")),"Please enter the minimum load (Question 3).","")</f>
        <v/>
      </c>
      <c r="H36" s="319"/>
      <c r="I36" s="319"/>
      <c r="J36" s="61"/>
      <c r="K36" s="319" t="str">
        <f>IF((AND(J15&lt;&gt;"",'SCH. 3 PART A'!F29&lt;&gt;"PV",'SCH. 3 PART B'!K35="")),"Please enter the minimum load (Question 3).","")</f>
        <v/>
      </c>
      <c r="L36" s="319"/>
      <c r="M36" s="319"/>
    </row>
    <row r="37" spans="1:14" s="61" customFormat="1" ht="9" customHeight="1" x14ac:dyDescent="0.3">
      <c r="A37" s="279"/>
      <c r="B37" s="279"/>
      <c r="C37" s="279"/>
      <c r="D37" s="279"/>
      <c r="E37" s="279"/>
      <c r="F37" s="279"/>
      <c r="G37" s="279"/>
      <c r="H37" s="279"/>
      <c r="I37" s="279"/>
      <c r="J37" s="279"/>
      <c r="K37" s="279"/>
      <c r="L37" s="279"/>
      <c r="M37" s="22"/>
      <c r="N37" s="20"/>
    </row>
    <row r="38" spans="1:14" s="61" customFormat="1" ht="15" customHeight="1" x14ac:dyDescent="0.3">
      <c r="A38" s="320" t="s">
        <v>64</v>
      </c>
      <c r="B38" s="295"/>
      <c r="C38" s="295"/>
      <c r="D38" s="295"/>
      <c r="E38" s="295"/>
      <c r="F38" s="295"/>
      <c r="G38" s="295"/>
      <c r="H38" s="295"/>
      <c r="I38" s="295"/>
      <c r="J38" s="295"/>
      <c r="K38" s="295"/>
      <c r="L38" s="295"/>
      <c r="M38" s="22"/>
      <c r="N38" s="20"/>
    </row>
    <row r="39" spans="1:14" s="61" customFormat="1" ht="15" customHeight="1" x14ac:dyDescent="0.3">
      <c r="A39" s="334"/>
      <c r="B39" s="334"/>
      <c r="C39" s="333"/>
      <c r="D39" s="87" t="s">
        <v>65</v>
      </c>
      <c r="E39" s="84"/>
      <c r="F39" s="84"/>
      <c r="G39" s="333"/>
      <c r="H39" s="87" t="s">
        <v>65</v>
      </c>
      <c r="I39" s="84"/>
      <c r="J39" s="84"/>
      <c r="K39" s="333"/>
      <c r="L39" s="87" t="s">
        <v>65</v>
      </c>
      <c r="M39" s="22"/>
      <c r="N39" s="20"/>
    </row>
    <row r="40" spans="1:14" s="61" customFormat="1" ht="15" customHeight="1" x14ac:dyDescent="0.3">
      <c r="A40" s="334"/>
      <c r="B40" s="334"/>
      <c r="C40" s="333"/>
      <c r="D40" s="87" t="s">
        <v>66</v>
      </c>
      <c r="E40" s="84"/>
      <c r="F40" s="84"/>
      <c r="G40" s="333"/>
      <c r="H40" s="87" t="s">
        <v>66</v>
      </c>
      <c r="I40" s="84"/>
      <c r="J40" s="84"/>
      <c r="K40" s="333"/>
      <c r="L40" s="87" t="s">
        <v>66</v>
      </c>
      <c r="M40" s="22"/>
      <c r="N40" s="20"/>
    </row>
    <row r="41" spans="1:14" s="22" customFormat="1" ht="30" customHeight="1" x14ac:dyDescent="0.3">
      <c r="A41" s="334"/>
      <c r="B41" s="334"/>
      <c r="C41" s="319" t="str">
        <f>IF((AND(B15&lt;&gt;"",C39="")),"Please state if an uprate or derate was completed during the reporting year (Question 4a).","")</f>
        <v/>
      </c>
      <c r="D41" s="319"/>
      <c r="E41" s="319"/>
      <c r="F41" s="35"/>
      <c r="G41" s="319" t="str">
        <f>IF((AND(F15&lt;&gt;"",G39="")),"Please state if an uprate or derate was completed during the reporting year (Question 4a).","")</f>
        <v/>
      </c>
      <c r="H41" s="319"/>
      <c r="I41" s="319"/>
      <c r="J41" s="35"/>
      <c r="K41" s="319" t="str">
        <f>IF((AND(J15&lt;&gt;"",K39="")),"Please state if an uprate or derate was completed during the reporting year (Question 4a).","")</f>
        <v/>
      </c>
      <c r="L41" s="319"/>
      <c r="M41" s="319"/>
      <c r="N41" s="35"/>
    </row>
    <row r="42" spans="1:14" s="61" customFormat="1" ht="9" customHeight="1" x14ac:dyDescent="0.3">
      <c r="A42" s="81"/>
      <c r="B42" s="84"/>
      <c r="C42" s="87"/>
      <c r="D42" s="84"/>
      <c r="E42" s="84"/>
      <c r="F42" s="84"/>
      <c r="G42" s="84"/>
      <c r="H42" s="84"/>
      <c r="I42" s="84"/>
      <c r="J42" s="84"/>
      <c r="K42" s="84"/>
      <c r="L42" s="84"/>
      <c r="M42" s="22"/>
      <c r="N42" s="20"/>
    </row>
    <row r="43" spans="1:14" s="61" customFormat="1" ht="15" customHeight="1" x14ac:dyDescent="0.3">
      <c r="A43" s="320" t="s">
        <v>4893</v>
      </c>
      <c r="B43" s="320"/>
      <c r="C43" s="320"/>
      <c r="D43" s="320"/>
      <c r="E43" s="320"/>
      <c r="F43" s="320"/>
      <c r="G43" s="320"/>
      <c r="H43" s="320"/>
      <c r="I43" s="320"/>
      <c r="J43" s="320"/>
      <c r="K43" s="320"/>
      <c r="L43" s="320"/>
      <c r="M43" s="22"/>
      <c r="N43" s="20"/>
    </row>
    <row r="44" spans="1:14" s="54" customFormat="1" ht="15" customHeight="1" x14ac:dyDescent="0.3">
      <c r="A44" s="299"/>
      <c r="B44" s="299"/>
      <c r="C44" s="133"/>
      <c r="D44" s="133"/>
      <c r="E44" s="87" t="s">
        <v>4713</v>
      </c>
      <c r="F44" s="24"/>
      <c r="G44" s="133"/>
      <c r="H44" s="133"/>
      <c r="I44" s="87" t="s">
        <v>4713</v>
      </c>
      <c r="J44" s="24"/>
      <c r="K44" s="133"/>
      <c r="L44" s="133"/>
      <c r="M44" s="87" t="s">
        <v>4713</v>
      </c>
      <c r="N44" s="63"/>
    </row>
    <row r="45" spans="1:14" s="35" customFormat="1" ht="30" customHeight="1" x14ac:dyDescent="0.3">
      <c r="A45" s="299"/>
      <c r="B45" s="299"/>
      <c r="C45" s="319" t="str">
        <f>IF(AND(OR(C44="",D44=""),C39="Y"),"Please enter the date when this uprate or derate project was completed (Question 4b).","")</f>
        <v/>
      </c>
      <c r="D45" s="319"/>
      <c r="E45" s="319"/>
      <c r="F45" s="24"/>
      <c r="G45" s="319" t="str">
        <f>IF(AND(OR(G44="",H44=""),G39="Y"),"Please enter the date when this uprate or derate project was completed (Question 4b).","")</f>
        <v/>
      </c>
      <c r="H45" s="319"/>
      <c r="I45" s="319"/>
      <c r="J45" s="24"/>
      <c r="K45" s="319" t="str">
        <f>IF(AND(OR(K44="",L44=""),K39="Y"),"Please enter the date when this uprate or derate project was completed (Question 4b).","")</f>
        <v/>
      </c>
      <c r="L45" s="319"/>
      <c r="M45" s="319"/>
    </row>
    <row r="46" spans="1:14" s="61" customFormat="1" ht="9" customHeight="1" x14ac:dyDescent="0.3">
      <c r="A46" s="279"/>
      <c r="B46" s="279"/>
      <c r="C46" s="279"/>
      <c r="D46" s="279"/>
      <c r="E46" s="279"/>
      <c r="F46" s="279"/>
      <c r="G46" s="279"/>
      <c r="H46" s="279"/>
      <c r="I46" s="279"/>
      <c r="J46" s="279"/>
      <c r="K46" s="279"/>
      <c r="L46" s="279"/>
      <c r="M46" s="22"/>
      <c r="N46" s="20"/>
    </row>
    <row r="47" spans="1:14" s="61" customFormat="1" ht="60" customHeight="1" x14ac:dyDescent="0.3">
      <c r="A47" s="299" t="s">
        <v>67</v>
      </c>
      <c r="B47" s="295"/>
      <c r="C47" s="295"/>
      <c r="D47" s="295"/>
      <c r="E47" s="295"/>
      <c r="F47" s="295"/>
      <c r="G47" s="295"/>
      <c r="H47" s="295"/>
      <c r="I47" s="295"/>
      <c r="J47" s="295"/>
      <c r="K47" s="295"/>
      <c r="L47" s="295"/>
      <c r="M47" s="22"/>
      <c r="N47" s="20"/>
    </row>
    <row r="48" spans="1:14" s="32" customFormat="1" ht="15" customHeight="1" x14ac:dyDescent="0.3">
      <c r="A48" s="320"/>
      <c r="B48" s="320"/>
      <c r="C48" s="194" t="str">
        <f>IF(B15&lt;&gt;"",'SCH. 3 PART A'!B23,"")</f>
        <v/>
      </c>
      <c r="D48" s="297"/>
      <c r="E48" s="297"/>
      <c r="F48" s="297"/>
      <c r="G48" s="194" t="str">
        <f>IF(F15&lt;&gt;"",'SCH. 3 PART A'!D23,"")</f>
        <v/>
      </c>
      <c r="H48" s="297"/>
      <c r="I48" s="297"/>
      <c r="J48" s="297"/>
      <c r="K48" s="194" t="str">
        <f>IF(J15&lt;&gt;"",'SCH. 3 PART A'!F23,"")</f>
        <v/>
      </c>
      <c r="L48" s="87"/>
      <c r="M48" s="22"/>
      <c r="N48" s="20"/>
    </row>
    <row r="49" spans="1:14" s="61" customFormat="1" ht="9" customHeight="1" x14ac:dyDescent="0.3">
      <c r="A49" s="279"/>
      <c r="B49" s="279"/>
      <c r="C49" s="279"/>
      <c r="D49" s="279"/>
      <c r="E49" s="279"/>
      <c r="F49" s="279"/>
      <c r="G49" s="279"/>
      <c r="H49" s="279"/>
      <c r="I49" s="279"/>
      <c r="J49" s="279"/>
      <c r="K49" s="279"/>
      <c r="L49" s="279"/>
      <c r="M49" s="22"/>
      <c r="N49" s="20"/>
    </row>
    <row r="50" spans="1:14" s="61" customFormat="1" ht="25.5" customHeight="1" x14ac:dyDescent="0.3">
      <c r="A50" s="271" t="s">
        <v>4605</v>
      </c>
      <c r="B50" s="272"/>
      <c r="C50" s="272"/>
      <c r="D50" s="272"/>
      <c r="E50" s="272"/>
      <c r="F50" s="272"/>
      <c r="G50" s="272"/>
      <c r="H50" s="272"/>
      <c r="I50" s="272"/>
      <c r="J50" s="272"/>
      <c r="K50" s="272"/>
      <c r="L50" s="272"/>
      <c r="M50" s="22"/>
      <c r="N50" s="20"/>
    </row>
    <row r="51" spans="1:14" s="45" customFormat="1" ht="15" customHeight="1" x14ac:dyDescent="0.3">
      <c r="A51" s="339"/>
      <c r="B51" s="339"/>
      <c r="C51" s="126"/>
      <c r="D51" s="339"/>
      <c r="E51" s="339"/>
      <c r="F51" s="339"/>
      <c r="G51" s="126"/>
      <c r="H51" s="339"/>
      <c r="I51" s="339"/>
      <c r="J51" s="339"/>
      <c r="K51" s="126"/>
      <c r="L51" s="137"/>
    </row>
    <row r="52" spans="1:14" s="22" customFormat="1" ht="15" customHeight="1" x14ac:dyDescent="0.3">
      <c r="A52" s="319"/>
      <c r="B52" s="319"/>
      <c r="C52" s="319" t="str">
        <f>IF((AND(C48="SB",C51="")),"Please state if this generator is equipped to be synchronized to the grid Line (Question 5b).","")</f>
        <v/>
      </c>
      <c r="D52" s="319"/>
      <c r="E52" s="341"/>
      <c r="F52" s="341"/>
      <c r="G52" s="319" t="str">
        <f>IF((AND(G48="SB",G51="")),"Please state if this generator is equipped to be synchronized to the grid Line (Question 5b).","")</f>
        <v/>
      </c>
      <c r="H52" s="319"/>
      <c r="I52" s="341"/>
      <c r="J52" s="341"/>
      <c r="K52" s="319" t="str">
        <f>IF((AND(K48="SB",K51="")),"Please state if this generator is equipped to be synchronized to the grid Line (Question 5b).","")</f>
        <v/>
      </c>
      <c r="L52" s="319"/>
    </row>
    <row r="53" spans="1:14" s="61" customFormat="1" ht="9" customHeight="1" x14ac:dyDescent="0.3">
      <c r="A53" s="279"/>
      <c r="B53" s="279"/>
      <c r="C53" s="279"/>
      <c r="D53" s="279"/>
      <c r="E53" s="279"/>
      <c r="F53" s="279"/>
      <c r="G53" s="279"/>
      <c r="H53" s="279"/>
      <c r="I53" s="279"/>
      <c r="J53" s="279"/>
      <c r="K53" s="279"/>
      <c r="L53" s="279"/>
      <c r="M53" s="22"/>
      <c r="N53" s="20"/>
    </row>
    <row r="54" spans="1:14" s="61" customFormat="1" ht="15" customHeight="1" x14ac:dyDescent="0.3">
      <c r="A54" s="320" t="s">
        <v>4894</v>
      </c>
      <c r="B54" s="295"/>
      <c r="C54" s="295"/>
      <c r="D54" s="295"/>
      <c r="E54" s="295"/>
      <c r="F54" s="295"/>
      <c r="G54" s="295"/>
      <c r="H54" s="295"/>
      <c r="I54" s="295"/>
      <c r="J54" s="295"/>
      <c r="K54" s="295"/>
      <c r="L54" s="295"/>
      <c r="M54" s="22"/>
      <c r="N54" s="20"/>
    </row>
    <row r="55" spans="1:14" s="54" customFormat="1" ht="14.25" customHeight="1" x14ac:dyDescent="0.3">
      <c r="A55" s="340"/>
      <c r="B55" s="340"/>
      <c r="C55" s="133"/>
      <c r="D55" s="133"/>
      <c r="E55" s="87" t="s">
        <v>4713</v>
      </c>
      <c r="F55" s="87"/>
      <c r="G55" s="133"/>
      <c r="H55" s="133"/>
      <c r="I55" s="87" t="s">
        <v>4713</v>
      </c>
      <c r="K55" s="133"/>
      <c r="L55" s="133"/>
      <c r="M55" s="87" t="s">
        <v>4713</v>
      </c>
      <c r="N55" s="63"/>
    </row>
    <row r="56" spans="1:14" s="35" customFormat="1" ht="30" customHeight="1" x14ac:dyDescent="0.3">
      <c r="A56" s="319"/>
      <c r="B56" s="319"/>
      <c r="C56" s="319" t="str">
        <f>IF(AND(OR(C55="",D55=""),B15&lt;&gt;""),"Please enter the date when this generator began commercial operation (Question 6).","")</f>
        <v/>
      </c>
      <c r="D56" s="319"/>
      <c r="E56" s="319"/>
      <c r="G56" s="319" t="str">
        <f>IF(AND(OR(G55="",H55=""),F15&lt;&gt;""),"Please enter the date when this generator began commercial operation (Question 6).","")</f>
        <v/>
      </c>
      <c r="H56" s="319"/>
      <c r="I56" s="319"/>
      <c r="K56" s="319" t="str">
        <f>IF(AND(OR(K55="",L55=""),J15&lt;&gt;""),"Please enter the date when this generator began commercial operation (Question 6).","")</f>
        <v/>
      </c>
      <c r="L56" s="319"/>
      <c r="M56" s="319"/>
    </row>
    <row r="57" spans="1:14" s="61" customFormat="1" ht="9" customHeight="1" x14ac:dyDescent="0.3">
      <c r="A57" s="279"/>
      <c r="B57" s="279"/>
      <c r="C57" s="279"/>
      <c r="D57" s="279"/>
      <c r="E57" s="279"/>
      <c r="F57" s="279"/>
      <c r="G57" s="279"/>
      <c r="H57" s="279"/>
      <c r="I57" s="279"/>
      <c r="J57" s="279"/>
      <c r="K57" s="279"/>
      <c r="L57" s="279"/>
      <c r="M57" s="22"/>
      <c r="N57" s="20"/>
    </row>
    <row r="58" spans="1:14" s="61" customFormat="1" ht="15" customHeight="1" x14ac:dyDescent="0.3">
      <c r="A58" s="320" t="s">
        <v>68</v>
      </c>
      <c r="B58" s="295"/>
      <c r="C58" s="295"/>
      <c r="D58" s="295"/>
      <c r="E58" s="295"/>
      <c r="F58" s="295"/>
      <c r="G58" s="295"/>
      <c r="H58" s="295"/>
      <c r="I58" s="295"/>
      <c r="J58" s="295"/>
      <c r="K58" s="295"/>
      <c r="L58" s="295"/>
      <c r="M58" s="22"/>
      <c r="N58" s="20"/>
    </row>
    <row r="59" spans="1:14" s="24" customFormat="1" ht="15" customHeight="1" x14ac:dyDescent="0.3">
      <c r="A59" s="299"/>
      <c r="B59" s="299"/>
      <c r="C59" s="133"/>
      <c r="D59" s="133"/>
      <c r="E59" s="87" t="s">
        <v>4713</v>
      </c>
      <c r="G59" s="133"/>
      <c r="H59" s="133"/>
      <c r="I59" s="87" t="s">
        <v>4713</v>
      </c>
      <c r="K59" s="133"/>
      <c r="L59" s="133"/>
      <c r="M59" s="87" t="s">
        <v>4713</v>
      </c>
      <c r="N59" s="20"/>
    </row>
    <row r="60" spans="1:14" s="22" customFormat="1" ht="30" customHeight="1" x14ac:dyDescent="0.3">
      <c r="A60" s="319"/>
      <c r="B60" s="319"/>
      <c r="C60" s="319" t="str">
        <f>IF(AND(OR(C59="",D59=""),C48="RE"),"Please enter the date when this generation retired (Question 7).","")</f>
        <v/>
      </c>
      <c r="D60" s="319"/>
      <c r="E60" s="319"/>
      <c r="G60" s="319" t="str">
        <f>IF(AND(OR(G59="",H59=""),G48="RE"),"Please enter the date when this generation retired (Question 7).","")</f>
        <v/>
      </c>
      <c r="H60" s="319"/>
      <c r="I60" s="319"/>
      <c r="K60" s="319" t="str">
        <f>IF(AND(OR(K59="",L59=""),K48="RE"),"Please enter the date when this generation retired (Question 7).","")</f>
        <v/>
      </c>
      <c r="L60" s="319"/>
      <c r="M60" s="319"/>
    </row>
    <row r="61" spans="1:14" s="61" customFormat="1" ht="9" customHeight="1" x14ac:dyDescent="0.3">
      <c r="A61" s="279"/>
      <c r="B61" s="279"/>
      <c r="C61" s="279"/>
      <c r="D61" s="279"/>
      <c r="E61" s="279"/>
      <c r="F61" s="279"/>
      <c r="G61" s="279"/>
      <c r="H61" s="279"/>
      <c r="I61" s="279"/>
      <c r="J61" s="279"/>
      <c r="K61" s="279"/>
      <c r="L61" s="279"/>
      <c r="M61" s="22"/>
      <c r="N61" s="20"/>
    </row>
    <row r="62" spans="1:14" s="61" customFormat="1" ht="15" customHeight="1" x14ac:dyDescent="0.3">
      <c r="A62" s="320" t="s">
        <v>500</v>
      </c>
      <c r="B62" s="295"/>
      <c r="C62" s="295"/>
      <c r="D62" s="295"/>
      <c r="E62" s="295"/>
      <c r="F62" s="295"/>
      <c r="G62" s="295"/>
      <c r="H62" s="295"/>
      <c r="I62" s="295"/>
      <c r="J62" s="295"/>
      <c r="K62" s="295"/>
      <c r="L62" s="295"/>
      <c r="M62" s="22"/>
      <c r="N62" s="20"/>
    </row>
    <row r="63" spans="1:14" s="54" customFormat="1" ht="15" customHeight="1" x14ac:dyDescent="0.3">
      <c r="A63" s="340"/>
      <c r="B63" s="340"/>
      <c r="C63" s="133"/>
      <c r="D63" s="133"/>
      <c r="E63" s="87" t="s">
        <v>4713</v>
      </c>
      <c r="F63" s="32"/>
      <c r="G63" s="133"/>
      <c r="H63" s="133"/>
      <c r="I63" s="87" t="s">
        <v>4713</v>
      </c>
      <c r="J63" s="32"/>
      <c r="K63" s="133"/>
      <c r="L63" s="133"/>
      <c r="M63" s="87" t="s">
        <v>4713</v>
      </c>
      <c r="N63" s="63"/>
    </row>
    <row r="64" spans="1:14" s="61" customFormat="1" ht="9" customHeight="1" x14ac:dyDescent="0.3">
      <c r="A64" s="279"/>
      <c r="B64" s="279"/>
      <c r="C64" s="279"/>
      <c r="D64" s="279"/>
      <c r="E64" s="279"/>
      <c r="F64" s="279"/>
      <c r="G64" s="279"/>
      <c r="H64" s="279"/>
      <c r="I64" s="279"/>
      <c r="J64" s="279"/>
      <c r="K64" s="279"/>
      <c r="L64" s="279"/>
      <c r="M64" s="22"/>
      <c r="N64" s="20"/>
    </row>
    <row r="65" spans="1:14" s="61" customFormat="1" ht="15" customHeight="1" x14ac:dyDescent="0.3">
      <c r="A65" s="320" t="s">
        <v>69</v>
      </c>
      <c r="B65" s="295"/>
      <c r="C65" s="295"/>
      <c r="D65" s="295"/>
      <c r="E65" s="295"/>
      <c r="F65" s="295"/>
      <c r="G65" s="295"/>
      <c r="H65" s="295"/>
      <c r="I65" s="295"/>
      <c r="J65" s="295"/>
      <c r="K65" s="295"/>
      <c r="L65" s="295"/>
      <c r="M65" s="22"/>
      <c r="N65" s="20"/>
    </row>
    <row r="66" spans="1:14" s="61" customFormat="1" ht="15" customHeight="1" x14ac:dyDescent="0.3">
      <c r="A66" s="279"/>
      <c r="B66" s="279"/>
      <c r="C66" s="280"/>
      <c r="D66" s="87" t="s">
        <v>70</v>
      </c>
      <c r="E66" s="84"/>
      <c r="F66" s="84"/>
      <c r="G66" s="280"/>
      <c r="H66" s="87" t="s">
        <v>70</v>
      </c>
      <c r="I66" s="84"/>
      <c r="J66" s="84"/>
      <c r="K66" s="280"/>
      <c r="L66" s="87" t="s">
        <v>70</v>
      </c>
      <c r="M66" s="84"/>
      <c r="N66" s="84"/>
    </row>
    <row r="67" spans="1:14" s="61" customFormat="1" ht="15" customHeight="1" x14ac:dyDescent="0.3">
      <c r="A67" s="279"/>
      <c r="B67" s="279"/>
      <c r="C67" s="282"/>
      <c r="D67" s="87" t="s">
        <v>71</v>
      </c>
      <c r="E67" s="84"/>
      <c r="F67" s="84"/>
      <c r="G67" s="282"/>
      <c r="H67" s="87" t="s">
        <v>71</v>
      </c>
      <c r="I67" s="84"/>
      <c r="J67" s="84"/>
      <c r="K67" s="282"/>
      <c r="L67" s="87" t="s">
        <v>71</v>
      </c>
      <c r="M67" s="84"/>
      <c r="N67" s="84"/>
    </row>
    <row r="68" spans="1:14" s="22" customFormat="1" ht="30" customHeight="1" x14ac:dyDescent="0.3">
      <c r="A68" s="319"/>
      <c r="B68" s="319"/>
      <c r="C68" s="319" t="str">
        <f>IF((AND(B15&lt;&gt;"",C66="")),"Please state if this generator is associated with a CHP system (Question 9).","")</f>
        <v/>
      </c>
      <c r="D68" s="319"/>
      <c r="E68" s="319"/>
      <c r="F68" s="95"/>
      <c r="G68" s="319" t="str">
        <f>IF((AND(F15&lt;&gt;"",G66="")),"Please state if this generator is associated with a CHP system (Question 9).","")</f>
        <v/>
      </c>
      <c r="H68" s="319"/>
      <c r="I68" s="319"/>
      <c r="J68" s="95"/>
      <c r="K68" s="319" t="str">
        <f>IF((AND(J15&lt;&gt;"",K66="")),"Please state if this generator is associated with a CHP system (Question 9).","")</f>
        <v/>
      </c>
      <c r="L68" s="319"/>
      <c r="M68" s="319"/>
      <c r="N68" s="95"/>
    </row>
    <row r="69" spans="1:14" s="61" customFormat="1" ht="9" customHeight="1" x14ac:dyDescent="0.3">
      <c r="A69" s="279"/>
      <c r="B69" s="279"/>
      <c r="C69" s="279"/>
      <c r="D69" s="279"/>
      <c r="E69" s="279"/>
      <c r="F69" s="279"/>
      <c r="G69" s="279"/>
      <c r="H69" s="279"/>
      <c r="I69" s="279"/>
      <c r="J69" s="279"/>
      <c r="K69" s="279"/>
      <c r="L69" s="279"/>
      <c r="M69" s="22"/>
      <c r="N69" s="20"/>
    </row>
    <row r="70" spans="1:14" s="61" customFormat="1" ht="45" customHeight="1" x14ac:dyDescent="0.3">
      <c r="A70" s="320" t="s">
        <v>72</v>
      </c>
      <c r="B70" s="295"/>
      <c r="C70" s="295"/>
      <c r="D70" s="295"/>
      <c r="E70" s="295"/>
      <c r="F70" s="295"/>
      <c r="G70" s="295"/>
      <c r="H70" s="295"/>
      <c r="I70" s="295"/>
      <c r="J70" s="295"/>
      <c r="K70" s="295"/>
      <c r="L70" s="295"/>
      <c r="M70" s="22" t="str">
        <f>IF(AND(OR(B71="",B72=""),B66&lt;&gt;""),"Please state if generator is part of a topping or bottoming  cycle (Line 60-61).","")</f>
        <v/>
      </c>
      <c r="N70" s="20"/>
    </row>
    <row r="71" spans="1:14" s="61" customFormat="1" ht="15" customHeight="1" x14ac:dyDescent="0.3">
      <c r="A71" s="279"/>
      <c r="B71" s="279"/>
      <c r="C71" s="337"/>
      <c r="D71" s="87" t="s">
        <v>73</v>
      </c>
      <c r="E71" s="295"/>
      <c r="F71" s="295"/>
      <c r="G71" s="337"/>
      <c r="H71" s="87" t="s">
        <v>73</v>
      </c>
      <c r="I71" s="295"/>
      <c r="J71" s="295"/>
      <c r="K71" s="337"/>
      <c r="L71" s="87" t="s">
        <v>73</v>
      </c>
      <c r="M71" s="22"/>
      <c r="N71" s="20"/>
    </row>
    <row r="72" spans="1:14" s="61" customFormat="1" ht="15" customHeight="1" x14ac:dyDescent="0.3">
      <c r="A72" s="279"/>
      <c r="B72" s="279"/>
      <c r="C72" s="337"/>
      <c r="D72" s="87" t="s">
        <v>74</v>
      </c>
      <c r="E72" s="295"/>
      <c r="F72" s="295"/>
      <c r="G72" s="337"/>
      <c r="H72" s="87" t="s">
        <v>74</v>
      </c>
      <c r="I72" s="295"/>
      <c r="J72" s="295"/>
      <c r="K72" s="337"/>
      <c r="L72" s="87" t="s">
        <v>74</v>
      </c>
      <c r="M72" s="22"/>
      <c r="N72" s="20"/>
    </row>
    <row r="73" spans="1:14" s="22" customFormat="1" ht="30" customHeight="1" x14ac:dyDescent="0.3">
      <c r="A73" s="319"/>
      <c r="B73" s="319"/>
      <c r="C73" s="319" t="str">
        <f>IF((AND(C66="Y",C71="")),"Please state if this generator is part of a topping (T) or bottoming (B) cycle (Question 10).","")</f>
        <v/>
      </c>
      <c r="D73" s="319"/>
      <c r="E73" s="319"/>
      <c r="F73" s="35"/>
      <c r="G73" s="319" t="str">
        <f>IF((AND(G66="Y",G71="")),"Please state if this generator is part of a topping (T) or bottoming (B) cycle (Question 10).","")</f>
        <v/>
      </c>
      <c r="H73" s="319"/>
      <c r="I73" s="319"/>
      <c r="J73" s="35"/>
      <c r="K73" s="319" t="str">
        <f>IF((AND(K66="Y",K71="")),"Please state if this generator is part of a topping (T) or bottoming (B) cycle (Question 10).","")</f>
        <v/>
      </c>
      <c r="L73" s="319"/>
      <c r="M73" s="319"/>
    </row>
    <row r="74" spans="1:14" s="61" customFormat="1" ht="9" customHeight="1" x14ac:dyDescent="0.3">
      <c r="A74" s="279"/>
      <c r="B74" s="279"/>
      <c r="C74" s="279"/>
      <c r="D74" s="279"/>
      <c r="E74" s="279"/>
      <c r="F74" s="279"/>
      <c r="G74" s="279"/>
      <c r="H74" s="279"/>
      <c r="I74" s="279"/>
      <c r="J74" s="279"/>
      <c r="K74" s="279"/>
      <c r="L74" s="279"/>
      <c r="M74" s="22"/>
      <c r="N74" s="20"/>
    </row>
    <row r="75" spans="1:14" s="61" customFormat="1" ht="45" customHeight="1" x14ac:dyDescent="0.3">
      <c r="A75" s="320" t="s">
        <v>75</v>
      </c>
      <c r="B75" s="295"/>
      <c r="C75" s="295"/>
      <c r="D75" s="295"/>
      <c r="E75" s="295"/>
      <c r="F75" s="295"/>
      <c r="G75" s="295"/>
      <c r="H75" s="295"/>
      <c r="I75" s="295"/>
      <c r="J75" s="295"/>
      <c r="K75" s="295"/>
      <c r="L75" s="295"/>
      <c r="M75" s="22"/>
      <c r="N75" s="20"/>
    </row>
    <row r="76" spans="1:14" s="61" customFormat="1" ht="15" customHeight="1" x14ac:dyDescent="0.3">
      <c r="A76" s="279"/>
      <c r="B76" s="279"/>
      <c r="C76" s="133"/>
      <c r="D76" s="295"/>
      <c r="E76" s="295"/>
      <c r="F76" s="295"/>
      <c r="G76" s="133"/>
      <c r="H76" s="295"/>
      <c r="I76" s="295"/>
      <c r="J76" s="295"/>
      <c r="K76" s="133"/>
      <c r="L76" s="84"/>
      <c r="M76" s="22"/>
      <c r="N76" s="20"/>
    </row>
    <row r="77" spans="1:14" s="22" customFormat="1" ht="15" customHeight="1" x14ac:dyDescent="0.3">
      <c r="A77" s="319"/>
      <c r="B77" s="319"/>
      <c r="C77" s="95" t="str">
        <f>IF((AND(B15&lt;&gt;"",C76="")),"Please select an energy source (Question 11).","")</f>
        <v/>
      </c>
      <c r="G77" s="95" t="str">
        <f>IF((AND(F15&lt;&gt;"",G76="")),"Please select an energy source (Question 11).","")</f>
        <v/>
      </c>
      <c r="K77" s="95" t="str">
        <f>IF((AND(J15&lt;&gt;"",K76="")),"Please select an energy source (Question 11).","")</f>
        <v/>
      </c>
      <c r="L77" s="95"/>
    </row>
    <row r="78" spans="1:14" s="22" customFormat="1" ht="30" customHeight="1" x14ac:dyDescent="0.3">
      <c r="A78" s="18"/>
      <c r="B78" s="18"/>
      <c r="C78" s="319" t="str" cm="1">
        <f t="array" ref="C78">IF(AND(B15&lt;&gt;"",C76="NG"),"Please answer Questions 16a - 16d in SCH. 2 POWER PLANT DATA.",IF(AND(B15&lt;&gt;"",OR(C76={"OTH","OG","OBG"})),"Please specify "&amp;C76&amp;" (other) in Schedule 7.",""))</f>
        <v/>
      </c>
      <c r="D78" s="319"/>
      <c r="E78" s="319"/>
      <c r="G78" s="319" t="str" cm="1">
        <f t="array" ref="G78">IF(AND(F15&lt;&gt;"",G76="NG"),"Please answer Questions 16a - 16d in SCH. 2 POWER PLANT DATA.",IF(AND(F15&lt;&gt;"",OR(G76={"OTH","OG","OBG"})),"Please specify "&amp;G76&amp;" (other) in Schedule 7.",""))</f>
        <v/>
      </c>
      <c r="H78" s="319"/>
      <c r="I78" s="319"/>
      <c r="K78" s="319" t="str" cm="1">
        <f t="array" ref="K78">IF(AND(J15&lt;&gt;"",K76="NG"),"Please answer Questions 16a - 16d in SCH. 2 POWER PLANT DATA.",IF(AND(J15&lt;&gt;"",OR(K76={"OTH","OG","OBG"})),"Please specify "&amp;K76&amp;" (other) in Schedule 7.",""))</f>
        <v/>
      </c>
      <c r="L78" s="319"/>
      <c r="M78" s="319"/>
    </row>
    <row r="79" spans="1:14" s="84" customFormat="1" ht="15" hidden="1" customHeight="1" x14ac:dyDescent="0.3">
      <c r="A79" s="81"/>
      <c r="B79" s="81"/>
      <c r="C79" s="319" t="str">
        <f>IF(AND(B15&lt;&gt;"",('SCH. 3 PART A'!B29&amp;C76)=IF(ISNA(VLOOKUP(('SCH. 3 PART A'!B29&amp;C76),'PM_ES drop down'!$G$2:$G$122,1,FALSE)),"",VLOOKUP(('SCH. 3 PART A'!B29&amp;C76),'PM_ES drop down'!$G$2:$G$122,1,FALSE))),"","Incorrect Predominant Energy Source given the prime mover in Question 2 (Schedule 3A).")</f>
        <v>Incorrect Predominant Energy Source given the prime mover in Question 2 (Schedule 3A).</v>
      </c>
      <c r="D79" s="319"/>
      <c r="E79" s="319"/>
      <c r="F79" s="81"/>
      <c r="G79" s="319" t="str">
        <f>IF(AND(F15&lt;&gt;"",('SCH. 3 PART A'!D29&amp;G76)=IF(ISNA(VLOOKUP(('SCH. 3 PART A'!D29&amp;G76),'PM_ES drop down'!$G$2:$G$122,1,FALSE)),"",VLOOKUP(('SCH. 3 PART A'!D29&amp;G76),'PM_ES drop down'!$G$2:$G$122,1,FALSE))),"","Incorrect Predominant Energy Source given the prime mover in Question 2 (Schedule 3A).")</f>
        <v>Incorrect Predominant Energy Source given the prime mover in Question 2 (Schedule 3A).</v>
      </c>
      <c r="H79" s="319"/>
      <c r="I79" s="319"/>
      <c r="J79" s="81"/>
      <c r="K79" s="319" t="str">
        <f>IF(AND(F15&lt;&gt;"",('SCH. 3 PART A'!F29&amp;K76)=IF(ISNA(VLOOKUP(('SCH. 3 PART A'!F29&amp;K76),'PM_ES drop down'!$G$2:$G$122,1,FALSE)),"",VLOOKUP(('SCH. 3 PART A'!F29&amp;K76),'PM_ES drop down'!$G$2:$G$122,1,FALSE))),"","Incorrect Predominant Energy Source given the prime mover in Question 2 (Schedule 3A).")</f>
        <v>Incorrect Predominant Energy Source given the prime mover in Question 2 (Schedule 3A).</v>
      </c>
      <c r="L79" s="319"/>
      <c r="M79" s="319"/>
      <c r="N79" s="27"/>
    </row>
    <row r="80" spans="1:14" s="84" customFormat="1" ht="9" customHeight="1" x14ac:dyDescent="0.3">
      <c r="A80" s="81"/>
      <c r="B80" s="81"/>
      <c r="C80" s="18"/>
      <c r="D80" s="18"/>
      <c r="E80" s="18"/>
      <c r="F80" s="81"/>
      <c r="G80" s="18"/>
      <c r="H80" s="18"/>
      <c r="I80" s="18"/>
      <c r="J80" s="81"/>
      <c r="K80" s="18"/>
      <c r="L80" s="18"/>
      <c r="M80" s="18"/>
      <c r="N80" s="27"/>
    </row>
    <row r="81" spans="1:14" s="61" customFormat="1" ht="60" customHeight="1" x14ac:dyDescent="0.3">
      <c r="A81" s="320" t="s">
        <v>76</v>
      </c>
      <c r="B81" s="295"/>
      <c r="C81" s="295"/>
      <c r="D81" s="295"/>
      <c r="E81" s="295"/>
      <c r="F81" s="295"/>
      <c r="G81" s="295"/>
      <c r="H81" s="295"/>
      <c r="I81" s="295"/>
      <c r="J81" s="295"/>
      <c r="K81" s="295"/>
      <c r="L81" s="295"/>
      <c r="M81" s="22"/>
      <c r="N81" s="20"/>
    </row>
    <row r="82" spans="1:14" s="24" customFormat="1" ht="15" customHeight="1" x14ac:dyDescent="0.3">
      <c r="A82" s="165"/>
      <c r="B82" s="180" t="s">
        <v>4895</v>
      </c>
      <c r="C82" s="133"/>
      <c r="D82" s="32"/>
      <c r="E82" s="32"/>
      <c r="F82" s="180" t="s">
        <v>4895</v>
      </c>
      <c r="G82" s="133"/>
      <c r="H82" s="32"/>
      <c r="I82" s="32"/>
      <c r="J82" s="180" t="s">
        <v>4895</v>
      </c>
      <c r="K82" s="133"/>
      <c r="L82" s="297"/>
      <c r="M82" s="22"/>
      <c r="N82" s="20"/>
    </row>
    <row r="83" spans="1:14" s="24" customFormat="1" ht="15" customHeight="1" x14ac:dyDescent="0.3">
      <c r="A83" s="165"/>
      <c r="B83" s="180" t="s">
        <v>4896</v>
      </c>
      <c r="C83" s="133"/>
      <c r="D83" s="32"/>
      <c r="E83" s="32"/>
      <c r="F83" s="180" t="s">
        <v>4896</v>
      </c>
      <c r="G83" s="133"/>
      <c r="H83" s="32"/>
      <c r="I83" s="32"/>
      <c r="J83" s="180" t="s">
        <v>4896</v>
      </c>
      <c r="K83" s="133"/>
      <c r="L83" s="297"/>
      <c r="M83" s="22"/>
      <c r="N83" s="20"/>
    </row>
    <row r="84" spans="1:14" s="24" customFormat="1" ht="15" customHeight="1" x14ac:dyDescent="0.3">
      <c r="A84" s="165"/>
      <c r="B84" s="180" t="s">
        <v>4897</v>
      </c>
      <c r="C84" s="133"/>
      <c r="D84" s="32"/>
      <c r="E84" s="32"/>
      <c r="F84" s="180" t="s">
        <v>4897</v>
      </c>
      <c r="G84" s="133"/>
      <c r="H84" s="32"/>
      <c r="I84" s="32"/>
      <c r="J84" s="180" t="s">
        <v>4897</v>
      </c>
      <c r="K84" s="133"/>
      <c r="L84" s="297"/>
      <c r="M84" s="22"/>
      <c r="N84" s="20"/>
    </row>
    <row r="85" spans="1:14" s="24" customFormat="1" ht="15" customHeight="1" x14ac:dyDescent="0.3">
      <c r="A85" s="165"/>
      <c r="B85" s="180" t="s">
        <v>4898</v>
      </c>
      <c r="C85" s="133"/>
      <c r="D85" s="32"/>
      <c r="E85" s="32"/>
      <c r="F85" s="180" t="s">
        <v>4898</v>
      </c>
      <c r="G85" s="133"/>
      <c r="H85" s="32"/>
      <c r="I85" s="32"/>
      <c r="J85" s="180" t="s">
        <v>4898</v>
      </c>
      <c r="K85" s="133"/>
      <c r="L85" s="297"/>
      <c r="M85" s="22"/>
      <c r="N85" s="20"/>
    </row>
    <row r="86" spans="1:14" s="22" customFormat="1" ht="30" customHeight="1" x14ac:dyDescent="0.3">
      <c r="A86" s="319"/>
      <c r="B86" s="319"/>
      <c r="C86" s="319" t="str">
        <f>IF((AND('SCH. 3 PART B'!B15&lt;&gt;"",'SCH. 3 PART A'!B29="ST",'SCH. 3 PART B'!C82="")),"Please select the energy source(s) used for start-up and flame stabilization (Question 12).","")</f>
        <v/>
      </c>
      <c r="D86" s="319"/>
      <c r="E86" s="319"/>
      <c r="F86" s="35"/>
      <c r="G86" s="319" t="str">
        <f>IF((AND('SCH. 3 PART B'!F15&lt;&gt;"",'SCH. 3 PART A'!D29="ST",'SCH. 3 PART B'!G82="")),"Please select the energy source(s) used for start-up and flame stabilization (Question 12).","")</f>
        <v/>
      </c>
      <c r="H86" s="319"/>
      <c r="I86" s="319"/>
      <c r="J86" s="35"/>
      <c r="K86" s="319" t="str">
        <f>IF((AND('SCH. 3 PART B'!J15&lt;&gt;"",'SCH. 3 PART A'!F29="ST",'SCH. 3 PART B'!K82="")),"Please select the energy source(s) used for start-up and flame stabilization (Question 12).","")</f>
        <v/>
      </c>
      <c r="L86" s="319"/>
      <c r="M86" s="319"/>
    </row>
    <row r="87" spans="1:14" s="22" customFormat="1" ht="30" customHeight="1" x14ac:dyDescent="0.3">
      <c r="A87" s="18"/>
      <c r="B87" s="18"/>
      <c r="C87" s="319" t="str">
        <f>IF(AND(OR(C82="NG",C83="NG",C84="NG",C85="NG"),B15&lt;&gt;""),"Please answer Questions 16a - 16d in SCH. 2 POWER PLANT DATA.","")</f>
        <v/>
      </c>
      <c r="D87" s="319"/>
      <c r="E87" s="319"/>
      <c r="F87" s="35"/>
      <c r="G87" s="319" t="str">
        <f>IF(AND(OR(G82="NG",G83="NG",G84="NG",G85="NG"),F15&lt;&gt;""),"Please answer Questions 16a - 16d in SCH. 2 POWER PLANT DATA.","")</f>
        <v/>
      </c>
      <c r="H87" s="319"/>
      <c r="I87" s="319"/>
      <c r="J87" s="35"/>
      <c r="K87" s="319" t="str">
        <f>IF(AND(OR(K82="NG",K83="NG",K84="NG",K85="NG"),J15&lt;&gt;""),"Please answer Questions 16a - 16d in SCH. 2 POWER PLANT DATA.","")</f>
        <v/>
      </c>
      <c r="L87" s="319"/>
      <c r="M87" s="319"/>
    </row>
    <row r="88" spans="1:14" s="61" customFormat="1" ht="9" customHeight="1" x14ac:dyDescent="0.3">
      <c r="A88" s="279"/>
      <c r="B88" s="279"/>
      <c r="C88" s="279"/>
      <c r="D88" s="279"/>
      <c r="E88" s="279"/>
      <c r="F88" s="279"/>
      <c r="G88" s="279"/>
      <c r="H88" s="279"/>
      <c r="I88" s="279"/>
      <c r="J88" s="279"/>
      <c r="K88" s="279"/>
      <c r="L88" s="279"/>
      <c r="M88" s="22"/>
      <c r="N88" s="20"/>
    </row>
    <row r="89" spans="1:14" s="61" customFormat="1" ht="60" customHeight="1" x14ac:dyDescent="0.3">
      <c r="A89" s="299" t="s">
        <v>77</v>
      </c>
      <c r="B89" s="295"/>
      <c r="C89" s="295"/>
      <c r="D89" s="295"/>
      <c r="E89" s="295"/>
      <c r="F89" s="295"/>
      <c r="G89" s="295"/>
      <c r="H89" s="295"/>
      <c r="I89" s="295"/>
      <c r="J89" s="295"/>
      <c r="K89" s="295"/>
      <c r="L89" s="295"/>
      <c r="M89" s="22"/>
      <c r="N89" s="20"/>
    </row>
    <row r="90" spans="1:14" s="24" customFormat="1" ht="15" customHeight="1" x14ac:dyDescent="0.3">
      <c r="A90" s="299"/>
      <c r="B90" s="299"/>
      <c r="C90" s="133"/>
      <c r="D90" s="300"/>
      <c r="E90" s="300"/>
      <c r="F90" s="300"/>
      <c r="G90" s="133"/>
      <c r="H90" s="300"/>
      <c r="I90" s="300"/>
      <c r="J90" s="300"/>
      <c r="K90" s="133"/>
      <c r="L90" s="85"/>
      <c r="M90" s="22"/>
      <c r="N90" s="20"/>
    </row>
    <row r="91" spans="1:14" s="24" customFormat="1" ht="26.4" customHeight="1" x14ac:dyDescent="0.3">
      <c r="A91" s="86"/>
      <c r="B91" s="86"/>
      <c r="C91" s="319" t="str">
        <f>IF((AND(B15&lt;&gt;"",C90="NG")),"Please answer Questions 16a - 16d in SCH. 2 POWER PLANT DATA.","")</f>
        <v/>
      </c>
      <c r="D91" s="319"/>
      <c r="E91" s="319"/>
      <c r="F91" s="86"/>
      <c r="G91" s="319" t="str">
        <f>IF((AND(F15&lt;&gt;"",G90="NG")),"Please answer Questions 16a - 16d in SCH. 2 POWER PLANT DATA.","")</f>
        <v/>
      </c>
      <c r="H91" s="319"/>
      <c r="I91" s="319"/>
      <c r="J91" s="86"/>
      <c r="K91" s="319" t="str">
        <f>IF((AND(J15&lt;&gt;"",K90="NG")),"Please answer Questions 16a - 16d in SCH. 2 POWER PLANT DATA.","")</f>
        <v/>
      </c>
      <c r="L91" s="319"/>
      <c r="M91" s="319"/>
      <c r="N91" s="20"/>
    </row>
    <row r="92" spans="1:14" s="61" customFormat="1" ht="12.6" customHeight="1" x14ac:dyDescent="0.3">
      <c r="A92" s="118"/>
      <c r="B92" s="118"/>
      <c r="C92" s="319" t="str">
        <f>IF((AND(B15&lt;&gt;"",C90&lt;&gt;"",C90=C76)),"Do NOT list the Primary Energy source","")</f>
        <v/>
      </c>
      <c r="D92" s="319"/>
      <c r="E92" s="319"/>
      <c r="F92" s="118"/>
      <c r="G92" s="319" t="str">
        <f>IF((AND(F15&lt;&gt;"",G90&lt;&gt;"",G90=G76)),"Do NOT list the Primary Energy source","")</f>
        <v/>
      </c>
      <c r="H92" s="319"/>
      <c r="I92" s="319"/>
      <c r="J92" s="118"/>
      <c r="K92" s="319" t="str">
        <f>IF((AND(J15&lt;&gt;"",K90&lt;&gt;"",K90=K76)),"Do NOT list the Primary Energy source","")</f>
        <v/>
      </c>
      <c r="L92" s="319"/>
      <c r="M92" s="319"/>
      <c r="N92" s="20"/>
    </row>
    <row r="93" spans="1:14" s="61" customFormat="1" ht="60" customHeight="1" x14ac:dyDescent="0.3">
      <c r="A93" s="320" t="s">
        <v>78</v>
      </c>
      <c r="B93" s="295"/>
      <c r="C93" s="295"/>
      <c r="D93" s="295"/>
      <c r="E93" s="295"/>
      <c r="F93" s="295"/>
      <c r="G93" s="295"/>
      <c r="H93" s="295"/>
      <c r="I93" s="295"/>
      <c r="J93" s="295"/>
      <c r="K93" s="295"/>
      <c r="L93" s="295"/>
      <c r="M93" s="22"/>
      <c r="N93" s="20"/>
    </row>
    <row r="94" spans="1:14" s="24" customFormat="1" ht="15" customHeight="1" x14ac:dyDescent="0.3">
      <c r="A94" s="165"/>
      <c r="B94" s="180" t="s">
        <v>4895</v>
      </c>
      <c r="C94" s="133"/>
      <c r="D94" s="32"/>
      <c r="E94" s="32"/>
      <c r="F94" s="180" t="s">
        <v>4895</v>
      </c>
      <c r="G94" s="133"/>
      <c r="H94" s="32"/>
      <c r="I94" s="32"/>
      <c r="J94" s="180" t="s">
        <v>4895</v>
      </c>
      <c r="K94" s="133"/>
      <c r="L94" s="297"/>
      <c r="M94" s="22"/>
      <c r="N94" s="20"/>
    </row>
    <row r="95" spans="1:14" s="24" customFormat="1" ht="15" customHeight="1" x14ac:dyDescent="0.3">
      <c r="A95" s="165"/>
      <c r="B95" s="180" t="s">
        <v>4896</v>
      </c>
      <c r="C95" s="133"/>
      <c r="D95" s="32"/>
      <c r="E95" s="32"/>
      <c r="F95" s="180" t="s">
        <v>4896</v>
      </c>
      <c r="G95" s="133"/>
      <c r="H95" s="32"/>
      <c r="I95" s="32"/>
      <c r="J95" s="180" t="s">
        <v>4896</v>
      </c>
      <c r="K95" s="133"/>
      <c r="L95" s="297"/>
      <c r="M95" s="22"/>
      <c r="N95" s="20"/>
    </row>
    <row r="96" spans="1:14" s="24" customFormat="1" ht="15" customHeight="1" x14ac:dyDescent="0.3">
      <c r="A96" s="165"/>
      <c r="B96" s="180" t="s">
        <v>4897</v>
      </c>
      <c r="C96" s="133"/>
      <c r="D96" s="32"/>
      <c r="E96" s="32"/>
      <c r="F96" s="180" t="s">
        <v>4897</v>
      </c>
      <c r="G96" s="133"/>
      <c r="H96" s="32"/>
      <c r="I96" s="32"/>
      <c r="J96" s="180" t="s">
        <v>4897</v>
      </c>
      <c r="K96" s="133"/>
      <c r="L96" s="297"/>
      <c r="M96" s="22"/>
      <c r="N96" s="20"/>
    </row>
    <row r="97" spans="1:14" s="24" customFormat="1" ht="15" customHeight="1" x14ac:dyDescent="0.3">
      <c r="A97" s="165"/>
      <c r="B97" s="180" t="s">
        <v>4898</v>
      </c>
      <c r="C97" s="133"/>
      <c r="D97" s="32"/>
      <c r="E97" s="32"/>
      <c r="F97" s="180" t="s">
        <v>4898</v>
      </c>
      <c r="G97" s="133"/>
      <c r="H97" s="32"/>
      <c r="I97" s="32"/>
      <c r="J97" s="180" t="s">
        <v>4898</v>
      </c>
      <c r="K97" s="133"/>
      <c r="L97" s="297"/>
      <c r="M97" s="22"/>
      <c r="N97" s="20"/>
    </row>
    <row r="98" spans="1:14" s="22" customFormat="1" ht="15" customHeight="1" x14ac:dyDescent="0.3">
      <c r="A98" s="18"/>
      <c r="B98" s="18"/>
      <c r="C98" s="319" t="str">
        <f>IF(AND(OR(C94="NG",C95="NG",C96="NG",C97="NG"),B15&lt;&gt;""),"Please answer Questions 16a - 16 in SCH. 2 POWER PLANT DATA.","")</f>
        <v/>
      </c>
      <c r="D98" s="319"/>
      <c r="E98" s="319"/>
      <c r="F98" s="18"/>
      <c r="G98" s="319" t="str">
        <f>IF(AND(OR(G94="NG",G95="NG",G96="NG",G97="NG"),F15&lt;&gt;""),"Please answer Questions 16a - 16 in SCH. 2 POWER PLANT DATA.","")</f>
        <v/>
      </c>
      <c r="H98" s="319"/>
      <c r="I98" s="319"/>
      <c r="J98" s="18"/>
      <c r="K98" s="319" t="str">
        <f>IF(AND(OR(K94="NG",K95="NG",K96="NG",K97="NG"),J15&lt;&gt;""),"Please answer Questions 16a - 16 in SCH. 2 POWER PLANT DATA.","")</f>
        <v/>
      </c>
      <c r="L98" s="319"/>
      <c r="M98" s="319"/>
    </row>
    <row r="99" spans="1:14" s="24" customFormat="1" ht="9" customHeight="1" x14ac:dyDescent="0.3">
      <c r="A99" s="299"/>
      <c r="B99" s="299"/>
      <c r="C99" s="299"/>
      <c r="D99" s="299"/>
      <c r="E99" s="299"/>
      <c r="F99" s="299"/>
      <c r="G99" s="299"/>
      <c r="H99" s="299"/>
      <c r="I99" s="299"/>
      <c r="J99" s="299"/>
      <c r="K99" s="299"/>
      <c r="L99" s="299"/>
      <c r="M99" s="22"/>
      <c r="N99" s="20"/>
    </row>
    <row r="100" spans="1:14" s="24" customFormat="1" ht="15" customHeight="1" x14ac:dyDescent="0.3">
      <c r="A100" s="320" t="s">
        <v>503</v>
      </c>
      <c r="B100" s="320"/>
      <c r="C100" s="320"/>
      <c r="D100" s="320"/>
      <c r="E100" s="320"/>
      <c r="F100" s="320"/>
      <c r="G100" s="320"/>
      <c r="H100" s="320"/>
      <c r="I100" s="320"/>
      <c r="J100" s="320"/>
      <c r="K100" s="320"/>
      <c r="L100" s="320"/>
      <c r="M100" s="22"/>
      <c r="N100" s="20"/>
    </row>
    <row r="101" spans="1:14" s="24" customFormat="1" ht="15" customHeight="1" x14ac:dyDescent="0.3">
      <c r="A101" s="299"/>
      <c r="B101" s="299"/>
      <c r="C101" s="133"/>
      <c r="D101" s="297"/>
      <c r="E101" s="297"/>
      <c r="F101" s="297"/>
      <c r="G101" s="133"/>
      <c r="H101" s="297"/>
      <c r="I101" s="297"/>
      <c r="J101" s="297"/>
      <c r="K101" s="133"/>
      <c r="L101" s="87"/>
      <c r="M101" s="22"/>
      <c r="N101" s="20"/>
    </row>
    <row r="102" spans="1:14" s="24" customFormat="1" ht="27.75" customHeight="1" x14ac:dyDescent="0.3">
      <c r="A102" s="165"/>
      <c r="B102" s="165"/>
      <c r="C102" s="319" t="str" cm="1">
        <f t="array" ref="C102">IF(AND(B15&lt;&gt;"",OR('SCH. 3 PART A'!B29={"IC","GT","CA","CT","ST"}),C101=""),"Please state if this generator is part of a solid fuel gasification system (Question 15).","")</f>
        <v/>
      </c>
      <c r="D102" s="319"/>
      <c r="E102" s="319"/>
      <c r="F102" s="165"/>
      <c r="G102" s="319" t="str" cm="1">
        <f t="array" ref="G102">IF(AND(F15&lt;&gt;"",OR('SCH. 3 PART A'!D29={"IC","GT","CA","CT","ST"}),G101=""),"Please state if this generator is part of a solid fuel gasification system (Question 15).","")</f>
        <v/>
      </c>
      <c r="H102" s="319"/>
      <c r="I102" s="319"/>
      <c r="J102" s="165"/>
      <c r="K102" s="319" t="str" cm="1">
        <f t="array" ref="K102">IF(AND(J15&lt;&gt;"",OR('SCH. 3 PART A'!F29={"IC","GT","CA","CT","ST"}),K101=""),"Please state if this generator is part of a solid fuel gasification system (Question 15).","")</f>
        <v/>
      </c>
      <c r="L102" s="319"/>
      <c r="M102" s="319"/>
      <c r="N102" s="20"/>
    </row>
    <row r="103" spans="1:14" s="61" customFormat="1" ht="60" customHeight="1" x14ac:dyDescent="0.3">
      <c r="A103" s="320" t="s">
        <v>79</v>
      </c>
      <c r="B103" s="295"/>
      <c r="C103" s="295"/>
      <c r="D103" s="295"/>
      <c r="E103" s="295"/>
      <c r="F103" s="295"/>
      <c r="G103" s="295"/>
      <c r="H103" s="295"/>
      <c r="I103" s="295"/>
      <c r="J103" s="295"/>
      <c r="K103" s="295"/>
      <c r="L103" s="295"/>
      <c r="M103" s="22"/>
      <c r="N103" s="20"/>
    </row>
    <row r="104" spans="1:14" s="139" customFormat="1" ht="15" customHeight="1" x14ac:dyDescent="0.3">
      <c r="A104" s="339"/>
      <c r="B104" s="339"/>
      <c r="C104" s="138"/>
      <c r="D104" s="273" t="s">
        <v>5112</v>
      </c>
      <c r="E104" s="273"/>
      <c r="F104" s="273"/>
      <c r="G104" s="138"/>
      <c r="H104" s="273" t="s">
        <v>5112</v>
      </c>
      <c r="I104" s="273"/>
      <c r="J104" s="273"/>
      <c r="K104" s="138"/>
      <c r="L104" s="273" t="s">
        <v>5112</v>
      </c>
      <c r="M104" s="273"/>
      <c r="N104" s="273"/>
    </row>
    <row r="105" spans="1:14" s="139" customFormat="1" ht="25.5" customHeight="1" x14ac:dyDescent="0.3">
      <c r="A105" s="137"/>
      <c r="B105" s="137"/>
      <c r="C105" s="319" t="str" cm="1">
        <f t="array" ref="C105">IF(AND(B15&lt;&gt;"",OR('SCH. 3 PART A'!B29={"IC","GT","CA","CT","ST"}),C104=""),"Please provide the tested heat rate for this generator (Question 16).","")</f>
        <v/>
      </c>
      <c r="D105" s="319"/>
      <c r="E105" s="319"/>
      <c r="G105" s="319" t="str" cm="1">
        <f t="array" ref="G105">IF(AND(F15&lt;&gt;"",OR('SCH. 3 PART A'!D29={"IC","GT","CA","CT","ST"}),G104=""),"Please provide the tested heat rate for this generator (Question 16).","")</f>
        <v/>
      </c>
      <c r="H105" s="319"/>
      <c r="I105" s="319"/>
      <c r="K105" s="319" t="str" cm="1">
        <f t="array" ref="K105">IF(AND(J15&lt;&gt;"",OR('SCH. 3 PART A'!F29={"IC","GT","CA","CT","ST"}),K104=""),"Please provide the tested heat rate for this generator (Question 16).","")</f>
        <v/>
      </c>
      <c r="L105" s="319"/>
      <c r="M105" s="319"/>
    </row>
    <row r="106" spans="1:14" s="61" customFormat="1" ht="9" customHeight="1" x14ac:dyDescent="0.3">
      <c r="A106" s="118"/>
      <c r="B106" s="118"/>
      <c r="C106" s="118"/>
      <c r="D106" s="118"/>
      <c r="E106" s="118"/>
      <c r="F106" s="118"/>
      <c r="G106" s="118"/>
      <c r="H106" s="118"/>
      <c r="I106" s="118"/>
      <c r="J106" s="118"/>
      <c r="K106" s="118"/>
      <c r="L106" s="118"/>
      <c r="M106" s="22"/>
      <c r="N106" s="20"/>
    </row>
    <row r="107" spans="1:14" s="61" customFormat="1" ht="60" customHeight="1" x14ac:dyDescent="0.3">
      <c r="A107" s="320" t="s">
        <v>80</v>
      </c>
      <c r="B107" s="295"/>
      <c r="C107" s="295"/>
      <c r="D107" s="295"/>
      <c r="E107" s="295"/>
      <c r="F107" s="295"/>
      <c r="G107" s="295"/>
      <c r="H107" s="295"/>
      <c r="I107" s="295"/>
      <c r="J107" s="295"/>
      <c r="K107" s="295"/>
      <c r="L107" s="295"/>
      <c r="M107" s="22"/>
      <c r="N107" s="20"/>
    </row>
    <row r="108" spans="1:14" s="142" customFormat="1" ht="15" customHeight="1" x14ac:dyDescent="0.3">
      <c r="A108" s="338"/>
      <c r="B108" s="338"/>
      <c r="C108" s="133"/>
      <c r="D108" s="351"/>
      <c r="E108" s="351"/>
      <c r="F108" s="351"/>
      <c r="G108" s="133"/>
      <c r="H108" s="351"/>
      <c r="I108" s="351"/>
      <c r="J108" s="351"/>
      <c r="K108" s="133"/>
      <c r="L108" s="140"/>
      <c r="M108" s="141"/>
      <c r="N108" s="141"/>
    </row>
    <row r="109" spans="1:14" s="22" customFormat="1" ht="15" customHeight="1" x14ac:dyDescent="0.3">
      <c r="A109" s="319"/>
      <c r="B109" s="319"/>
      <c r="C109" s="319" t="str">
        <f>IF((AND(B15&lt;&gt;"",C104&lt;&gt;"",C108="")),"Please select the energy source used to determine the generator's heat rate (Question 17).","")</f>
        <v/>
      </c>
      <c r="D109" s="319"/>
      <c r="E109" s="319"/>
      <c r="G109" s="319" t="str">
        <f>IF((AND(F15&lt;&gt;"",G104&lt;&gt;"",G108="")),"Please select the energy source used to determine the generator's heat rate (Question 17).","")</f>
        <v/>
      </c>
      <c r="H109" s="319"/>
      <c r="I109" s="319"/>
      <c r="K109" s="319" t="str">
        <f>IF((AND(J15&lt;&gt;"",K104&lt;&gt;"",K108="")),"Please select the energy source used to determine the generator's heat rate (Question 17).","")</f>
        <v/>
      </c>
      <c r="L109" s="319"/>
      <c r="M109" s="319"/>
    </row>
    <row r="110" spans="1:14" s="61" customFormat="1" ht="9" customHeight="1" x14ac:dyDescent="0.3">
      <c r="A110" s="279"/>
      <c r="B110" s="279"/>
      <c r="C110" s="279"/>
      <c r="D110" s="279"/>
      <c r="E110" s="279"/>
      <c r="F110" s="279"/>
      <c r="G110" s="279"/>
      <c r="H110" s="279"/>
      <c r="I110" s="279"/>
      <c r="J110" s="279"/>
      <c r="K110" s="279"/>
      <c r="L110" s="279"/>
      <c r="M110" s="22"/>
      <c r="N110" s="20"/>
    </row>
    <row r="111" spans="1:14" s="24" customFormat="1" ht="15" customHeight="1" x14ac:dyDescent="0.3">
      <c r="A111" s="320" t="s">
        <v>504</v>
      </c>
      <c r="B111" s="320"/>
      <c r="C111" s="320"/>
      <c r="D111" s="320"/>
      <c r="E111" s="320"/>
      <c r="F111" s="320"/>
      <c r="G111" s="320"/>
      <c r="H111" s="320"/>
      <c r="I111" s="320"/>
      <c r="J111" s="320"/>
      <c r="K111" s="320"/>
      <c r="L111" s="320"/>
      <c r="M111" s="22"/>
      <c r="N111" s="20"/>
    </row>
    <row r="112" spans="1:14" s="24" customFormat="1" ht="15" customHeight="1" x14ac:dyDescent="0.3">
      <c r="A112" s="284"/>
      <c r="B112" s="284"/>
      <c r="C112" s="337"/>
      <c r="D112" s="294"/>
      <c r="E112" s="294"/>
      <c r="F112" s="294"/>
      <c r="G112" s="337"/>
      <c r="H112" s="294"/>
      <c r="I112" s="294"/>
      <c r="J112" s="294"/>
      <c r="K112" s="337"/>
      <c r="L112" s="297"/>
      <c r="M112" s="22"/>
      <c r="N112" s="20"/>
    </row>
    <row r="113" spans="1:14" s="24" customFormat="1" ht="15" customHeight="1" x14ac:dyDescent="0.3">
      <c r="A113" s="284"/>
      <c r="B113" s="284"/>
      <c r="C113" s="337"/>
      <c r="D113" s="294"/>
      <c r="E113" s="294"/>
      <c r="F113" s="294"/>
      <c r="G113" s="337"/>
      <c r="H113" s="294"/>
      <c r="I113" s="294"/>
      <c r="J113" s="294"/>
      <c r="K113" s="337"/>
      <c r="L113" s="297"/>
      <c r="M113" s="22"/>
      <c r="N113" s="20"/>
    </row>
    <row r="114" spans="1:14" s="24" customFormat="1" ht="27.75" customHeight="1" x14ac:dyDescent="0.3">
      <c r="A114" s="165"/>
      <c r="B114" s="165"/>
      <c r="C114" s="319" t="str" cm="1">
        <f t="array" ref="C114">IF(AND(B15&lt;&gt;"",OR('SCH. 3 PART A'!B29={"IC","GT","CA","CT","ST"}),C112=""),"Please state if this generator is associated with a carbon capture process (Question 18).","")</f>
        <v/>
      </c>
      <c r="D114" s="319"/>
      <c r="E114" s="319"/>
      <c r="F114" s="165"/>
      <c r="G114" s="319" t="str" cm="1">
        <f t="array" ref="G114">IF(AND(F15&lt;&gt;"",OR('SCH. 3 PART A'!D29={"IC","GT","CA","CT","ST"}),G112=""),"Please state if this generator is associated with a carbon capture process (Question 18).","")</f>
        <v/>
      </c>
      <c r="H114" s="319"/>
      <c r="I114" s="319"/>
      <c r="J114" s="165"/>
      <c r="K114" s="319" t="str" cm="1">
        <f t="array" ref="K114">IF(AND(J15&lt;&gt;"",OR('SCH. 3 PART A'!F29={"IC","GT","CA","CT","ST"}),K112=""),"Please state if this generator is associated with a carbon capture process (Question 18).","")</f>
        <v/>
      </c>
      <c r="L114" s="319"/>
      <c r="M114" s="319"/>
      <c r="N114" s="20"/>
    </row>
    <row r="115" spans="1:14" s="61" customFormat="1" ht="60" customHeight="1" x14ac:dyDescent="0.3">
      <c r="A115" s="320" t="s">
        <v>5019</v>
      </c>
      <c r="B115" s="295"/>
      <c r="C115" s="295"/>
      <c r="D115" s="295"/>
      <c r="E115" s="295"/>
      <c r="F115" s="295"/>
      <c r="G115" s="295"/>
      <c r="H115" s="295"/>
      <c r="I115" s="295"/>
      <c r="J115" s="295"/>
      <c r="K115" s="295"/>
      <c r="L115" s="295"/>
      <c r="M115" s="22"/>
      <c r="N115" s="20"/>
    </row>
    <row r="116" spans="1:14" s="142" customFormat="1" ht="15" customHeight="1" x14ac:dyDescent="0.3">
      <c r="A116" s="338"/>
      <c r="B116" s="338"/>
      <c r="C116" s="138"/>
      <c r="G116" s="138"/>
      <c r="K116" s="138"/>
      <c r="M116" s="141"/>
      <c r="N116" s="141"/>
    </row>
    <row r="117" spans="1:14" s="22" customFormat="1" ht="30" customHeight="1" x14ac:dyDescent="0.3">
      <c r="A117" s="279"/>
      <c r="B117" s="279"/>
      <c r="C117" s="319" t="str">
        <f>IF(AND(OR('SCH. 3 PART A'!B29={"HA","WT"}),'SCH. 3 PART B'!B15&lt;&gt;"",'SCH. 3 PART B'!C116=""),"Please enter how many wind turbines there are at this generator (Question 19).","")</f>
        <v/>
      </c>
      <c r="D117" s="319"/>
      <c r="E117" s="319"/>
      <c r="F117" s="61"/>
      <c r="G117" s="319" t="str">
        <f>IF(AND(OR('SCH. 3 PART A'!D29={"HA","WT"}),'SCH. 3 PART B'!F15&lt;&gt;"",'SCH. 3 PART B'!G116=""),"Please enter how many wind turbines there are at this generator (Question 19).","")</f>
        <v/>
      </c>
      <c r="H117" s="319"/>
      <c r="I117" s="319"/>
      <c r="J117" s="61"/>
      <c r="K117" s="319" t="str">
        <f>IF(AND(OR('SCH. 3 PART A'!F29={"HA","WT"}),'SCH. 3 PART B'!J15&lt;&gt;"",'SCH. 3 PART B'!K116=""),"Please enter how many wind turbines there are at this generator (Question 19).","")</f>
        <v/>
      </c>
      <c r="L117" s="319"/>
      <c r="M117" s="319"/>
    </row>
    <row r="118" spans="1:14" s="61" customFormat="1" ht="9" customHeight="1" x14ac:dyDescent="0.3">
      <c r="A118" s="279"/>
      <c r="B118" s="279"/>
      <c r="C118" s="279"/>
      <c r="D118" s="279"/>
      <c r="E118" s="279"/>
      <c r="F118" s="279"/>
      <c r="G118" s="279"/>
      <c r="H118" s="279"/>
      <c r="I118" s="279"/>
      <c r="J118" s="279"/>
      <c r="K118" s="279"/>
      <c r="L118" s="279"/>
      <c r="M118" s="22"/>
      <c r="N118" s="20"/>
    </row>
    <row r="119" spans="1:14" s="61" customFormat="1" ht="15" customHeight="1" x14ac:dyDescent="0.3">
      <c r="A119" s="320" t="s">
        <v>81</v>
      </c>
      <c r="B119" s="320"/>
      <c r="C119" s="320"/>
      <c r="D119" s="320"/>
      <c r="E119" s="320"/>
      <c r="F119" s="320"/>
      <c r="G119" s="320"/>
      <c r="H119" s="320"/>
      <c r="I119" s="320"/>
      <c r="J119" s="320"/>
      <c r="K119" s="320"/>
      <c r="L119" s="320"/>
      <c r="M119" s="22"/>
      <c r="N119" s="20"/>
    </row>
    <row r="120" spans="1:14" s="61" customFormat="1" ht="9" customHeight="1" x14ac:dyDescent="0.3">
      <c r="A120" s="320"/>
      <c r="B120" s="320"/>
      <c r="C120" s="320"/>
      <c r="D120" s="320"/>
      <c r="E120" s="320"/>
      <c r="F120" s="320"/>
      <c r="G120" s="320"/>
      <c r="H120" s="320"/>
      <c r="I120" s="320"/>
      <c r="J120" s="320"/>
      <c r="K120" s="320"/>
      <c r="L120" s="320"/>
      <c r="M120" s="22"/>
      <c r="N120" s="20"/>
    </row>
    <row r="121" spans="1:14" s="61" customFormat="1" ht="30" customHeight="1" x14ac:dyDescent="0.3">
      <c r="A121" s="320" t="s">
        <v>82</v>
      </c>
      <c r="B121" s="295"/>
      <c r="C121" s="295"/>
      <c r="D121" s="295"/>
      <c r="E121" s="295"/>
      <c r="F121" s="295"/>
      <c r="G121" s="295"/>
      <c r="H121" s="295"/>
      <c r="I121" s="295"/>
      <c r="J121" s="295"/>
      <c r="K121" s="295"/>
      <c r="L121" s="295"/>
      <c r="M121" s="22"/>
      <c r="N121" s="20"/>
    </row>
    <row r="122" spans="1:14" s="24" customFormat="1" ht="15" customHeight="1" x14ac:dyDescent="0.3">
      <c r="A122" s="299"/>
      <c r="C122" s="133"/>
      <c r="D122" s="32" t="s">
        <v>83</v>
      </c>
      <c r="E122" s="32"/>
      <c r="F122" s="32"/>
      <c r="G122" s="133"/>
      <c r="H122" s="32" t="s">
        <v>83</v>
      </c>
      <c r="I122" s="32"/>
      <c r="J122" s="32"/>
      <c r="K122" s="133"/>
      <c r="L122" s="32" t="s">
        <v>83</v>
      </c>
      <c r="M122" s="22"/>
      <c r="N122" s="20"/>
    </row>
    <row r="123" spans="1:14" s="24" customFormat="1" ht="15" customHeight="1" x14ac:dyDescent="0.3">
      <c r="A123" s="299"/>
      <c r="C123" s="133"/>
      <c r="D123" s="32" t="s">
        <v>84</v>
      </c>
      <c r="E123" s="32"/>
      <c r="F123" s="32"/>
      <c r="G123" s="133"/>
      <c r="H123" s="32" t="s">
        <v>84</v>
      </c>
      <c r="I123" s="32"/>
      <c r="J123" s="32"/>
      <c r="K123" s="133"/>
      <c r="L123" s="32" t="s">
        <v>84</v>
      </c>
      <c r="M123" s="22"/>
      <c r="N123" s="20"/>
    </row>
    <row r="124" spans="1:14" s="24" customFormat="1" ht="15" customHeight="1" x14ac:dyDescent="0.3">
      <c r="A124" s="299"/>
      <c r="C124" s="133"/>
      <c r="D124" s="32" t="s">
        <v>86</v>
      </c>
      <c r="E124" s="32"/>
      <c r="F124" s="32"/>
      <c r="G124" s="133"/>
      <c r="H124" s="32" t="s">
        <v>86</v>
      </c>
      <c r="I124" s="32"/>
      <c r="J124" s="32"/>
      <c r="K124" s="133"/>
      <c r="L124" s="32" t="s">
        <v>86</v>
      </c>
      <c r="M124" s="22"/>
      <c r="N124" s="20"/>
    </row>
    <row r="125" spans="1:14" s="24" customFormat="1" ht="15" customHeight="1" x14ac:dyDescent="0.3">
      <c r="A125" s="299"/>
      <c r="C125" s="133"/>
      <c r="D125" s="32" t="s">
        <v>85</v>
      </c>
      <c r="E125" s="32"/>
      <c r="F125" s="32"/>
      <c r="G125" s="133"/>
      <c r="H125" s="32" t="s">
        <v>85</v>
      </c>
      <c r="I125" s="32"/>
      <c r="J125" s="32"/>
      <c r="K125" s="133"/>
      <c r="L125" s="32" t="s">
        <v>85</v>
      </c>
      <c r="M125" s="22"/>
      <c r="N125" s="20"/>
    </row>
    <row r="126" spans="1:14" s="24" customFormat="1" ht="15" customHeight="1" x14ac:dyDescent="0.3">
      <c r="A126" s="299"/>
      <c r="B126" s="299"/>
      <c r="C126" s="299"/>
      <c r="D126" s="299"/>
      <c r="E126" s="299"/>
      <c r="F126" s="299"/>
      <c r="G126" s="299"/>
      <c r="H126" s="299"/>
      <c r="I126" s="299"/>
      <c r="J126" s="299"/>
      <c r="K126" s="299"/>
      <c r="L126" s="299"/>
      <c r="M126" s="22"/>
      <c r="N126" s="20"/>
    </row>
    <row r="127" spans="1:14" s="61" customFormat="1" ht="15" customHeight="1" x14ac:dyDescent="0.3">
      <c r="A127" s="320" t="s">
        <v>87</v>
      </c>
      <c r="B127" s="320"/>
      <c r="C127" s="320"/>
      <c r="D127" s="320"/>
      <c r="E127" s="320"/>
      <c r="F127" s="320"/>
      <c r="G127" s="320"/>
      <c r="H127" s="320"/>
      <c r="I127" s="320"/>
      <c r="J127" s="320"/>
      <c r="K127" s="320"/>
      <c r="L127" s="320"/>
      <c r="M127" s="22"/>
      <c r="N127" s="20"/>
    </row>
    <row r="128" spans="1:14" s="24" customFormat="1" ht="15" customHeight="1" x14ac:dyDescent="0.3">
      <c r="A128" s="299"/>
      <c r="B128" s="299"/>
      <c r="C128" s="299"/>
      <c r="D128" s="299"/>
      <c r="E128" s="299"/>
      <c r="F128" s="299"/>
      <c r="G128" s="299"/>
      <c r="H128" s="299"/>
      <c r="I128" s="299"/>
      <c r="J128" s="299"/>
      <c r="K128" s="299"/>
      <c r="L128" s="299"/>
      <c r="M128" s="22"/>
      <c r="N128" s="20"/>
    </row>
    <row r="129" spans="1:14" s="24" customFormat="1" ht="15" customHeight="1" x14ac:dyDescent="0.3">
      <c r="A129" s="326" t="s">
        <v>88</v>
      </c>
      <c r="B129" s="326"/>
      <c r="C129" s="326"/>
      <c r="D129" s="326"/>
      <c r="E129" s="326"/>
      <c r="F129" s="326"/>
      <c r="G129" s="326"/>
      <c r="H129" s="326"/>
      <c r="I129" s="326"/>
      <c r="J129" s="326"/>
      <c r="K129" s="326"/>
      <c r="L129" s="326"/>
      <c r="M129" s="22"/>
      <c r="N129" s="20"/>
    </row>
    <row r="130" spans="1:14" s="24" customFormat="1" ht="15" customHeight="1" x14ac:dyDescent="0.3">
      <c r="A130" s="299"/>
      <c r="B130" s="299"/>
      <c r="C130" s="299"/>
      <c r="D130" s="299"/>
      <c r="E130" s="299"/>
      <c r="F130" s="299"/>
      <c r="G130" s="299"/>
      <c r="H130" s="299"/>
      <c r="I130" s="299"/>
      <c r="J130" s="299"/>
      <c r="K130" s="299"/>
      <c r="L130" s="299"/>
      <c r="M130" s="22"/>
      <c r="N130" s="20"/>
    </row>
    <row r="131" spans="1:14" s="61" customFormat="1" ht="15" customHeight="1" x14ac:dyDescent="0.3">
      <c r="A131" s="320" t="s">
        <v>89</v>
      </c>
      <c r="B131" s="295"/>
      <c r="C131" s="295"/>
      <c r="D131" s="295"/>
      <c r="E131" s="295"/>
      <c r="F131" s="295"/>
      <c r="G131" s="295"/>
      <c r="H131" s="295"/>
      <c r="I131" s="295"/>
      <c r="J131" s="295"/>
      <c r="K131" s="295"/>
      <c r="L131" s="295"/>
      <c r="M131" s="22"/>
      <c r="N131" s="20"/>
    </row>
    <row r="132" spans="1:14" s="24" customFormat="1" ht="15" customHeight="1" x14ac:dyDescent="0.3">
      <c r="A132" s="299"/>
      <c r="C132" s="133"/>
      <c r="D132" s="32" t="s">
        <v>90</v>
      </c>
      <c r="E132" s="32"/>
      <c r="F132" s="32"/>
      <c r="G132" s="133"/>
      <c r="H132" s="32" t="s">
        <v>90</v>
      </c>
      <c r="I132" s="32"/>
      <c r="J132" s="32"/>
      <c r="K132" s="133"/>
      <c r="L132" s="32" t="s">
        <v>90</v>
      </c>
      <c r="M132" s="22"/>
      <c r="N132" s="20"/>
    </row>
    <row r="133" spans="1:14" s="24" customFormat="1" ht="15" customHeight="1" x14ac:dyDescent="0.3">
      <c r="A133" s="299"/>
      <c r="C133" s="133"/>
      <c r="D133" s="32" t="s">
        <v>91</v>
      </c>
      <c r="E133" s="32"/>
      <c r="F133" s="32"/>
      <c r="G133" s="133"/>
      <c r="H133" s="32" t="s">
        <v>91</v>
      </c>
      <c r="I133" s="32"/>
      <c r="J133" s="32"/>
      <c r="K133" s="133"/>
      <c r="L133" s="32" t="s">
        <v>91</v>
      </c>
      <c r="M133" s="22"/>
      <c r="N133" s="20"/>
    </row>
    <row r="134" spans="1:14" s="24" customFormat="1" ht="15" customHeight="1" x14ac:dyDescent="0.3">
      <c r="A134" s="299"/>
      <c r="C134" s="133"/>
      <c r="D134" s="32" t="s">
        <v>92</v>
      </c>
      <c r="E134" s="32"/>
      <c r="F134" s="32"/>
      <c r="G134" s="133"/>
      <c r="H134" s="32" t="s">
        <v>92</v>
      </c>
      <c r="I134" s="32"/>
      <c r="J134" s="32"/>
      <c r="K134" s="133"/>
      <c r="L134" s="32" t="s">
        <v>92</v>
      </c>
      <c r="M134" s="22"/>
      <c r="N134" s="20"/>
    </row>
    <row r="135" spans="1:14" s="24" customFormat="1" ht="15" customHeight="1" x14ac:dyDescent="0.3">
      <c r="A135" s="299"/>
      <c r="C135" s="133"/>
      <c r="D135" s="32" t="s">
        <v>93</v>
      </c>
      <c r="E135" s="32"/>
      <c r="F135" s="32"/>
      <c r="G135" s="133"/>
      <c r="H135" s="32" t="s">
        <v>93</v>
      </c>
      <c r="I135" s="32"/>
      <c r="J135" s="32"/>
      <c r="K135" s="133"/>
      <c r="L135" s="32" t="s">
        <v>93</v>
      </c>
      <c r="M135" s="22"/>
      <c r="N135" s="20"/>
    </row>
    <row r="136" spans="1:14" s="24" customFormat="1" ht="9" customHeight="1" x14ac:dyDescent="0.3">
      <c r="A136" s="299"/>
      <c r="B136" s="299"/>
      <c r="C136" s="299"/>
      <c r="D136" s="299"/>
      <c r="E136" s="299"/>
      <c r="F136" s="299"/>
      <c r="G136" s="299"/>
      <c r="H136" s="299"/>
      <c r="I136" s="299"/>
      <c r="J136" s="299"/>
      <c r="K136" s="299"/>
      <c r="L136" s="299"/>
      <c r="M136" s="22"/>
      <c r="N136" s="20"/>
    </row>
    <row r="137" spans="1:14" s="61" customFormat="1" ht="15" customHeight="1" x14ac:dyDescent="0.3">
      <c r="A137" s="320" t="s">
        <v>94</v>
      </c>
      <c r="B137" s="295"/>
      <c r="C137" s="295"/>
      <c r="D137" s="295"/>
      <c r="E137" s="295"/>
      <c r="F137" s="295"/>
      <c r="G137" s="295"/>
      <c r="H137" s="295"/>
      <c r="I137" s="295"/>
      <c r="J137" s="295"/>
      <c r="K137" s="295"/>
      <c r="L137" s="295"/>
      <c r="M137" s="22"/>
      <c r="N137" s="20"/>
    </row>
    <row r="138" spans="1:14" s="24" customFormat="1" ht="15" customHeight="1" x14ac:dyDescent="0.3">
      <c r="A138" s="299"/>
      <c r="C138" s="133"/>
      <c r="D138" s="32" t="s">
        <v>95</v>
      </c>
      <c r="E138" s="32"/>
      <c r="F138" s="32"/>
      <c r="G138" s="133"/>
      <c r="H138" s="32" t="s">
        <v>95</v>
      </c>
      <c r="I138" s="32"/>
      <c r="J138" s="32"/>
      <c r="K138" s="133"/>
      <c r="L138" s="32" t="s">
        <v>95</v>
      </c>
      <c r="M138" s="22"/>
      <c r="N138" s="20"/>
    </row>
    <row r="139" spans="1:14" s="24" customFormat="1" ht="15" customHeight="1" x14ac:dyDescent="0.3">
      <c r="A139" s="299"/>
      <c r="C139" s="133"/>
      <c r="D139" s="32" t="s">
        <v>96</v>
      </c>
      <c r="E139" s="32"/>
      <c r="F139" s="32"/>
      <c r="G139" s="133"/>
      <c r="H139" s="32" t="s">
        <v>96</v>
      </c>
      <c r="I139" s="32"/>
      <c r="J139" s="32"/>
      <c r="K139" s="133"/>
      <c r="L139" s="32" t="s">
        <v>96</v>
      </c>
      <c r="M139" s="22"/>
      <c r="N139" s="20"/>
    </row>
    <row r="140" spans="1:14" s="24" customFormat="1" ht="15" customHeight="1" x14ac:dyDescent="0.3">
      <c r="A140" s="299"/>
      <c r="C140" s="133"/>
      <c r="D140" s="32" t="s">
        <v>97</v>
      </c>
      <c r="E140" s="32"/>
      <c r="F140" s="32"/>
      <c r="G140" s="133"/>
      <c r="H140" s="32" t="s">
        <v>97</v>
      </c>
      <c r="I140" s="32"/>
      <c r="J140" s="32"/>
      <c r="K140" s="133"/>
      <c r="L140" s="32" t="s">
        <v>97</v>
      </c>
      <c r="M140" s="22"/>
      <c r="N140" s="20"/>
    </row>
    <row r="141" spans="1:14" s="24" customFormat="1" ht="9" customHeight="1" x14ac:dyDescent="0.3">
      <c r="A141" s="299"/>
      <c r="B141" s="299"/>
      <c r="C141" s="299"/>
      <c r="D141" s="299"/>
      <c r="E141" s="299"/>
      <c r="F141" s="299"/>
      <c r="G141" s="299"/>
      <c r="H141" s="299"/>
      <c r="I141" s="299"/>
      <c r="J141" s="299"/>
      <c r="K141" s="299"/>
      <c r="L141" s="299"/>
      <c r="M141" s="22"/>
      <c r="N141" s="20"/>
    </row>
    <row r="142" spans="1:14" s="24" customFormat="1" ht="15" customHeight="1" x14ac:dyDescent="0.3">
      <c r="A142" s="326" t="s">
        <v>5020</v>
      </c>
      <c r="B142" s="326"/>
      <c r="C142" s="326"/>
      <c r="D142" s="326"/>
      <c r="E142" s="326"/>
      <c r="F142" s="326"/>
      <c r="G142" s="326"/>
      <c r="H142" s="326"/>
      <c r="I142" s="326"/>
      <c r="J142" s="326"/>
      <c r="K142" s="326"/>
      <c r="L142" s="326"/>
      <c r="M142" s="22"/>
      <c r="N142" s="20"/>
    </row>
    <row r="143" spans="1:14" s="24" customFormat="1" ht="9" customHeight="1" x14ac:dyDescent="0.3">
      <c r="A143" s="299"/>
      <c r="B143" s="299"/>
      <c r="C143" s="299"/>
      <c r="D143" s="299"/>
      <c r="E143" s="299"/>
      <c r="F143" s="299"/>
      <c r="G143" s="299"/>
      <c r="H143" s="299"/>
      <c r="I143" s="299"/>
      <c r="J143" s="299"/>
      <c r="K143" s="299"/>
      <c r="L143" s="299"/>
      <c r="M143" s="22"/>
      <c r="N143" s="20"/>
    </row>
    <row r="144" spans="1:14" s="61" customFormat="1" ht="30" customHeight="1" x14ac:dyDescent="0.3">
      <c r="A144" s="299" t="s">
        <v>98</v>
      </c>
      <c r="B144" s="295"/>
      <c r="C144" s="295"/>
      <c r="D144" s="295"/>
      <c r="E144" s="295"/>
      <c r="F144" s="295"/>
      <c r="G144" s="295"/>
      <c r="H144" s="295"/>
      <c r="I144" s="295"/>
      <c r="J144" s="295"/>
      <c r="K144" s="295"/>
      <c r="L144" s="295"/>
      <c r="M144" s="22"/>
      <c r="N144" s="20"/>
    </row>
    <row r="145" spans="1:15" s="190" customFormat="1" ht="15" customHeight="1" x14ac:dyDescent="0.3">
      <c r="A145" s="188"/>
      <c r="B145" s="189"/>
      <c r="C145" s="133"/>
      <c r="D145" s="189"/>
      <c r="E145" s="189"/>
      <c r="F145" s="189"/>
      <c r="G145" s="133"/>
      <c r="H145" s="189"/>
      <c r="I145" s="189"/>
      <c r="J145" s="189"/>
      <c r="K145" s="133"/>
      <c r="L145" s="189"/>
      <c r="M145" s="139"/>
      <c r="N145" s="139"/>
    </row>
    <row r="146" spans="1:15" s="22" customFormat="1" ht="30" customHeight="1" x14ac:dyDescent="0.3">
      <c r="A146" s="18"/>
      <c r="C146" s="319" t="str">
        <f>IF((AND(B15&lt;&gt;"",'SCH. 3 PART A'!B29="WT",'SCH. 3 PART B'!C145="")),"Please use the drop down list to select the predominant manufacturer of the wind turbines (Question 25).","")</f>
        <v/>
      </c>
      <c r="D146" s="319"/>
      <c r="E146" s="319"/>
      <c r="G146" s="319" t="str">
        <f>IF((AND(F15&lt;&gt;"",'SCH. 3 PART A'!D29="WT",'SCH. 3 PART B'!G145="")),"Please use the drop down list to select the predominant manufacturer of the wind turbines (Question 25).","")</f>
        <v/>
      </c>
      <c r="H146" s="319"/>
      <c r="I146" s="319"/>
      <c r="K146" s="319" t="str">
        <f>IF((AND(J15&lt;&gt;"",'SCH. 3 PART A'!F29="WT",'SCH. 3 PART B'!K145="")),"Please use the drop down list to select the predominant manufacturer of the wind turbines (Question 25).","")</f>
        <v/>
      </c>
      <c r="L146" s="319"/>
      <c r="M146" s="319"/>
    </row>
    <row r="147" spans="1:15" s="24" customFormat="1" ht="9" customHeight="1" x14ac:dyDescent="0.3">
      <c r="A147" s="86"/>
      <c r="B147" s="84"/>
      <c r="C147" s="54"/>
      <c r="D147" s="54"/>
      <c r="E147" s="54"/>
      <c r="F147" s="54"/>
      <c r="G147" s="54"/>
      <c r="H147" s="54"/>
      <c r="I147" s="54"/>
      <c r="J147" s="54"/>
      <c r="K147" s="54"/>
      <c r="L147" s="54"/>
      <c r="M147" s="22"/>
      <c r="N147" s="20"/>
      <c r="O147" s="24" t="str">
        <f>IF((C143&amp;C147)=IF(ISNA(VLOOKUP((C143&amp;C147),'Wind Man Model List'!$C$2:$C$488,1,FALSE)),"",VLOOKUP((C143&amp;C147),'Wind Man Model List'!$C$2:$C$488,1,FALSE)),"","Incorrect model given the selected manufacturer in Question 25 (Question 26).")</f>
        <v/>
      </c>
    </row>
    <row r="148" spans="1:15" s="61" customFormat="1" ht="30" customHeight="1" x14ac:dyDescent="0.3">
      <c r="A148" s="299" t="s">
        <v>99</v>
      </c>
      <c r="B148" s="295"/>
      <c r="C148" s="295"/>
      <c r="D148" s="295"/>
      <c r="E148" s="295"/>
      <c r="F148" s="295"/>
      <c r="G148" s="295"/>
      <c r="H148" s="295"/>
      <c r="I148" s="295"/>
      <c r="J148" s="295"/>
      <c r="K148" s="295"/>
      <c r="L148" s="295"/>
      <c r="M148" s="22"/>
      <c r="N148" s="20"/>
    </row>
    <row r="149" spans="1:15" s="190" customFormat="1" ht="15" customHeight="1" x14ac:dyDescent="0.3">
      <c r="A149" s="191"/>
      <c r="C149" s="133"/>
      <c r="G149" s="133"/>
      <c r="K149" s="133"/>
      <c r="M149" s="139"/>
      <c r="N149" s="139"/>
    </row>
    <row r="150" spans="1:15" s="61" customFormat="1" ht="30" customHeight="1" x14ac:dyDescent="0.3">
      <c r="A150" s="81"/>
      <c r="C150" s="319" t="str">
        <f>IF((C145&amp;C149)=IF(ISNA(VLOOKUP((C145&amp;C149),'Wind Man Model List'!$C$2:$C$488,1,FALSE)),"",VLOOKUP((C145&amp;C149),'Wind Man Model List'!$C$2:$C$488,1,FALSE)),"","Incorrect model given the selected manufacturer in Question 25 (Question 26).")</f>
        <v/>
      </c>
      <c r="D150" s="319"/>
      <c r="E150" s="319"/>
      <c r="G150" s="319" t="str">
        <f>IF((G145&amp;G149)=IF(ISNA(VLOOKUP((G145&amp;G149),'Wind Man Model List'!$C$2:$C$488,1,FALSE)),"",VLOOKUP((G145&amp;G149),'Wind Man Model List'!$C$2:$C$488,1,FALSE)),"","Incorrect model given the selected manufacturer in Question 25 (Question 26).")</f>
        <v/>
      </c>
      <c r="H150" s="319"/>
      <c r="I150" s="319"/>
      <c r="K150" s="319" t="str">
        <f>IF((K145&amp;K149)=IF(ISNA(VLOOKUP((K145&amp;K149),'Wind Man Model List'!$C$2:$C$488,1,FALSE)),"",VLOOKUP((K145&amp;K149),'Wind Man Model List'!$C$2:$C$488,1,FALSE)),"","Incorrect model given the selected manufacturer in Question 25 (Question 26).")</f>
        <v/>
      </c>
      <c r="L150" s="319"/>
      <c r="M150" s="319"/>
      <c r="N150" s="20"/>
      <c r="O150" s="22"/>
    </row>
    <row r="151" spans="1:15" s="24" customFormat="1" ht="9" customHeight="1" x14ac:dyDescent="0.3">
      <c r="A151" s="86"/>
      <c r="B151" s="84"/>
      <c r="C151" s="54"/>
      <c r="D151" s="54"/>
      <c r="E151" s="54"/>
      <c r="F151" s="54"/>
      <c r="G151" s="54"/>
      <c r="H151" s="54"/>
      <c r="I151" s="54"/>
      <c r="J151" s="54"/>
      <c r="K151" s="54"/>
      <c r="L151" s="54"/>
      <c r="M151" s="22"/>
      <c r="N151" s="20"/>
    </row>
    <row r="152" spans="1:15" s="61" customFormat="1" ht="30" customHeight="1" x14ac:dyDescent="0.3">
      <c r="A152" s="299" t="s">
        <v>100</v>
      </c>
      <c r="B152" s="295"/>
      <c r="C152" s="295"/>
      <c r="D152" s="295"/>
      <c r="E152" s="295"/>
      <c r="F152" s="295"/>
      <c r="G152" s="295"/>
      <c r="H152" s="295"/>
      <c r="I152" s="295"/>
      <c r="J152" s="295"/>
      <c r="K152" s="295"/>
      <c r="L152" s="295"/>
      <c r="M152" s="22"/>
      <c r="N152" s="20"/>
    </row>
    <row r="153" spans="1:15" s="61" customFormat="1" ht="15" customHeight="1" x14ac:dyDescent="0.3">
      <c r="A153" s="81"/>
      <c r="C153" s="144"/>
      <c r="D153" s="87" t="s">
        <v>101</v>
      </c>
      <c r="E153" s="84"/>
      <c r="F153" s="84"/>
      <c r="G153" s="144"/>
      <c r="H153" s="87" t="s">
        <v>101</v>
      </c>
      <c r="I153" s="84"/>
      <c r="J153" s="84"/>
      <c r="K153" s="144"/>
      <c r="L153" s="87" t="s">
        <v>101</v>
      </c>
      <c r="M153" s="22"/>
      <c r="N153" s="20"/>
    </row>
    <row r="154" spans="1:15" s="22" customFormat="1" ht="30" customHeight="1" x14ac:dyDescent="0.3">
      <c r="A154" s="35"/>
      <c r="C154" s="330" t="str">
        <f>IF((AND(B15&lt;&gt;"",'SCH. 3 PART A'!B29="WT",'SCH. 3 PART B'!C153="")),"Please enter the average annual wind speed (Question 27a).","")</f>
        <v/>
      </c>
      <c r="D154" s="330"/>
      <c r="E154" s="330"/>
      <c r="G154" s="330" t="str">
        <f>IF((AND(F15&lt;&gt;"",'SCH. 3 PART A'!D29="WT",'SCH. 3 PART B'!G153="")),"Please enter the average annual wind speed (Question 27a).","")</f>
        <v/>
      </c>
      <c r="H154" s="330"/>
      <c r="I154" s="330"/>
      <c r="K154" s="330" t="str">
        <f>IF((AND(J15&lt;&gt;"",'SCH. 3 PART A'!F29="WT",'SCH. 3 PART B'!K153="")),"Please enter the average annual wind speed (Question 27a).","")</f>
        <v/>
      </c>
      <c r="L154" s="330"/>
      <c r="M154" s="330"/>
    </row>
    <row r="155" spans="1:15" s="24" customFormat="1" ht="9" customHeight="1" x14ac:dyDescent="0.3">
      <c r="A155" s="86"/>
      <c r="B155" s="84"/>
      <c r="C155" s="54"/>
      <c r="D155" s="54"/>
      <c r="E155" s="54"/>
      <c r="F155" s="54"/>
      <c r="G155" s="54"/>
      <c r="H155" s="54"/>
      <c r="I155" s="54"/>
      <c r="J155" s="54"/>
      <c r="K155" s="54"/>
      <c r="L155" s="54"/>
      <c r="M155" s="22"/>
      <c r="N155" s="20"/>
    </row>
    <row r="156" spans="1:15" s="61" customFormat="1" ht="45" customHeight="1" x14ac:dyDescent="0.3">
      <c r="A156" s="320" t="s">
        <v>4899</v>
      </c>
      <c r="B156" s="320"/>
      <c r="C156" s="320"/>
      <c r="D156" s="320"/>
      <c r="E156" s="320"/>
      <c r="F156" s="320"/>
      <c r="G156" s="320"/>
      <c r="H156" s="320"/>
      <c r="I156" s="320"/>
      <c r="J156" s="320"/>
      <c r="K156" s="320"/>
      <c r="L156" s="320"/>
      <c r="M156" s="22"/>
      <c r="N156" s="20"/>
    </row>
    <row r="157" spans="1:15" s="24" customFormat="1" ht="15" customHeight="1" x14ac:dyDescent="0.3">
      <c r="A157" s="86"/>
      <c r="C157" s="280"/>
      <c r="D157" s="32" t="s">
        <v>102</v>
      </c>
      <c r="E157" s="32"/>
      <c r="F157" s="32"/>
      <c r="G157" s="280"/>
      <c r="H157" s="32" t="s">
        <v>102</v>
      </c>
      <c r="I157" s="32"/>
      <c r="J157" s="32"/>
      <c r="K157" s="280"/>
      <c r="L157" s="32" t="s">
        <v>102</v>
      </c>
      <c r="M157" s="22"/>
      <c r="N157" s="20"/>
    </row>
    <row r="158" spans="1:15" s="24" customFormat="1" ht="15" customHeight="1" x14ac:dyDescent="0.3">
      <c r="A158" s="86"/>
      <c r="C158" s="281"/>
      <c r="D158" s="32" t="s">
        <v>103</v>
      </c>
      <c r="E158" s="32"/>
      <c r="F158" s="32"/>
      <c r="G158" s="281"/>
      <c r="H158" s="32" t="s">
        <v>103</v>
      </c>
      <c r="I158" s="32"/>
      <c r="J158" s="32"/>
      <c r="K158" s="281"/>
      <c r="L158" s="32" t="s">
        <v>103</v>
      </c>
      <c r="M158" s="22"/>
      <c r="N158" s="20"/>
    </row>
    <row r="159" spans="1:15" s="24" customFormat="1" ht="15" customHeight="1" x14ac:dyDescent="0.3">
      <c r="A159" s="86"/>
      <c r="C159" s="281"/>
      <c r="D159" s="32" t="s">
        <v>104</v>
      </c>
      <c r="E159" s="32"/>
      <c r="F159" s="32"/>
      <c r="G159" s="281"/>
      <c r="H159" s="32" t="s">
        <v>104</v>
      </c>
      <c r="I159" s="32"/>
      <c r="J159" s="32"/>
      <c r="K159" s="281"/>
      <c r="L159" s="32" t="s">
        <v>104</v>
      </c>
      <c r="M159" s="22"/>
      <c r="N159" s="20"/>
    </row>
    <row r="160" spans="1:15" s="24" customFormat="1" ht="15" customHeight="1" x14ac:dyDescent="0.3">
      <c r="A160" s="86"/>
      <c r="C160" s="282"/>
      <c r="D160" s="32" t="s">
        <v>105</v>
      </c>
      <c r="E160" s="32"/>
      <c r="F160" s="32"/>
      <c r="G160" s="282"/>
      <c r="H160" s="32" t="s">
        <v>105</v>
      </c>
      <c r="I160" s="32"/>
      <c r="J160" s="32"/>
      <c r="K160" s="282"/>
      <c r="L160" s="32" t="s">
        <v>105</v>
      </c>
      <c r="M160" s="22"/>
      <c r="N160" s="20"/>
    </row>
    <row r="161" spans="1:14" s="24" customFormat="1" ht="30" customHeight="1" x14ac:dyDescent="0.3">
      <c r="A161" s="86"/>
      <c r="C161" s="319" t="str">
        <f>IF((AND(B15&lt;&gt;"",'SCH. 3 PART A'!B29="WT",'SCH. 3 PART B'!C157="")),"Please enter the wind quality class for the wind turbines (Question 27a).","")</f>
        <v/>
      </c>
      <c r="D161" s="319"/>
      <c r="E161" s="319"/>
      <c r="G161" s="319" t="str">
        <f>IF((AND(F15&lt;&gt;"",'SCH. 3 PART A'!D29="WT",'SCH. 3 PART B'!G157="")),"Please enter the wind quality class for the wind turbines (Question 27a).","")</f>
        <v/>
      </c>
      <c r="H161" s="319"/>
      <c r="I161" s="319"/>
      <c r="K161" s="319" t="str">
        <f>IF((AND(J15&lt;&gt;"",'SCH. 3 PART A'!F29="WT",'SCH. 3 PART B'!K157="")),"Please enter the wind quality class for the wind turbines (Question 27a).","")</f>
        <v/>
      </c>
      <c r="L161" s="319"/>
      <c r="M161" s="319"/>
      <c r="N161" s="20"/>
    </row>
    <row r="162" spans="1:14" s="24" customFormat="1" ht="9" customHeight="1" x14ac:dyDescent="0.3">
      <c r="A162" s="86"/>
      <c r="B162" s="84"/>
      <c r="C162" s="54"/>
      <c r="D162" s="54"/>
      <c r="E162" s="54"/>
      <c r="F162" s="54"/>
      <c r="G162" s="54"/>
      <c r="H162" s="54"/>
      <c r="I162" s="54"/>
      <c r="J162" s="54"/>
      <c r="K162" s="54"/>
      <c r="L162" s="54"/>
      <c r="M162" s="22"/>
      <c r="N162" s="20"/>
    </row>
    <row r="163" spans="1:14" s="61" customFormat="1" ht="30" customHeight="1" x14ac:dyDescent="0.3">
      <c r="A163" s="299" t="s">
        <v>4900</v>
      </c>
      <c r="B163" s="295"/>
      <c r="C163" s="295"/>
      <c r="D163" s="295"/>
      <c r="E163" s="295"/>
      <c r="F163" s="295"/>
      <c r="G163" s="295"/>
      <c r="H163" s="295"/>
      <c r="I163" s="295"/>
      <c r="J163" s="295"/>
      <c r="K163" s="295"/>
      <c r="L163" s="295"/>
      <c r="M163" s="22"/>
      <c r="N163" s="20"/>
    </row>
    <row r="164" spans="1:14" s="61" customFormat="1" ht="15" customHeight="1" x14ac:dyDescent="0.3">
      <c r="A164" s="81"/>
      <c r="C164" s="144"/>
      <c r="D164" s="87" t="s">
        <v>106</v>
      </c>
      <c r="E164" s="84"/>
      <c r="F164" s="84"/>
      <c r="G164" s="144"/>
      <c r="H164" s="87" t="s">
        <v>106</v>
      </c>
      <c r="I164" s="84"/>
      <c r="J164" s="84"/>
      <c r="K164" s="144"/>
      <c r="L164" s="87" t="s">
        <v>106</v>
      </c>
      <c r="M164" s="22"/>
      <c r="N164" s="20"/>
    </row>
    <row r="165" spans="1:14" s="22" customFormat="1" ht="30" customHeight="1" x14ac:dyDescent="0.3">
      <c r="A165" s="18"/>
      <c r="C165" s="319" t="str">
        <f>IF((AND(B15&lt;&gt;"",'SCH. 3 PART A'!B29="WT",'SCH. 3 PART B'!C164="")),"Please enter the hub height of the turbines (Question 28).","")</f>
        <v/>
      </c>
      <c r="D165" s="319"/>
      <c r="E165" s="319"/>
      <c r="G165" s="319" t="str">
        <f>IF((AND(F15&lt;&gt;"",'SCH. 3 PART A'!D29="WT",'SCH. 3 PART B'!G164="")),"Please enter the hub height of the turbines (Question 28).","")</f>
        <v/>
      </c>
      <c r="H165" s="319"/>
      <c r="I165" s="319"/>
      <c r="K165" s="319" t="str">
        <f>IF((AND(J15&lt;&gt;"",'SCH. 3 PART A'!F29="WT",'SCH. 3 PART B'!K164="")),"Please enter the hub height of the turbines (Question 28).","")</f>
        <v/>
      </c>
      <c r="L165" s="319"/>
      <c r="M165" s="319"/>
    </row>
    <row r="166" spans="1:14" s="24" customFormat="1" ht="9" customHeight="1" x14ac:dyDescent="0.3">
      <c r="A166" s="86"/>
      <c r="B166" s="84"/>
      <c r="C166" s="54"/>
      <c r="D166" s="54"/>
      <c r="E166" s="54"/>
      <c r="F166" s="54"/>
      <c r="G166" s="54"/>
      <c r="H166" s="54"/>
      <c r="I166" s="54"/>
      <c r="J166" s="54"/>
      <c r="K166" s="54"/>
      <c r="L166" s="54"/>
      <c r="M166" s="22"/>
      <c r="N166" s="20"/>
    </row>
    <row r="167" spans="1:14" s="24" customFormat="1" ht="15" customHeight="1" x14ac:dyDescent="0.3">
      <c r="A167" s="326" t="s">
        <v>5021</v>
      </c>
      <c r="B167" s="326"/>
      <c r="C167" s="326"/>
      <c r="D167" s="326"/>
      <c r="E167" s="326"/>
      <c r="F167" s="326"/>
      <c r="G167" s="326"/>
      <c r="H167" s="326"/>
      <c r="I167" s="326"/>
      <c r="J167" s="326"/>
      <c r="K167" s="326"/>
      <c r="L167" s="326"/>
      <c r="M167" s="22"/>
      <c r="N167" s="20"/>
    </row>
    <row r="168" spans="1:14" s="24" customFormat="1" ht="9" customHeight="1" x14ac:dyDescent="0.3">
      <c r="A168" s="86"/>
      <c r="B168" s="84"/>
      <c r="C168" s="54"/>
      <c r="D168" s="54"/>
      <c r="E168" s="54"/>
      <c r="F168" s="54"/>
      <c r="G168" s="54"/>
      <c r="H168" s="54"/>
      <c r="I168" s="54"/>
      <c r="J168" s="54"/>
      <c r="K168" s="54"/>
      <c r="L168" s="54"/>
      <c r="M168" s="22"/>
      <c r="N168" s="20"/>
    </row>
    <row r="169" spans="1:14" s="24" customFormat="1" ht="30" customHeight="1" x14ac:dyDescent="0.3">
      <c r="A169" s="299" t="s">
        <v>107</v>
      </c>
      <c r="B169" s="299"/>
      <c r="C169" s="299"/>
      <c r="D169" s="299"/>
      <c r="E169" s="299"/>
      <c r="F169" s="299"/>
      <c r="G169" s="299"/>
      <c r="H169" s="299"/>
      <c r="I169" s="299"/>
      <c r="J169" s="299"/>
      <c r="K169" s="299"/>
      <c r="L169" s="299"/>
      <c r="M169" s="22"/>
      <c r="N169" s="20"/>
    </row>
    <row r="170" spans="1:14" s="24" customFormat="1" ht="15" customHeight="1" x14ac:dyDescent="0.3">
      <c r="A170" s="86"/>
      <c r="C170" s="133"/>
      <c r="D170" s="32" t="s">
        <v>108</v>
      </c>
      <c r="E170" s="32"/>
      <c r="F170" s="32"/>
      <c r="G170" s="133"/>
      <c r="H170" s="32" t="s">
        <v>108</v>
      </c>
      <c r="I170" s="32"/>
      <c r="J170" s="32"/>
      <c r="K170" s="133"/>
      <c r="L170" s="87" t="s">
        <v>108</v>
      </c>
      <c r="M170" s="95"/>
      <c r="N170" s="63"/>
    </row>
    <row r="171" spans="1:14" s="24" customFormat="1" ht="15" customHeight="1" x14ac:dyDescent="0.3">
      <c r="A171" s="86"/>
      <c r="C171" s="133"/>
      <c r="D171" s="32" t="s">
        <v>109</v>
      </c>
      <c r="E171" s="32"/>
      <c r="F171" s="32"/>
      <c r="G171" s="133"/>
      <c r="H171" s="32" t="s">
        <v>109</v>
      </c>
      <c r="I171" s="32"/>
      <c r="J171" s="32"/>
      <c r="K171" s="133"/>
      <c r="L171" s="87" t="s">
        <v>109</v>
      </c>
      <c r="M171" s="95"/>
      <c r="N171" s="63"/>
    </row>
    <row r="172" spans="1:14" s="24" customFormat="1" ht="15" customHeight="1" x14ac:dyDescent="0.3">
      <c r="A172" s="86"/>
      <c r="C172" s="133"/>
      <c r="D172" s="32" t="s">
        <v>110</v>
      </c>
      <c r="E172" s="32"/>
      <c r="F172" s="32"/>
      <c r="G172" s="133"/>
      <c r="H172" s="32" t="s">
        <v>110</v>
      </c>
      <c r="I172" s="32"/>
      <c r="J172" s="32"/>
      <c r="K172" s="133"/>
      <c r="L172" s="87" t="s">
        <v>110</v>
      </c>
      <c r="M172" s="95"/>
      <c r="N172" s="63"/>
    </row>
    <row r="173" spans="1:14" s="24" customFormat="1" ht="15" customHeight="1" x14ac:dyDescent="0.3">
      <c r="A173" s="86"/>
      <c r="C173" s="133"/>
      <c r="D173" s="32" t="s">
        <v>111</v>
      </c>
      <c r="E173" s="32"/>
      <c r="F173" s="32"/>
      <c r="G173" s="133"/>
      <c r="H173" s="32" t="s">
        <v>111</v>
      </c>
      <c r="I173" s="32"/>
      <c r="J173" s="32"/>
      <c r="K173" s="133"/>
      <c r="L173" s="87" t="s">
        <v>111</v>
      </c>
      <c r="M173" s="95"/>
      <c r="N173" s="63"/>
    </row>
    <row r="174" spans="1:14" s="24" customFormat="1" ht="15" customHeight="1" x14ac:dyDescent="0.3">
      <c r="A174" s="86"/>
      <c r="C174" s="133"/>
      <c r="D174" s="328" t="s">
        <v>112</v>
      </c>
      <c r="E174" s="320"/>
      <c r="F174" s="329"/>
      <c r="G174" s="133"/>
      <c r="H174" s="328" t="s">
        <v>112</v>
      </c>
      <c r="I174" s="320"/>
      <c r="J174" s="329"/>
      <c r="K174" s="133"/>
      <c r="L174" s="328" t="s">
        <v>112</v>
      </c>
      <c r="M174" s="320"/>
      <c r="N174" s="320"/>
    </row>
    <row r="175" spans="1:14" s="24" customFormat="1" ht="15" customHeight="1" x14ac:dyDescent="0.3">
      <c r="A175" s="86"/>
      <c r="C175" s="133"/>
      <c r="D175" s="32" t="s">
        <v>113</v>
      </c>
      <c r="E175" s="32"/>
      <c r="F175" s="32"/>
      <c r="G175" s="133"/>
      <c r="H175" s="32" t="s">
        <v>113</v>
      </c>
      <c r="I175" s="32"/>
      <c r="J175" s="32"/>
      <c r="K175" s="133"/>
      <c r="L175" s="87" t="s">
        <v>113</v>
      </c>
      <c r="M175" s="95"/>
      <c r="N175" s="63"/>
    </row>
    <row r="176" spans="1:14" s="24" customFormat="1" ht="15" customHeight="1" x14ac:dyDescent="0.3">
      <c r="A176" s="86"/>
      <c r="C176" s="133"/>
      <c r="D176" s="32" t="s">
        <v>5113</v>
      </c>
      <c r="E176" s="32"/>
      <c r="F176" s="32"/>
      <c r="G176" s="133"/>
      <c r="H176" s="32" t="s">
        <v>5113</v>
      </c>
      <c r="I176" s="32"/>
      <c r="J176" s="32"/>
      <c r="K176" s="133"/>
      <c r="L176" s="87" t="s">
        <v>5113</v>
      </c>
      <c r="M176" s="95"/>
      <c r="N176" s="63"/>
    </row>
    <row r="177" spans="1:14" s="24" customFormat="1" ht="15" customHeight="1" x14ac:dyDescent="0.3">
      <c r="A177" s="86"/>
      <c r="C177" s="133"/>
      <c r="D177" s="32" t="s">
        <v>114</v>
      </c>
      <c r="E177" s="32"/>
      <c r="F177" s="32"/>
      <c r="G177" s="133"/>
      <c r="H177" s="32" t="s">
        <v>114</v>
      </c>
      <c r="I177" s="32"/>
      <c r="J177" s="32"/>
      <c r="K177" s="133"/>
      <c r="L177" s="87" t="s">
        <v>114</v>
      </c>
      <c r="M177" s="95"/>
      <c r="N177" s="63"/>
    </row>
    <row r="178" spans="1:14" s="24" customFormat="1" ht="15" customHeight="1" x14ac:dyDescent="0.3">
      <c r="A178" s="86"/>
      <c r="C178" s="133"/>
      <c r="D178" s="32" t="s">
        <v>115</v>
      </c>
      <c r="E178" s="32"/>
      <c r="F178" s="32"/>
      <c r="G178" s="133"/>
      <c r="H178" s="32" t="s">
        <v>115</v>
      </c>
      <c r="I178" s="32"/>
      <c r="J178" s="32"/>
      <c r="K178" s="133"/>
      <c r="L178" s="87" t="s">
        <v>115</v>
      </c>
      <c r="M178" s="95"/>
      <c r="N178" s="63"/>
    </row>
    <row r="179" spans="1:14" s="24" customFormat="1" ht="15" customHeight="1" x14ac:dyDescent="0.3">
      <c r="A179" s="86"/>
      <c r="C179" s="133"/>
      <c r="D179" s="32" t="s">
        <v>93</v>
      </c>
      <c r="E179" s="32"/>
      <c r="F179" s="32"/>
      <c r="G179" s="133"/>
      <c r="H179" s="32" t="s">
        <v>93</v>
      </c>
      <c r="I179" s="32"/>
      <c r="J179" s="32"/>
      <c r="K179" s="133"/>
      <c r="L179" s="87" t="s">
        <v>93</v>
      </c>
      <c r="M179" s="95"/>
      <c r="N179" s="63"/>
    </row>
    <row r="180" spans="1:14" s="22" customFormat="1" ht="15" customHeight="1" x14ac:dyDescent="0.3">
      <c r="A180" s="35"/>
      <c r="C180" s="330" t="str">
        <f>IF((AND(C170="",C171="",C172="",C173="",C174="",C175="",C176="",C177="",C178="",C179="",B15&lt;&gt;"",'SCH. 3 PART A'!B29="PV")),"Please select the solar technologies used (Question 29).","")</f>
        <v/>
      </c>
      <c r="D180" s="330"/>
      <c r="E180" s="330"/>
      <c r="F180" s="330"/>
      <c r="G180" s="330" t="str">
        <f>IF((AND(G170="",G171="",G172="",G173="",G174="",G175="",G176="",G177="",G178="",G179="",F15&lt;&gt;"",'SCH. 3 PART A'!D29="PV")),"Please select the solar technologies used (Question 29).","")</f>
        <v/>
      </c>
      <c r="H180" s="330"/>
      <c r="I180" s="330"/>
      <c r="J180" s="330"/>
      <c r="K180" s="319" t="str">
        <f>IF((AND(K170="",K171="",K172="",K173="",K174="",K175="",K176="",K177="",K178="",K179="",J15&lt;&gt;"",'SCH. 3 PART A'!F29="PV")),"Please select the solar technologies used (Question 29).","")</f>
        <v/>
      </c>
      <c r="L180" s="319"/>
      <c r="M180" s="319"/>
      <c r="N180" s="319"/>
    </row>
    <row r="181" spans="1:14" s="24" customFormat="1" ht="9" customHeight="1" x14ac:dyDescent="0.3">
      <c r="A181" s="86"/>
      <c r="B181" s="84"/>
      <c r="C181" s="87"/>
      <c r="D181" s="87"/>
      <c r="E181" s="87"/>
      <c r="F181" s="87"/>
      <c r="G181" s="87"/>
      <c r="H181" s="87"/>
      <c r="I181" s="87"/>
      <c r="J181" s="87"/>
      <c r="K181" s="87"/>
      <c r="L181" s="87"/>
      <c r="M181" s="22"/>
      <c r="N181" s="20"/>
    </row>
    <row r="182" spans="1:14" s="24" customFormat="1" ht="30" customHeight="1" x14ac:dyDescent="0.3">
      <c r="A182" s="299" t="s">
        <v>5114</v>
      </c>
      <c r="B182" s="299"/>
      <c r="C182" s="299"/>
      <c r="D182" s="299"/>
      <c r="E182" s="299"/>
      <c r="F182" s="299"/>
      <c r="G182" s="299"/>
      <c r="H182" s="299"/>
      <c r="I182" s="299"/>
      <c r="J182" s="299"/>
      <c r="K182" s="299"/>
      <c r="L182" s="299"/>
      <c r="M182" s="22"/>
      <c r="N182" s="20"/>
    </row>
    <row r="183" spans="1:14" s="141" customFormat="1" ht="15" customHeight="1" x14ac:dyDescent="0.3">
      <c r="A183" s="158"/>
      <c r="B183" s="159"/>
      <c r="C183" s="160"/>
      <c r="D183" s="158"/>
      <c r="E183" s="158"/>
      <c r="F183" s="158"/>
      <c r="G183" s="160"/>
      <c r="H183" s="158"/>
      <c r="I183" s="158"/>
      <c r="J183" s="158"/>
      <c r="K183" s="160"/>
      <c r="L183" s="158"/>
    </row>
    <row r="184" spans="1:14" s="22" customFormat="1" ht="30" customHeight="1" x14ac:dyDescent="0.3">
      <c r="A184" s="18"/>
      <c r="C184" s="319" t="str">
        <f>IF(AND(OR(C173="Y",C171="Y"),B15&lt;&gt;"",'SCH. 3 PART A'!B29="PV",'SCH. 3 PART B'!C183=""),"Please enter the azimuth angle of the unit (Question 30a).","")</f>
        <v/>
      </c>
      <c r="D184" s="319"/>
      <c r="E184" s="319"/>
      <c r="G184" s="319" t="str">
        <f>IF(AND(OR(G173="Y",G171="Y"),F15&lt;&gt;"",'SCH. 3 PART A'!D29="PV",'SCH. 3 PART B'!G183=""),"Please enter the azimuth angle of the unit (Question 30a).","")</f>
        <v/>
      </c>
      <c r="H184" s="319"/>
      <c r="I184" s="319"/>
      <c r="K184" s="319" t="str">
        <f>IF(AND(OR(K173="Y",K171="Y"),J15&lt;&gt;"",'SCH. 3 PART A'!F29="PV",'SCH. 3 PART B'!K183=""),"Please enter the azimuth angle of the unit (Question 30a).","")</f>
        <v/>
      </c>
      <c r="L184" s="319"/>
      <c r="M184" s="319"/>
    </row>
    <row r="185" spans="1:14" s="24" customFormat="1" ht="9" customHeight="1" x14ac:dyDescent="0.3">
      <c r="A185" s="86"/>
      <c r="B185" s="86"/>
      <c r="C185" s="86"/>
      <c r="D185" s="86"/>
      <c r="E185" s="86"/>
      <c r="F185" s="86"/>
      <c r="G185" s="86"/>
      <c r="H185" s="86"/>
      <c r="I185" s="86"/>
      <c r="J185" s="86"/>
      <c r="K185" s="86"/>
      <c r="L185" s="86"/>
      <c r="M185" s="22"/>
      <c r="N185" s="20"/>
    </row>
    <row r="186" spans="1:14" s="24" customFormat="1" ht="15" customHeight="1" x14ac:dyDescent="0.3">
      <c r="A186" s="320" t="s">
        <v>5115</v>
      </c>
      <c r="B186" s="320"/>
      <c r="C186" s="320"/>
      <c r="D186" s="320"/>
      <c r="E186" s="320"/>
      <c r="F186" s="320"/>
      <c r="G186" s="320"/>
      <c r="H186" s="320"/>
      <c r="I186" s="320"/>
      <c r="J186" s="320"/>
      <c r="K186" s="320"/>
      <c r="L186" s="320"/>
      <c r="M186" s="22"/>
      <c r="N186" s="20"/>
    </row>
    <row r="187" spans="1:14" s="127" customFormat="1" ht="15" customHeight="1" x14ac:dyDescent="0.3">
      <c r="A187" s="161"/>
      <c r="C187" s="160"/>
      <c r="D187" s="161"/>
      <c r="E187" s="161"/>
      <c r="F187" s="161"/>
      <c r="G187" s="160"/>
      <c r="H187" s="161"/>
      <c r="I187" s="161"/>
      <c r="J187" s="161"/>
      <c r="K187" s="160"/>
      <c r="L187" s="161"/>
      <c r="M187" s="141"/>
      <c r="N187" s="141"/>
    </row>
    <row r="188" spans="1:14" s="22" customFormat="1" ht="15" customHeight="1" x14ac:dyDescent="0.3">
      <c r="A188" s="18"/>
      <c r="C188" s="319" t="str">
        <f>IF(AND(OR(C173="Y",C171="Y"),B15&lt;&gt;"",'SCH. 3 PART A'!B29="PV",'SCH. 3 PART B'!C187=""),"Please enter the tilt angle of the unit (Question 30b).","")</f>
        <v/>
      </c>
      <c r="D188" s="319"/>
      <c r="E188" s="319"/>
      <c r="G188" s="319" t="str">
        <f>IF(AND(OR(G173="Y",G171="Y"),F15&lt;&gt;"",'SCH. 3 PART A'!D29="PV",'SCH. 3 PART B'!G187=""),"Please enter the tilt angle of the unit (Question 30b).","")</f>
        <v/>
      </c>
      <c r="H188" s="319"/>
      <c r="I188" s="319"/>
      <c r="K188" s="319" t="str">
        <f>IF(AND(OR(K173="Y",K171="Y"),J15&lt;&gt;"",'SCH. 3 PART A'!F29="PV",'SCH. 3 PART B'!K187=""),"Please enter the tilt angle of the unit (Question 30b).","")</f>
        <v/>
      </c>
      <c r="L188" s="319"/>
      <c r="M188" s="319"/>
    </row>
    <row r="189" spans="1:14" s="24" customFormat="1" ht="9" customHeight="1" x14ac:dyDescent="0.3">
      <c r="A189" s="86"/>
      <c r="B189" s="86"/>
      <c r="C189" s="86"/>
      <c r="D189" s="86"/>
      <c r="E189" s="86"/>
      <c r="F189" s="86"/>
      <c r="G189" s="86"/>
      <c r="H189" s="86"/>
      <c r="I189" s="86"/>
      <c r="J189" s="86"/>
      <c r="K189" s="86"/>
      <c r="L189" s="86"/>
      <c r="M189" s="22"/>
      <c r="N189" s="20"/>
    </row>
    <row r="190" spans="1:14" s="24" customFormat="1" ht="15" customHeight="1" x14ac:dyDescent="0.3">
      <c r="A190" s="320" t="s">
        <v>5116</v>
      </c>
      <c r="B190" s="299"/>
      <c r="C190" s="299"/>
      <c r="D190" s="299"/>
      <c r="E190" s="299"/>
      <c r="F190" s="299"/>
      <c r="G190" s="299"/>
      <c r="H190" s="299"/>
      <c r="I190" s="299"/>
      <c r="J190" s="299"/>
      <c r="K190" s="299"/>
      <c r="L190" s="299"/>
      <c r="M190" s="22"/>
      <c r="N190" s="20"/>
    </row>
    <row r="191" spans="1:14" s="24" customFormat="1" ht="15" customHeight="1" x14ac:dyDescent="0.3">
      <c r="A191" s="86"/>
      <c r="C191" s="133"/>
      <c r="D191" s="32" t="s">
        <v>116</v>
      </c>
      <c r="E191" s="32"/>
      <c r="F191" s="32"/>
      <c r="G191" s="133"/>
      <c r="H191" s="32" t="s">
        <v>116</v>
      </c>
      <c r="I191" s="32"/>
      <c r="J191" s="32"/>
      <c r="K191" s="133"/>
      <c r="L191" s="32" t="s">
        <v>116</v>
      </c>
      <c r="M191" s="22"/>
      <c r="N191" s="20"/>
    </row>
    <row r="192" spans="1:14" s="24" customFormat="1" ht="15" customHeight="1" x14ac:dyDescent="0.3">
      <c r="A192" s="86"/>
      <c r="C192" s="133"/>
      <c r="D192" s="32" t="s">
        <v>117</v>
      </c>
      <c r="E192" s="32"/>
      <c r="F192" s="32"/>
      <c r="G192" s="133"/>
      <c r="H192" s="32" t="s">
        <v>117</v>
      </c>
      <c r="I192" s="32"/>
      <c r="J192" s="32"/>
      <c r="K192" s="133"/>
      <c r="L192" s="32" t="s">
        <v>117</v>
      </c>
      <c r="M192" s="22"/>
      <c r="N192" s="20"/>
    </row>
    <row r="193" spans="1:14" s="24" customFormat="1" ht="15" customHeight="1" x14ac:dyDescent="0.3">
      <c r="A193" s="86"/>
      <c r="C193" s="133"/>
      <c r="D193" s="32" t="s">
        <v>118</v>
      </c>
      <c r="E193" s="32"/>
      <c r="F193" s="32"/>
      <c r="G193" s="133"/>
      <c r="H193" s="32" t="s">
        <v>118</v>
      </c>
      <c r="I193" s="32"/>
      <c r="J193" s="32"/>
      <c r="K193" s="133"/>
      <c r="L193" s="32" t="s">
        <v>118</v>
      </c>
      <c r="M193" s="22"/>
      <c r="N193" s="20"/>
    </row>
    <row r="194" spans="1:14" s="24" customFormat="1" ht="15" customHeight="1" x14ac:dyDescent="0.3">
      <c r="A194" s="86"/>
      <c r="C194" s="133"/>
      <c r="D194" s="32" t="s">
        <v>119</v>
      </c>
      <c r="E194" s="32"/>
      <c r="F194" s="32"/>
      <c r="G194" s="133"/>
      <c r="H194" s="32" t="s">
        <v>119</v>
      </c>
      <c r="I194" s="32"/>
      <c r="J194" s="32"/>
      <c r="K194" s="133"/>
      <c r="L194" s="32" t="s">
        <v>119</v>
      </c>
      <c r="M194" s="22"/>
      <c r="N194" s="20"/>
    </row>
    <row r="195" spans="1:14" s="24" customFormat="1" ht="15" customHeight="1" x14ac:dyDescent="0.3">
      <c r="A195" s="86"/>
      <c r="C195" s="133"/>
      <c r="D195" s="32" t="s">
        <v>120</v>
      </c>
      <c r="E195" s="32"/>
      <c r="F195" s="32"/>
      <c r="G195" s="133"/>
      <c r="H195" s="32" t="s">
        <v>120</v>
      </c>
      <c r="I195" s="32"/>
      <c r="J195" s="32"/>
      <c r="K195" s="133"/>
      <c r="L195" s="32" t="s">
        <v>120</v>
      </c>
      <c r="M195" s="22"/>
      <c r="N195" s="20"/>
    </row>
    <row r="196" spans="1:14" s="24" customFormat="1" ht="15" customHeight="1" x14ac:dyDescent="0.3">
      <c r="A196" s="86"/>
      <c r="C196" s="133"/>
      <c r="D196" s="32" t="s">
        <v>93</v>
      </c>
      <c r="E196" s="32"/>
      <c r="F196" s="32"/>
      <c r="G196" s="133"/>
      <c r="H196" s="32" t="s">
        <v>93</v>
      </c>
      <c r="I196" s="32"/>
      <c r="J196" s="32"/>
      <c r="K196" s="133"/>
      <c r="L196" s="32" t="s">
        <v>93</v>
      </c>
      <c r="M196" s="22"/>
      <c r="N196" s="20"/>
    </row>
    <row r="197" spans="1:14" s="22" customFormat="1" ht="15" customHeight="1" x14ac:dyDescent="0.3">
      <c r="A197" s="18"/>
      <c r="C197" s="319" t="str">
        <f>IF((AND(B15&lt;&gt;"",'SCH. 3 PART A'!B29="PV",'SCH. 3 PART B'!C191="",'SCH. 3 PART B'!C192="",'SCH. 3 PART B'!C193="",'SCH. 3 PART B'!C194="",'SCH. 3 PART B'!C195="",'SCH. 3 PART B'!C196="")),"Please select which materials apply (Question 31).","")</f>
        <v/>
      </c>
      <c r="D197" s="319"/>
      <c r="E197" s="319"/>
      <c r="G197" s="319" t="str">
        <f>IF((AND(F15&lt;&gt;"",'SCH. 3 PART A'!D29="PV",'SCH. 3 PART B'!G191="",'SCH. 3 PART B'!G192="",'SCH. 3 PART B'!G193="",'SCH. 3 PART B'!G194="",'SCH. 3 PART B'!G195="",'SCH. 3 PART B'!G196="")),"Please select which materials apply (Question 31).","")</f>
        <v/>
      </c>
      <c r="H197" s="319"/>
      <c r="I197" s="319"/>
      <c r="K197" s="319" t="str">
        <f>IF((AND(J15&lt;&gt;"",'SCH. 3 PART A'!F29="PV",'SCH. 3 PART B'!K191="",'SCH. 3 PART B'!K192="",'SCH. 3 PART B'!K193="",'SCH. 3 PART B'!K194="",'SCH. 3 PART B'!K195="",'SCH. 3 PART B'!K196="")),"Please select which materials apply (Question 31).","")</f>
        <v/>
      </c>
      <c r="L197" s="319"/>
      <c r="M197" s="319"/>
    </row>
    <row r="198" spans="1:14" s="24" customFormat="1" ht="9" customHeight="1" x14ac:dyDescent="0.3">
      <c r="A198" s="86"/>
      <c r="B198" s="86"/>
      <c r="C198" s="86"/>
      <c r="D198" s="86"/>
      <c r="E198" s="86"/>
      <c r="F198" s="86"/>
      <c r="G198" s="86"/>
      <c r="H198" s="86"/>
      <c r="I198" s="86"/>
      <c r="J198" s="86"/>
      <c r="K198" s="86"/>
      <c r="L198" s="86"/>
      <c r="M198" s="22"/>
      <c r="N198" s="20"/>
    </row>
    <row r="199" spans="1:14" s="24" customFormat="1" ht="15" customHeight="1" x14ac:dyDescent="0.3">
      <c r="A199" s="320" t="s">
        <v>121</v>
      </c>
      <c r="B199" s="320"/>
      <c r="C199" s="320"/>
      <c r="D199" s="320"/>
      <c r="E199" s="320"/>
      <c r="F199" s="320"/>
      <c r="G199" s="320"/>
      <c r="H199" s="320"/>
      <c r="I199" s="320"/>
      <c r="J199" s="320"/>
      <c r="K199" s="320"/>
      <c r="L199" s="320"/>
      <c r="M199" s="22"/>
      <c r="N199" s="20"/>
    </row>
    <row r="200" spans="1:14" s="127" customFormat="1" ht="15" customHeight="1" x14ac:dyDescent="0.3">
      <c r="A200" s="161"/>
      <c r="C200" s="133"/>
      <c r="D200" s="161"/>
      <c r="E200" s="161"/>
      <c r="F200" s="161"/>
      <c r="G200" s="133"/>
      <c r="H200" s="161"/>
      <c r="I200" s="161"/>
      <c r="J200" s="161"/>
      <c r="K200" s="133"/>
      <c r="L200" s="161"/>
      <c r="M200" s="141"/>
      <c r="N200" s="141"/>
    </row>
    <row r="201" spans="1:14" s="37" customFormat="1" ht="30" customHeight="1" x14ac:dyDescent="0.3">
      <c r="A201" s="96"/>
      <c r="C201" s="319" t="str">
        <f>IF((AND(B15&lt;&gt;"",'SCH. 3 PART A'!B29="PV",'SCH. 3 PART B'!C200="")),"Please state if the output from this generator is part of a net metering agreement (Question 32a).","")</f>
        <v/>
      </c>
      <c r="D201" s="319"/>
      <c r="E201" s="319"/>
      <c r="G201" s="319" t="str">
        <f>IF((AND(F15&lt;&gt;"",'SCH. 3 PART A'!D29="PV",'SCH. 3 PART B'!G200="")),"Please state if the output from this generator is part of a net metering agreement (Question 32a).","")</f>
        <v/>
      </c>
      <c r="H201" s="319"/>
      <c r="I201" s="319"/>
      <c r="K201" s="319" t="str">
        <f>IF((AND(J15&lt;&gt;"",'SCH. 3 PART A'!F29="PV",'SCH. 3 PART B'!K200="")),"Please state if the output from this generator is part of a net metering agreement (Question 32a).","")</f>
        <v/>
      </c>
      <c r="L201" s="319"/>
      <c r="M201" s="319"/>
      <c r="N201" s="22"/>
    </row>
    <row r="202" spans="1:14" s="24" customFormat="1" ht="9" customHeight="1" x14ac:dyDescent="0.3">
      <c r="A202" s="86"/>
      <c r="B202" s="86"/>
      <c r="C202" s="86"/>
      <c r="D202" s="86"/>
      <c r="E202" s="86"/>
      <c r="F202" s="86"/>
      <c r="G202" s="86"/>
      <c r="H202" s="86"/>
      <c r="I202" s="86"/>
      <c r="J202" s="86"/>
      <c r="K202" s="86"/>
      <c r="L202" s="86"/>
      <c r="M202" s="22"/>
      <c r="N202" s="20"/>
    </row>
    <row r="203" spans="1:14" s="24" customFormat="1" ht="15" customHeight="1" x14ac:dyDescent="0.3">
      <c r="A203" s="320" t="s">
        <v>122</v>
      </c>
      <c r="B203" s="320"/>
      <c r="C203" s="320"/>
      <c r="D203" s="320"/>
      <c r="E203" s="320"/>
      <c r="F203" s="320"/>
      <c r="G203" s="320"/>
      <c r="H203" s="320"/>
      <c r="I203" s="320"/>
      <c r="J203" s="320"/>
      <c r="K203" s="320"/>
      <c r="L203" s="320"/>
      <c r="M203" s="22"/>
      <c r="N203" s="20"/>
    </row>
    <row r="204" spans="1:14" s="127" customFormat="1" ht="15" customHeight="1" x14ac:dyDescent="0.3">
      <c r="A204" s="161"/>
      <c r="C204" s="135"/>
      <c r="D204" s="161"/>
      <c r="E204" s="161"/>
      <c r="F204" s="161"/>
      <c r="G204" s="135"/>
      <c r="H204" s="161"/>
      <c r="I204" s="161"/>
      <c r="J204" s="161"/>
      <c r="K204" s="135"/>
      <c r="L204" s="161"/>
      <c r="M204" s="141"/>
      <c r="N204" s="141"/>
    </row>
    <row r="205" spans="1:14" s="22" customFormat="1" ht="30" customHeight="1" x14ac:dyDescent="0.3">
      <c r="A205" s="18"/>
      <c r="C205" s="319" t="str">
        <f>IF((AND(B15&lt;&gt;"",C200="Y",C204="")),"Please enter the capacity in MW DC from the net metering agreement (Question 32b).","")</f>
        <v/>
      </c>
      <c r="D205" s="319"/>
      <c r="E205" s="319"/>
      <c r="G205" s="319" t="str">
        <f>IF((AND(F15&lt;&gt;"",G200="Y",G204="")),"Please enter the capacity in MW DC from the net metering agreement (Question 32b).","")</f>
        <v/>
      </c>
      <c r="H205" s="319"/>
      <c r="I205" s="319"/>
      <c r="K205" s="319" t="str">
        <f>IF((AND(J15&lt;&gt;"",K200="Y",K204="")),"Please enter the capacity in MW DC from the net metering agreement (Question 32b).","")</f>
        <v/>
      </c>
      <c r="L205" s="319"/>
      <c r="M205" s="319"/>
    </row>
    <row r="206" spans="1:14" s="24" customFormat="1" ht="9" customHeight="1" x14ac:dyDescent="0.3">
      <c r="A206" s="86"/>
      <c r="B206" s="86"/>
      <c r="C206" s="86"/>
      <c r="D206" s="86"/>
      <c r="E206" s="86"/>
      <c r="F206" s="86"/>
      <c r="G206" s="86"/>
      <c r="H206" s="86"/>
      <c r="I206" s="86"/>
      <c r="J206" s="86"/>
      <c r="K206" s="86"/>
      <c r="L206" s="86"/>
      <c r="M206" s="22"/>
      <c r="N206" s="20"/>
    </row>
    <row r="207" spans="1:14" s="24" customFormat="1" ht="15" customHeight="1" x14ac:dyDescent="0.3">
      <c r="A207" s="320" t="s">
        <v>123</v>
      </c>
      <c r="B207" s="320"/>
      <c r="C207" s="320"/>
      <c r="D207" s="320"/>
      <c r="E207" s="320"/>
      <c r="F207" s="320"/>
      <c r="G207" s="320"/>
      <c r="H207" s="320"/>
      <c r="I207" s="320"/>
      <c r="J207" s="320"/>
      <c r="K207" s="320"/>
      <c r="L207" s="320"/>
      <c r="M207" s="22"/>
      <c r="N207" s="20"/>
    </row>
    <row r="208" spans="1:14" s="127" customFormat="1" ht="15" customHeight="1" x14ac:dyDescent="0.3">
      <c r="A208" s="161"/>
      <c r="C208" s="133"/>
      <c r="D208" s="161"/>
      <c r="E208" s="161"/>
      <c r="F208" s="161"/>
      <c r="G208" s="133"/>
      <c r="H208" s="161"/>
      <c r="I208" s="161"/>
      <c r="J208" s="161"/>
      <c r="K208" s="133"/>
      <c r="L208" s="161"/>
      <c r="M208" s="141"/>
      <c r="N208" s="141"/>
    </row>
    <row r="209" spans="1:14" s="37" customFormat="1" ht="40.200000000000003" customHeight="1" x14ac:dyDescent="0.3">
      <c r="A209" s="96"/>
      <c r="C209" s="319" t="str">
        <f>IF((AND(B15&lt;&gt;"",'SCH. 3 PART A'!B29="PV",'SCH. 3 PART B'!C208="")),"Please state if the output from this generator is part of a virtual net metering agreement (Question 33a).","")</f>
        <v/>
      </c>
      <c r="D209" s="319"/>
      <c r="E209" s="319"/>
      <c r="G209" s="319" t="str">
        <f>IF((AND(F15&lt;&gt;"",'SCH. 3 PART A'!D29="PV",'SCH. 3 PART B'!G208="")),"Please state if the output from this generator is part of a virtual net metering agreement (Question 33a).","")</f>
        <v/>
      </c>
      <c r="H209" s="319"/>
      <c r="I209" s="319"/>
      <c r="K209" s="319" t="str">
        <f>IF((AND(J15&lt;&gt;"",'SCH. 3 PART A'!F29="PV",'SCH. 3 PART B'!K208="")),"Please state if the output from this generator is part of a virtual net metering agreement (Question 33a).","")</f>
        <v/>
      </c>
      <c r="L209" s="319"/>
      <c r="M209" s="319"/>
      <c r="N209" s="22"/>
    </row>
    <row r="210" spans="1:14" s="24" customFormat="1" ht="9" customHeight="1" x14ac:dyDescent="0.3">
      <c r="A210" s="86"/>
      <c r="B210" s="86"/>
      <c r="C210" s="86"/>
      <c r="D210" s="86"/>
      <c r="E210" s="86"/>
      <c r="F210" s="86"/>
      <c r="G210" s="86"/>
      <c r="H210" s="86"/>
      <c r="I210" s="86"/>
      <c r="J210" s="86"/>
      <c r="K210" s="86"/>
      <c r="L210" s="86"/>
      <c r="M210" s="22"/>
      <c r="N210" s="20"/>
    </row>
    <row r="211" spans="1:14" s="24" customFormat="1" ht="15" customHeight="1" x14ac:dyDescent="0.3">
      <c r="A211" s="320" t="s">
        <v>124</v>
      </c>
      <c r="B211" s="320"/>
      <c r="C211" s="320"/>
      <c r="D211" s="320"/>
      <c r="E211" s="320"/>
      <c r="F211" s="320"/>
      <c r="G211" s="320"/>
      <c r="H211" s="320"/>
      <c r="I211" s="320"/>
      <c r="J211" s="320"/>
      <c r="K211" s="320"/>
      <c r="L211" s="320"/>
      <c r="M211" s="22"/>
      <c r="N211" s="20"/>
    </row>
    <row r="212" spans="1:14" s="127" customFormat="1" ht="15" customHeight="1" x14ac:dyDescent="0.3">
      <c r="A212" s="161"/>
      <c r="C212" s="135"/>
      <c r="D212" s="161"/>
      <c r="E212" s="161"/>
      <c r="F212" s="161"/>
      <c r="G212" s="135"/>
      <c r="H212" s="161"/>
      <c r="I212" s="161"/>
      <c r="J212" s="161"/>
      <c r="K212" s="135"/>
      <c r="L212" s="161"/>
      <c r="M212" s="141"/>
      <c r="N212" s="141"/>
    </row>
    <row r="213" spans="1:14" s="22" customFormat="1" ht="40.200000000000003" customHeight="1" x14ac:dyDescent="0.3">
      <c r="A213" s="18"/>
      <c r="C213" s="319" t="str">
        <f>IF((AND(B15&lt;&gt;"",C208="Y",C212="")),"Please enter the capacity in MW DC from the virtual net metering agreement (Question 33b).","")</f>
        <v/>
      </c>
      <c r="D213" s="319"/>
      <c r="E213" s="319"/>
      <c r="G213" s="319" t="str">
        <f>IF((AND(F15&lt;&gt;"",G208="Y",G212="")),"Please enter the capacity in MW DC from the virtual net metering agreement (Question 33b).","")</f>
        <v/>
      </c>
      <c r="H213" s="319"/>
      <c r="I213" s="319"/>
      <c r="K213" s="319" t="str">
        <f>IF((AND(J15&lt;&gt;"",K208="Y",K212="")),"Please enter the capacity in MW DC from the virtual net metering agreement (Question 33b).","")</f>
        <v/>
      </c>
      <c r="L213" s="319"/>
      <c r="M213" s="319"/>
    </row>
    <row r="214" spans="1:14" s="24" customFormat="1" ht="9" customHeight="1" x14ac:dyDescent="0.3">
      <c r="A214" s="86"/>
      <c r="B214" s="86"/>
      <c r="C214" s="86"/>
      <c r="D214" s="86"/>
      <c r="E214" s="86"/>
      <c r="F214" s="86"/>
      <c r="G214" s="86"/>
      <c r="H214" s="86"/>
      <c r="I214" s="86"/>
      <c r="J214" s="86"/>
      <c r="K214" s="86"/>
      <c r="L214" s="86"/>
      <c r="M214" s="22"/>
      <c r="N214" s="20"/>
    </row>
    <row r="215" spans="1:14" s="24" customFormat="1" ht="15" customHeight="1" x14ac:dyDescent="0.3">
      <c r="A215" s="326" t="s">
        <v>5117</v>
      </c>
      <c r="B215" s="326"/>
      <c r="C215" s="326"/>
      <c r="D215" s="326"/>
      <c r="E215" s="326"/>
      <c r="F215" s="326"/>
      <c r="G215" s="326"/>
      <c r="H215" s="326"/>
      <c r="I215" s="326"/>
      <c r="J215" s="326"/>
      <c r="K215" s="326"/>
      <c r="L215" s="326"/>
      <c r="M215" s="22"/>
      <c r="N215" s="20"/>
    </row>
    <row r="216" spans="1:14" s="24" customFormat="1" ht="9" customHeight="1" x14ac:dyDescent="0.3">
      <c r="A216" s="93"/>
      <c r="B216" s="93"/>
      <c r="C216" s="93"/>
      <c r="D216" s="93"/>
      <c r="E216" s="93"/>
      <c r="F216" s="93"/>
      <c r="G216" s="93"/>
      <c r="H216" s="93"/>
      <c r="I216" s="93"/>
      <c r="J216" s="93"/>
      <c r="K216" s="93"/>
      <c r="L216" s="93"/>
      <c r="M216" s="22"/>
      <c r="N216" s="20"/>
    </row>
    <row r="217" spans="1:14" s="24" customFormat="1" ht="15" customHeight="1" x14ac:dyDescent="0.3">
      <c r="A217" s="320" t="s">
        <v>125</v>
      </c>
      <c r="B217" s="320"/>
      <c r="C217" s="320"/>
      <c r="D217" s="320"/>
      <c r="E217" s="320"/>
      <c r="F217" s="320"/>
      <c r="G217" s="320"/>
      <c r="H217" s="320"/>
      <c r="I217" s="320"/>
      <c r="J217" s="320"/>
      <c r="K217" s="320"/>
      <c r="L217" s="320"/>
      <c r="M217" s="22"/>
      <c r="N217" s="20"/>
    </row>
    <row r="218" spans="1:14" s="127" customFormat="1" ht="15" customHeight="1" x14ac:dyDescent="0.3">
      <c r="A218" s="161"/>
      <c r="C218" s="135"/>
      <c r="D218" s="161"/>
      <c r="E218" s="161"/>
      <c r="F218" s="161"/>
      <c r="G218" s="135"/>
      <c r="H218" s="161"/>
      <c r="I218" s="161"/>
      <c r="J218" s="161"/>
      <c r="K218" s="135"/>
      <c r="L218" s="161"/>
      <c r="M218" s="141"/>
      <c r="N218" s="141"/>
    </row>
    <row r="219" spans="1:14" s="22" customFormat="1" ht="36.6" customHeight="1" x14ac:dyDescent="0.3">
      <c r="A219" s="18"/>
      <c r="C219" s="319" t="str">
        <f>IF((AND(B15&lt;&gt;"",'SCH. 3 PART A'!B29="BA",'SCH. 3 PART B'!C218="")),"Please enter the nameplate energy capacity in MWh (Question 34).","")</f>
        <v/>
      </c>
      <c r="D219" s="319"/>
      <c r="E219" s="319"/>
      <c r="G219" s="319" t="str">
        <f>IF((AND(F15&lt;&gt;"",'SCH. 3 PART A'!D29="BA",'SCH. 3 PART B'!G218="")),"Please enter the nameplate energy capacity in MWh (Question 34).","")</f>
        <v/>
      </c>
      <c r="H219" s="319"/>
      <c r="I219" s="319"/>
      <c r="K219" s="319" t="str">
        <f>IF((AND(J15&lt;&gt;"",'SCH. 3 PART A'!F29="BA",'SCH. 3 PART B'!K218="")),"Please enter the nameplate energy capacity in MWh (Question 34).","")</f>
        <v/>
      </c>
      <c r="L219" s="319"/>
      <c r="M219" s="319"/>
    </row>
    <row r="220" spans="1:14" s="24" customFormat="1" ht="9" customHeight="1" x14ac:dyDescent="0.3">
      <c r="A220" s="86"/>
      <c r="B220" s="86"/>
      <c r="C220" s="86"/>
      <c r="D220" s="86"/>
      <c r="E220" s="86"/>
      <c r="F220" s="86"/>
      <c r="G220" s="86"/>
      <c r="H220" s="86"/>
      <c r="I220" s="86"/>
      <c r="J220" s="86"/>
      <c r="K220" s="86"/>
      <c r="L220" s="86"/>
      <c r="M220" s="22"/>
      <c r="N220" s="20"/>
    </row>
    <row r="221" spans="1:14" s="24" customFormat="1" ht="15" customHeight="1" x14ac:dyDescent="0.3">
      <c r="A221" s="320" t="s">
        <v>126</v>
      </c>
      <c r="B221" s="320"/>
      <c r="C221" s="320"/>
      <c r="D221" s="320"/>
      <c r="E221" s="320"/>
      <c r="F221" s="320"/>
      <c r="G221" s="320"/>
      <c r="H221" s="320"/>
      <c r="I221" s="320"/>
      <c r="J221" s="320"/>
      <c r="K221" s="320"/>
      <c r="L221" s="320"/>
      <c r="M221" s="22"/>
      <c r="N221" s="20"/>
    </row>
    <row r="222" spans="1:14" s="127" customFormat="1" ht="15" customHeight="1" x14ac:dyDescent="0.3">
      <c r="A222" s="161"/>
      <c r="C222" s="135"/>
      <c r="D222" s="161"/>
      <c r="E222" s="161"/>
      <c r="F222" s="161"/>
      <c r="G222" s="135"/>
      <c r="H222" s="161"/>
      <c r="I222" s="161"/>
      <c r="J222" s="161"/>
      <c r="K222" s="135"/>
      <c r="L222" s="161"/>
      <c r="M222" s="141"/>
      <c r="N222" s="141"/>
    </row>
    <row r="223" spans="1:14" s="22" customFormat="1" ht="41.4" customHeight="1" x14ac:dyDescent="0.3">
      <c r="A223" s="18"/>
      <c r="C223" s="319" t="str">
        <f>IF((AND(B15&lt;&gt;"",'SCH. 3 PART A'!B29="BA",'SCH. 3 PART B'!C222="")),"Please enter the maximum charge rate in MW (Question 35).","")</f>
        <v/>
      </c>
      <c r="D223" s="319"/>
      <c r="E223" s="319"/>
      <c r="G223" s="319" t="str">
        <f>IF((AND(F15&lt;&gt;"",'SCH. 3 PART A'!D29="BA",'SCH. 3 PART B'!G222="")),"Please enter the maximum charge rate in MW (Question 35).","")</f>
        <v/>
      </c>
      <c r="H223" s="319"/>
      <c r="I223" s="319"/>
      <c r="K223" s="319" t="str">
        <f>IF((AND(J15&lt;&gt;"",'SCH. 3 PART A'!F29="BA",'SCH. 3 PART B'!K222="")),"Please enter the maximum charge rate in MW (Question 35).","")</f>
        <v/>
      </c>
      <c r="L223" s="319"/>
      <c r="M223" s="319"/>
    </row>
    <row r="224" spans="1:14" s="24" customFormat="1" ht="9" customHeight="1" x14ac:dyDescent="0.3">
      <c r="A224" s="86"/>
      <c r="B224" s="86"/>
      <c r="C224" s="86"/>
      <c r="D224" s="86"/>
      <c r="E224" s="86"/>
      <c r="F224" s="86"/>
      <c r="G224" s="86"/>
      <c r="H224" s="86"/>
      <c r="I224" s="86"/>
      <c r="J224" s="86"/>
      <c r="K224" s="86"/>
      <c r="L224" s="86"/>
      <c r="M224" s="22"/>
      <c r="N224" s="20"/>
    </row>
    <row r="225" spans="1:14" s="24" customFormat="1" ht="15" customHeight="1" x14ac:dyDescent="0.3">
      <c r="A225" s="320" t="s">
        <v>127</v>
      </c>
      <c r="B225" s="320"/>
      <c r="C225" s="320"/>
      <c r="D225" s="320"/>
      <c r="E225" s="320"/>
      <c r="F225" s="320"/>
      <c r="G225" s="320"/>
      <c r="H225" s="320"/>
      <c r="I225" s="320"/>
      <c r="J225" s="320"/>
      <c r="K225" s="320"/>
      <c r="L225" s="320"/>
      <c r="M225" s="22"/>
      <c r="N225" s="20"/>
    </row>
    <row r="226" spans="1:14" s="127" customFormat="1" ht="15" customHeight="1" x14ac:dyDescent="0.3">
      <c r="A226" s="161"/>
      <c r="C226" s="135"/>
      <c r="D226" s="161"/>
      <c r="E226" s="161"/>
      <c r="F226" s="161"/>
      <c r="G226" s="135"/>
      <c r="H226" s="161"/>
      <c r="I226" s="161"/>
      <c r="J226" s="161"/>
      <c r="K226" s="135"/>
      <c r="L226" s="161"/>
      <c r="M226" s="141"/>
      <c r="N226" s="141"/>
    </row>
    <row r="227" spans="1:14" s="22" customFormat="1" ht="45" customHeight="1" x14ac:dyDescent="0.3">
      <c r="A227" s="18"/>
      <c r="C227" s="319" t="str">
        <f>IF((AND(B15&lt;&gt;"",'SCH. 3 PART A'!B29="BA",'SCH. 3 PART B'!C226="")),"Please enter the minimum charge rate in MW (Question 36).","")</f>
        <v/>
      </c>
      <c r="D227" s="319"/>
      <c r="E227" s="319"/>
      <c r="G227" s="319" t="str">
        <f>IF((AND(F15&lt;&gt;"",'SCH. 3 PART A'!D29="BA",'SCH. 3 PART B'!G226="")),"Please enter the minimum charge rate in MW (Question 36).","")</f>
        <v/>
      </c>
      <c r="H227" s="319"/>
      <c r="I227" s="319"/>
      <c r="K227" s="319" t="str">
        <f>IF((AND(J15&lt;&gt;"",'SCH. 3 PART A'!F29="BA",'SCH. 3 PART B'!K226="")),"Please enter the minimum charge rate in MW (Question 36).","")</f>
        <v/>
      </c>
      <c r="L227" s="319"/>
      <c r="M227" s="319"/>
    </row>
    <row r="228" spans="1:14" s="24" customFormat="1" ht="9" customHeight="1" x14ac:dyDescent="0.3">
      <c r="A228" s="86"/>
      <c r="B228" s="86"/>
      <c r="C228" s="86"/>
      <c r="D228" s="86"/>
      <c r="E228" s="86"/>
      <c r="F228" s="86"/>
      <c r="G228" s="86"/>
      <c r="H228" s="86"/>
      <c r="I228" s="86"/>
      <c r="J228" s="86"/>
      <c r="K228" s="86"/>
      <c r="L228" s="86"/>
      <c r="M228" s="22"/>
      <c r="N228" s="20"/>
    </row>
    <row r="229" spans="1:14" s="61" customFormat="1" ht="45" customHeight="1" x14ac:dyDescent="0.3">
      <c r="A229" s="320" t="s">
        <v>128</v>
      </c>
      <c r="B229" s="320"/>
      <c r="C229" s="320"/>
      <c r="D229" s="320"/>
      <c r="E229" s="320"/>
      <c r="F229" s="320"/>
      <c r="G229" s="320"/>
      <c r="H229" s="320"/>
      <c r="I229" s="320"/>
      <c r="J229" s="320"/>
      <c r="K229" s="320"/>
      <c r="L229" s="320"/>
      <c r="M229" s="22"/>
      <c r="N229" s="20"/>
    </row>
    <row r="230" spans="1:14" s="127" customFormat="1" ht="15" customHeight="1" x14ac:dyDescent="0.3">
      <c r="A230" s="161"/>
      <c r="C230" s="133"/>
      <c r="D230" s="141"/>
      <c r="E230" s="141"/>
      <c r="F230" s="141"/>
      <c r="G230" s="133"/>
      <c r="H230" s="141"/>
      <c r="I230" s="141"/>
      <c r="J230" s="141"/>
      <c r="K230" s="133"/>
      <c r="L230" s="141"/>
      <c r="M230" s="141"/>
      <c r="N230" s="141"/>
    </row>
    <row r="231" spans="1:14" s="127" customFormat="1" ht="15" customHeight="1" x14ac:dyDescent="0.3">
      <c r="A231" s="161"/>
      <c r="C231" s="133"/>
      <c r="D231" s="141"/>
      <c r="E231" s="141"/>
      <c r="F231" s="141"/>
      <c r="G231" s="133"/>
      <c r="H231" s="141"/>
      <c r="I231" s="141"/>
      <c r="J231" s="141"/>
      <c r="K231" s="133"/>
      <c r="L231" s="141"/>
      <c r="M231" s="141"/>
      <c r="N231" s="141"/>
    </row>
    <row r="232" spans="1:14" s="127" customFormat="1" ht="15" customHeight="1" x14ac:dyDescent="0.3">
      <c r="A232" s="161"/>
      <c r="C232" s="133"/>
      <c r="D232" s="141"/>
      <c r="E232" s="141"/>
      <c r="F232" s="141"/>
      <c r="G232" s="133"/>
      <c r="H232" s="141"/>
      <c r="I232" s="141"/>
      <c r="J232" s="141"/>
      <c r="K232" s="133"/>
      <c r="L232" s="141"/>
      <c r="M232" s="141"/>
      <c r="N232" s="141"/>
    </row>
    <row r="233" spans="1:14" s="127" customFormat="1" ht="15" customHeight="1" x14ac:dyDescent="0.3">
      <c r="A233" s="161"/>
      <c r="C233" s="133"/>
      <c r="D233" s="141"/>
      <c r="E233" s="141"/>
      <c r="F233" s="141"/>
      <c r="G233" s="133"/>
      <c r="H233" s="141"/>
      <c r="I233" s="141"/>
      <c r="J233" s="141"/>
      <c r="K233" s="133"/>
      <c r="L233" s="141"/>
      <c r="M233" s="141"/>
      <c r="N233" s="141"/>
    </row>
    <row r="234" spans="1:14" s="22" customFormat="1" ht="36.6" customHeight="1" x14ac:dyDescent="0.3">
      <c r="A234" s="18"/>
      <c r="C234" s="319" t="str">
        <f>IF((AND(B15&lt;&gt;"",'SCH. 3 PART A'!B29="BA",'SCH. 3 PART B'!C230="",'SCH. 3 PART B'!C231="")),"Please select which electro-chemical storage technology(s) is used (Question 37).","")</f>
        <v/>
      </c>
      <c r="D234" s="319"/>
      <c r="E234" s="319"/>
      <c r="G234" s="319" t="str">
        <f>IF((AND(F15&lt;&gt;"",'SCH. 3 PART A'!D29="BA",'SCH. 3 PART B'!G230="",'SCH. 3 PART B'!G231="")),"Please select which electro-chemical storage technology(s) is used (Question 37).","")</f>
        <v/>
      </c>
      <c r="H234" s="319"/>
      <c r="I234" s="319"/>
      <c r="K234" s="319" t="str">
        <f>IF((AND(J15&lt;&gt;"",'SCH. 3 PART A'!F29="BA",'SCH. 3 PART B'!K230="",'SCH. 3 PART B'!K231="")),"Please select which electro-chemical storage technology(s) is used (Question 37).","")</f>
        <v/>
      </c>
      <c r="L234" s="319"/>
      <c r="M234" s="319"/>
    </row>
    <row r="235" spans="1:14" s="24" customFormat="1" ht="9" customHeight="1" x14ac:dyDescent="0.3">
      <c r="A235" s="86"/>
      <c r="B235" s="86"/>
      <c r="C235" s="87"/>
      <c r="D235" s="87"/>
      <c r="E235" s="87"/>
      <c r="F235" s="87"/>
      <c r="G235" s="87"/>
      <c r="H235" s="87"/>
      <c r="I235" s="87"/>
      <c r="J235" s="87"/>
      <c r="K235" s="87"/>
      <c r="L235" s="87"/>
      <c r="M235" s="22"/>
      <c r="N235" s="20"/>
    </row>
    <row r="236" spans="1:14" s="24" customFormat="1" ht="15" customHeight="1" x14ac:dyDescent="0.3">
      <c r="A236" s="320" t="s">
        <v>5025</v>
      </c>
      <c r="B236" s="320"/>
      <c r="C236" s="320"/>
      <c r="D236" s="320"/>
      <c r="E236" s="320"/>
      <c r="F236" s="320"/>
      <c r="G236" s="320"/>
      <c r="H236" s="320"/>
      <c r="I236" s="320"/>
      <c r="J236" s="320"/>
      <c r="K236" s="320"/>
      <c r="L236" s="320"/>
      <c r="M236" s="22"/>
      <c r="N236" s="20"/>
    </row>
    <row r="237" spans="1:14" s="127" customFormat="1" ht="15" customHeight="1" x14ac:dyDescent="0.3">
      <c r="A237" s="162"/>
      <c r="B237" s="163"/>
      <c r="C237" s="135"/>
      <c r="D237" s="162"/>
      <c r="E237" s="162"/>
      <c r="F237" s="162"/>
      <c r="G237" s="135"/>
      <c r="H237" s="162"/>
      <c r="I237" s="162"/>
      <c r="J237" s="162"/>
      <c r="K237" s="135"/>
      <c r="L237" s="162"/>
      <c r="M237" s="141"/>
      <c r="N237" s="141"/>
    </row>
    <row r="238" spans="1:14" s="22" customFormat="1" ht="30" customHeight="1" x14ac:dyDescent="0.3">
      <c r="A238" s="18"/>
      <c r="C238" s="319" t="str">
        <f>IF((AND(B15&lt;&gt;"",'SCH. 3 PART A'!B29="BA",'SCH. 3 PART B'!C237="")),"Please enter the nameplate reactive power rating (Question 38).","")</f>
        <v/>
      </c>
      <c r="D238" s="319"/>
      <c r="E238" s="319"/>
      <c r="G238" s="319" t="str">
        <f>IF((AND(F15&lt;&gt;"",'SCH. 3 PART A'!D29="BA",'SCH. 3 PART B'!G237="")),"Please enter the nameplate reactive power rating (Question 38).","")</f>
        <v/>
      </c>
      <c r="H238" s="319"/>
      <c r="I238" s="319"/>
      <c r="K238" s="319" t="str">
        <f>IF((AND(J15&lt;&gt;"",'SCH. 3 PART A'!F29="BA",'SCH. 3 PART B'!K237="")),"Please enter the nameplate reactive power rating (Question 38).","")</f>
        <v/>
      </c>
      <c r="L238" s="319"/>
      <c r="M238" s="319"/>
    </row>
    <row r="239" spans="1:14" s="24" customFormat="1" ht="18" customHeight="1" x14ac:dyDescent="0.3">
      <c r="A239" s="86"/>
      <c r="B239" s="86"/>
      <c r="C239" s="86"/>
      <c r="D239" s="86"/>
      <c r="E239" s="86"/>
      <c r="F239" s="86"/>
      <c r="G239" s="86"/>
      <c r="H239" s="86"/>
      <c r="I239" s="86"/>
      <c r="J239" s="86"/>
      <c r="K239" s="86"/>
      <c r="L239" s="86"/>
      <c r="M239" s="22"/>
      <c r="N239" s="20"/>
    </row>
    <row r="240" spans="1:14" s="61" customFormat="1" ht="30" customHeight="1" x14ac:dyDescent="0.3">
      <c r="A240" s="320" t="s">
        <v>129</v>
      </c>
      <c r="B240" s="320"/>
      <c r="C240" s="320"/>
      <c r="D240" s="320"/>
      <c r="E240" s="320"/>
      <c r="F240" s="320"/>
      <c r="G240" s="320"/>
      <c r="H240" s="320"/>
      <c r="I240" s="320"/>
      <c r="J240" s="320"/>
      <c r="K240" s="320"/>
      <c r="L240" s="320"/>
      <c r="M240" s="22"/>
      <c r="N240" s="20"/>
    </row>
    <row r="241" spans="1:14" s="127" customFormat="1" ht="15" customHeight="1" x14ac:dyDescent="0.3">
      <c r="A241" s="161"/>
      <c r="C241" s="133"/>
      <c r="D241" s="141"/>
      <c r="E241" s="141"/>
      <c r="F241" s="141"/>
      <c r="G241" s="133"/>
      <c r="H241" s="141"/>
      <c r="I241" s="141"/>
      <c r="J241" s="141"/>
      <c r="K241" s="133"/>
      <c r="L241" s="141"/>
      <c r="M241" s="141"/>
      <c r="N241" s="141"/>
    </row>
    <row r="242" spans="1:14" s="22" customFormat="1" ht="39" customHeight="1" x14ac:dyDescent="0.3">
      <c r="A242" s="18"/>
      <c r="C242" s="319" t="str">
        <f>IF((AND(B15&lt;&gt;"",'SCH. 3 PART A'!B29="BA",'SCH. 3 PART B'!C241="")),"Please select which enclosure type best describes where the generator is located (Question 39).","")</f>
        <v/>
      </c>
      <c r="D242" s="319"/>
      <c r="E242" s="319"/>
      <c r="G242" s="319" t="str">
        <f>IF((AND(F15&lt;&gt;"",'SCH. 3 PART A'!D29="BA",'SCH. 3 PART B'!G241="")),"Please select which enclosure type best describes where the generator is located (Question 39).","")</f>
        <v/>
      </c>
      <c r="H242" s="319"/>
      <c r="I242" s="319"/>
      <c r="K242" s="319" t="str">
        <f>IF((AND(J15&lt;&gt;"",'SCH. 3 PART A'!F29="BA",'SCH. 3 PART B'!K241="")),"Please select which enclosure type best describes where the generator is located (Question 39).","")</f>
        <v/>
      </c>
      <c r="L242" s="319"/>
      <c r="M242" s="319"/>
    </row>
    <row r="243" spans="1:14" s="24" customFormat="1" ht="15" customHeight="1" x14ac:dyDescent="0.3">
      <c r="A243" s="320" t="s">
        <v>5107</v>
      </c>
      <c r="B243" s="299"/>
      <c r="C243" s="299"/>
      <c r="D243" s="299"/>
      <c r="E243" s="299"/>
      <c r="F243" s="299"/>
      <c r="G243" s="299"/>
      <c r="H243" s="299"/>
      <c r="I243" s="299"/>
      <c r="J243" s="299"/>
      <c r="K243" s="299"/>
      <c r="L243" s="299"/>
      <c r="M243" s="22"/>
      <c r="N243" s="20"/>
    </row>
    <row r="244" spans="1:14" s="24" customFormat="1" ht="15" customHeight="1" x14ac:dyDescent="0.3">
      <c r="A244" s="327" t="s">
        <v>5096</v>
      </c>
      <c r="B244" s="299"/>
      <c r="C244" s="299"/>
      <c r="D244" s="299"/>
      <c r="E244" s="299"/>
      <c r="F244" s="299"/>
      <c r="G244" s="299"/>
      <c r="H244" s="299"/>
      <c r="I244" s="299"/>
      <c r="J244" s="299"/>
      <c r="K244" s="299"/>
      <c r="L244" s="299"/>
      <c r="M244" s="37"/>
      <c r="N244" s="215"/>
    </row>
    <row r="245" spans="1:14" s="24" customFormat="1" ht="9" customHeight="1" x14ac:dyDescent="0.3">
      <c r="A245" s="86"/>
      <c r="B245" s="86"/>
      <c r="C245" s="87"/>
      <c r="D245" s="87"/>
      <c r="E245" s="87"/>
      <c r="F245" s="87"/>
      <c r="G245" s="87"/>
      <c r="H245" s="87"/>
      <c r="I245" s="87"/>
      <c r="J245" s="87"/>
      <c r="K245" s="87"/>
      <c r="L245" s="87"/>
      <c r="M245" s="22"/>
      <c r="N245" s="20"/>
    </row>
    <row r="246" spans="1:14" s="127" customFormat="1" ht="15" customHeight="1" x14ac:dyDescent="0.3">
      <c r="A246" s="161"/>
      <c r="C246" s="133"/>
      <c r="D246" s="141"/>
      <c r="E246" s="141"/>
      <c r="F246" s="141"/>
      <c r="G246" s="133"/>
      <c r="H246" s="141"/>
      <c r="I246" s="141"/>
      <c r="J246" s="141"/>
      <c r="K246" s="133"/>
      <c r="L246" s="141"/>
      <c r="M246" s="141"/>
      <c r="N246" s="141"/>
    </row>
    <row r="247" spans="1:14" s="24" customFormat="1" ht="27" customHeight="1" x14ac:dyDescent="0.3">
      <c r="A247" s="86"/>
      <c r="B247" s="86"/>
      <c r="C247" s="319" t="str">
        <f>IF(AND(B15&lt;&gt;"",'SCH. 3 PART A'!B29="BA",'SCH. 3 PART B'!C246=""),"Please select the primary application of this energy storage device (Question 40a).","")</f>
        <v/>
      </c>
      <c r="D247" s="319"/>
      <c r="E247" s="319"/>
      <c r="F247" s="87"/>
      <c r="G247" s="319" t="str">
        <f>IF(AND(F15&lt;&gt;"",'SCH. 3 PART A'!D29="BA",'SCH. 3 PART B'!G246=""),"Please select the primary application of this energy storage device (Question 40a).","")</f>
        <v/>
      </c>
      <c r="H247" s="319"/>
      <c r="I247" s="319"/>
      <c r="J247" s="87"/>
      <c r="K247" s="319" t="str">
        <f>IF(AND(J15&lt;&gt;"",'SCH. 3 PART A'!F29="BA",'SCH. 3 PART B'!K246=""),"Please select the primary application of this energy storage device (Question 40a).","")</f>
        <v/>
      </c>
      <c r="L247" s="319"/>
      <c r="M247" s="319"/>
      <c r="N247" s="20"/>
    </row>
    <row r="248" spans="1:14" s="24" customFormat="1" ht="15" customHeight="1" x14ac:dyDescent="0.3">
      <c r="A248" s="320" t="s">
        <v>5108</v>
      </c>
      <c r="B248" s="299"/>
      <c r="C248" s="299"/>
      <c r="D248" s="299"/>
      <c r="E248" s="299"/>
      <c r="F248" s="299"/>
      <c r="G248" s="299"/>
      <c r="H248" s="299"/>
      <c r="I248" s="299"/>
      <c r="J248" s="299"/>
      <c r="K248" s="299"/>
      <c r="L248" s="299"/>
      <c r="M248" s="22"/>
      <c r="N248" s="20"/>
    </row>
    <row r="249" spans="1:14" s="24" customFormat="1" ht="15" customHeight="1" x14ac:dyDescent="0.3">
      <c r="A249" s="327" t="s">
        <v>5109</v>
      </c>
      <c r="B249" s="299"/>
      <c r="C249" s="299"/>
      <c r="D249" s="299"/>
      <c r="E249" s="299"/>
      <c r="F249" s="299"/>
      <c r="G249" s="299"/>
      <c r="H249" s="299"/>
      <c r="I249" s="299"/>
      <c r="J249" s="299"/>
      <c r="K249" s="299"/>
      <c r="L249" s="299"/>
      <c r="M249" s="37"/>
      <c r="N249" s="215"/>
    </row>
    <row r="250" spans="1:14" s="24" customFormat="1" ht="15" customHeight="1" x14ac:dyDescent="0.3">
      <c r="A250" s="86"/>
      <c r="C250" s="133"/>
      <c r="D250" s="328" t="s">
        <v>130</v>
      </c>
      <c r="E250" s="320"/>
      <c r="F250" s="329"/>
      <c r="G250" s="133"/>
      <c r="H250" s="328" t="s">
        <v>130</v>
      </c>
      <c r="I250" s="320"/>
      <c r="J250" s="329"/>
      <c r="K250" s="133"/>
      <c r="L250" s="331" t="s">
        <v>130</v>
      </c>
      <c r="M250" s="297"/>
      <c r="N250" s="297"/>
    </row>
    <row r="251" spans="1:14" s="24" customFormat="1" ht="15" customHeight="1" x14ac:dyDescent="0.3">
      <c r="A251" s="86"/>
      <c r="C251" s="133"/>
      <c r="D251" s="331" t="s">
        <v>131</v>
      </c>
      <c r="E251" s="297"/>
      <c r="F251" s="332"/>
      <c r="G251" s="133"/>
      <c r="H251" s="331" t="s">
        <v>131</v>
      </c>
      <c r="I251" s="297"/>
      <c r="J251" s="332"/>
      <c r="K251" s="133"/>
      <c r="L251" s="331" t="s">
        <v>131</v>
      </c>
      <c r="M251" s="297"/>
      <c r="N251" s="297"/>
    </row>
    <row r="252" spans="1:14" s="24" customFormat="1" ht="15" customHeight="1" x14ac:dyDescent="0.3">
      <c r="A252" s="86"/>
      <c r="C252" s="133"/>
      <c r="D252" s="328" t="s">
        <v>132</v>
      </c>
      <c r="E252" s="320"/>
      <c r="F252" s="329"/>
      <c r="G252" s="133"/>
      <c r="H252" s="328" t="s">
        <v>132</v>
      </c>
      <c r="I252" s="320"/>
      <c r="J252" s="329"/>
      <c r="K252" s="133"/>
      <c r="L252" s="331" t="s">
        <v>132</v>
      </c>
      <c r="M252" s="297"/>
      <c r="N252" s="297"/>
    </row>
    <row r="253" spans="1:14" s="24" customFormat="1" ht="15" customHeight="1" x14ac:dyDescent="0.3">
      <c r="A253" s="86"/>
      <c r="C253" s="133"/>
      <c r="D253" s="328" t="s">
        <v>133</v>
      </c>
      <c r="E253" s="320"/>
      <c r="F253" s="329"/>
      <c r="G253" s="133"/>
      <c r="H253" s="328" t="s">
        <v>133</v>
      </c>
      <c r="I253" s="320"/>
      <c r="J253" s="329"/>
      <c r="K253" s="133"/>
      <c r="L253" s="331" t="s">
        <v>133</v>
      </c>
      <c r="M253" s="297"/>
      <c r="N253" s="297"/>
    </row>
    <row r="254" spans="1:14" s="24" customFormat="1" ht="15" customHeight="1" x14ac:dyDescent="0.3">
      <c r="A254" s="86"/>
      <c r="C254" s="133"/>
      <c r="D254" s="328" t="s">
        <v>134</v>
      </c>
      <c r="E254" s="320"/>
      <c r="F254" s="329"/>
      <c r="G254" s="133"/>
      <c r="H254" s="328" t="s">
        <v>134</v>
      </c>
      <c r="I254" s="320"/>
      <c r="J254" s="329"/>
      <c r="K254" s="133"/>
      <c r="L254" s="331" t="s">
        <v>134</v>
      </c>
      <c r="M254" s="297"/>
      <c r="N254" s="297"/>
    </row>
    <row r="255" spans="1:14" s="24" customFormat="1" ht="15" customHeight="1" x14ac:dyDescent="0.3">
      <c r="A255" s="86"/>
      <c r="C255" s="133"/>
      <c r="D255" s="328" t="s">
        <v>135</v>
      </c>
      <c r="E255" s="320"/>
      <c r="F255" s="329"/>
      <c r="G255" s="133"/>
      <c r="H255" s="328" t="s">
        <v>135</v>
      </c>
      <c r="I255" s="320"/>
      <c r="J255" s="329"/>
      <c r="K255" s="133"/>
      <c r="L255" s="331" t="s">
        <v>135</v>
      </c>
      <c r="M255" s="297"/>
      <c r="N255" s="297"/>
    </row>
    <row r="256" spans="1:14" s="24" customFormat="1" ht="15" customHeight="1" x14ac:dyDescent="0.3">
      <c r="A256" s="86"/>
      <c r="C256" s="133"/>
      <c r="D256" s="328" t="s">
        <v>136</v>
      </c>
      <c r="E256" s="320"/>
      <c r="F256" s="329"/>
      <c r="G256" s="133"/>
      <c r="H256" s="328" t="s">
        <v>136</v>
      </c>
      <c r="I256" s="320"/>
      <c r="J256" s="329"/>
      <c r="K256" s="133"/>
      <c r="L256" s="331" t="s">
        <v>136</v>
      </c>
      <c r="M256" s="297"/>
      <c r="N256" s="297"/>
    </row>
    <row r="257" spans="1:14" s="24" customFormat="1" ht="15" customHeight="1" x14ac:dyDescent="0.3">
      <c r="A257" s="86"/>
      <c r="C257" s="133"/>
      <c r="D257" s="328" t="s">
        <v>137</v>
      </c>
      <c r="E257" s="320"/>
      <c r="F257" s="329"/>
      <c r="G257" s="133"/>
      <c r="H257" s="328" t="s">
        <v>137</v>
      </c>
      <c r="I257" s="320"/>
      <c r="J257" s="329"/>
      <c r="K257" s="133"/>
      <c r="L257" s="331" t="s">
        <v>137</v>
      </c>
      <c r="M257" s="297"/>
      <c r="N257" s="297"/>
    </row>
    <row r="258" spans="1:14" s="24" customFormat="1" ht="15" customHeight="1" x14ac:dyDescent="0.3">
      <c r="A258" s="86"/>
      <c r="C258" s="133"/>
      <c r="D258" s="328" t="s">
        <v>138</v>
      </c>
      <c r="E258" s="320"/>
      <c r="F258" s="329"/>
      <c r="G258" s="133"/>
      <c r="H258" s="328" t="s">
        <v>138</v>
      </c>
      <c r="I258" s="320"/>
      <c r="J258" s="329"/>
      <c r="K258" s="133"/>
      <c r="L258" s="331" t="s">
        <v>138</v>
      </c>
      <c r="M258" s="297"/>
      <c r="N258" s="297"/>
    </row>
    <row r="259" spans="1:14" s="24" customFormat="1" ht="15" customHeight="1" x14ac:dyDescent="0.3">
      <c r="A259" s="86"/>
      <c r="C259" s="133"/>
      <c r="D259" s="328" t="s">
        <v>139</v>
      </c>
      <c r="E259" s="320"/>
      <c r="F259" s="329"/>
      <c r="G259" s="133"/>
      <c r="H259" s="328" t="s">
        <v>139</v>
      </c>
      <c r="I259" s="320"/>
      <c r="J259" s="329"/>
      <c r="K259" s="133"/>
      <c r="L259" s="331" t="s">
        <v>139</v>
      </c>
      <c r="M259" s="297"/>
      <c r="N259" s="297"/>
    </row>
    <row r="260" spans="1:14" s="24" customFormat="1" ht="15" customHeight="1" x14ac:dyDescent="0.3">
      <c r="A260" s="86"/>
      <c r="C260" s="133"/>
      <c r="D260" s="328" t="s">
        <v>140</v>
      </c>
      <c r="E260" s="320"/>
      <c r="F260" s="329"/>
      <c r="G260" s="133"/>
      <c r="H260" s="328" t="s">
        <v>140</v>
      </c>
      <c r="I260" s="320"/>
      <c r="J260" s="329"/>
      <c r="K260" s="133"/>
      <c r="L260" s="181" t="s">
        <v>140</v>
      </c>
      <c r="M260" s="32"/>
      <c r="N260" s="32"/>
    </row>
    <row r="261" spans="1:14" s="22" customFormat="1" ht="33" customHeight="1" x14ac:dyDescent="0.3">
      <c r="A261" s="18"/>
      <c r="C261" s="319" t="str">
        <f>IF((AND(B15&lt;&gt;"",'SCH. 3 PART A'!B29="BA",'SCH. 3 PART B'!C250="",'SCH. 3 PART B'!C251="",'SCH. 3 PART B'!C252="",'SCH. 3 PART B'!C253="",'SCH. 3 PART B'!C254="",'SCH. 3 PART B'!C255="",'SCH. 3 PART B'!C256="",'SCH. 3 PART B'!C257="",'SCH. 3 PART B'!C258="",'SCH. 3 PART B'!C259="",'SCH. 3 PART B'!C260="")),"Please select all applications for this energy storage device (Question 40).","")</f>
        <v/>
      </c>
      <c r="D261" s="319"/>
      <c r="E261" s="319"/>
      <c r="G261" s="319" t="str">
        <f>IF((AND(F15&lt;&gt;"",'SCH. 3 PART A'!D29="BA",'SCH. 3 PART B'!G250="",'SCH. 3 PART B'!G251="",'SCH. 3 PART B'!G252="",'SCH. 3 PART B'!G253="",'SCH. 3 PART B'!G254="",'SCH. 3 PART B'!G255="",'SCH. 3 PART B'!G256="",'SCH. 3 PART B'!G257="",'SCH. 3 PART B'!G258="",'SCH. 3 PART B'!G259="",'SCH. 3 PART B'!G260="")),"Please select all applications for this energy storage device (Question 40).","")</f>
        <v/>
      </c>
      <c r="H261" s="319"/>
      <c r="I261" s="319"/>
      <c r="K261" s="319" t="str">
        <f>IF((AND(J15&lt;&gt;"",'SCH. 3 PART A'!F29="BA",'SCH. 3 PART B'!K250="",'SCH. 3 PART B'!K251="",'SCH. 3 PART B'!K252="",'SCH. 3 PART B'!K253="",'SCH. 3 PART B'!K254="",'SCH. 3 PART B'!K255="",'SCH. 3 PART B'!K256="",'SCH. 3 PART B'!K257="",'SCH. 3 PART B'!K258="",'SCH. 3 PART B'!K259="",'SCH. 3 PART B'!K260="")),"Please select all applications for this energy storage device (Question 40).","")</f>
        <v/>
      </c>
      <c r="L261" s="319"/>
      <c r="M261" s="319"/>
    </row>
    <row r="262" spans="1:14" s="24" customFormat="1" ht="9" customHeight="1" x14ac:dyDescent="0.3">
      <c r="A262" s="86"/>
      <c r="B262" s="84"/>
      <c r="C262" s="87"/>
      <c r="D262" s="87"/>
      <c r="E262" s="87"/>
      <c r="F262" s="87"/>
      <c r="G262" s="87"/>
      <c r="H262" s="87"/>
      <c r="I262" s="87"/>
      <c r="J262" s="87"/>
      <c r="K262" s="87"/>
      <c r="L262" s="87"/>
      <c r="M262" s="22"/>
      <c r="N262" s="20"/>
    </row>
    <row r="263" spans="1:14" s="24" customFormat="1" ht="15" customHeight="1" x14ac:dyDescent="0.3">
      <c r="A263" s="320" t="s">
        <v>5047</v>
      </c>
      <c r="B263" s="299"/>
      <c r="C263" s="299"/>
      <c r="D263" s="299"/>
      <c r="E263" s="299"/>
      <c r="F263" s="299"/>
      <c r="G263" s="299"/>
      <c r="H263" s="299"/>
      <c r="I263" s="299"/>
      <c r="J263" s="299"/>
      <c r="K263" s="299"/>
      <c r="L263" s="299"/>
      <c r="M263" s="22"/>
      <c r="N263" s="20"/>
    </row>
    <row r="264" spans="1:14" s="61" customFormat="1" ht="15" customHeight="1" x14ac:dyDescent="0.3">
      <c r="A264" s="279"/>
      <c r="C264" s="280"/>
      <c r="D264" s="87" t="s">
        <v>14</v>
      </c>
      <c r="G264" s="280"/>
      <c r="H264" s="87" t="s">
        <v>14</v>
      </c>
      <c r="K264" s="280"/>
      <c r="L264" s="87" t="s">
        <v>14</v>
      </c>
      <c r="M264" s="22"/>
      <c r="N264" s="20"/>
    </row>
    <row r="265" spans="1:14" s="61" customFormat="1" ht="15" customHeight="1" x14ac:dyDescent="0.3">
      <c r="A265" s="279"/>
      <c r="C265" s="282"/>
      <c r="D265" s="87" t="s">
        <v>15</v>
      </c>
      <c r="G265" s="282"/>
      <c r="H265" s="87" t="s">
        <v>15</v>
      </c>
      <c r="K265" s="282"/>
      <c r="L265" s="87" t="s">
        <v>15</v>
      </c>
      <c r="M265" s="22"/>
      <c r="N265" s="20"/>
    </row>
    <row r="266" spans="1:14" s="24" customFormat="1" ht="6" customHeight="1" x14ac:dyDescent="0.3">
      <c r="A266" s="86"/>
      <c r="B266" s="84"/>
      <c r="C266" s="87"/>
      <c r="D266" s="87"/>
      <c r="E266" s="87"/>
      <c r="F266" s="87"/>
      <c r="G266" s="87"/>
      <c r="H266" s="87"/>
      <c r="I266" s="87"/>
      <c r="J266" s="87"/>
      <c r="K266" s="87"/>
      <c r="L266" s="87"/>
      <c r="M266" s="22"/>
      <c r="N266" s="20"/>
    </row>
    <row r="267" spans="1:14" s="24" customFormat="1" ht="15" customHeight="1" x14ac:dyDescent="0.3">
      <c r="A267" s="326" t="s">
        <v>9360</v>
      </c>
      <c r="B267" s="326"/>
      <c r="C267" s="326"/>
      <c r="D267" s="326"/>
      <c r="E267" s="326"/>
      <c r="F267" s="326"/>
      <c r="G267" s="326"/>
      <c r="H267" s="326"/>
      <c r="I267" s="326"/>
      <c r="J267" s="326"/>
      <c r="K267" s="326"/>
      <c r="L267" s="326"/>
      <c r="M267" s="37"/>
      <c r="N267" s="215"/>
    </row>
    <row r="268" spans="1:14" s="24" customFormat="1" ht="22.5" customHeight="1" x14ac:dyDescent="0.3">
      <c r="A268" s="86"/>
      <c r="B268" s="84"/>
      <c r="C268" s="319" t="str">
        <f>IF(AND(B15&lt;&gt;"",'SCH. 3 PART A'!B29="BA",'SCH. 3 PART B'!C264=""),"Please state if the energy storage system is intended for dedicated generator firming or storing excess generation (Question 41a).","")</f>
        <v/>
      </c>
      <c r="D268" s="319"/>
      <c r="E268" s="319"/>
      <c r="F268" s="87"/>
      <c r="G268" s="319" t="str">
        <f>IF(AND(F15&lt;&gt;"",'SCH. 3 PART A'!D29="BA",'SCH. 3 PART B'!G264=""),"Please state if the energy storage system is intended for dedicated generator firming or storing excess generation (Question 41a).","")</f>
        <v/>
      </c>
      <c r="H268" s="319"/>
      <c r="I268" s="319"/>
      <c r="J268" s="87"/>
      <c r="K268" s="319" t="str">
        <f>IF(AND(J15&lt;&gt;"",'SCH. 3 PART A'!F29="BA",'SCH. 3 PART B'!K264=""),"Please state if the energy storage system is intended for dedicated generator firming or storing excess generation (Question 41a).","")</f>
        <v/>
      </c>
      <c r="L268" s="319"/>
      <c r="M268" s="319"/>
      <c r="N268" s="20"/>
    </row>
    <row r="269" spans="1:14" s="24" customFormat="1" ht="17.25" customHeight="1" x14ac:dyDescent="0.3">
      <c r="A269" s="86"/>
      <c r="B269" s="84"/>
      <c r="C269" s="319"/>
      <c r="D269" s="319"/>
      <c r="E269" s="319"/>
      <c r="F269" s="87"/>
      <c r="G269" s="319"/>
      <c r="H269" s="319"/>
      <c r="I269" s="319"/>
      <c r="J269" s="87"/>
      <c r="K269" s="319"/>
      <c r="L269" s="319"/>
      <c r="M269" s="319"/>
      <c r="N269" s="20"/>
    </row>
    <row r="270" spans="1:14" s="24" customFormat="1" ht="15" customHeight="1" x14ac:dyDescent="0.3">
      <c r="A270" s="320" t="s">
        <v>5124</v>
      </c>
      <c r="B270" s="299"/>
      <c r="C270" s="299"/>
      <c r="D270" s="299"/>
      <c r="E270" s="299"/>
      <c r="F270" s="299"/>
      <c r="G270" s="299"/>
      <c r="H270" s="299"/>
      <c r="I270" s="299"/>
      <c r="J270" s="299"/>
      <c r="K270" s="299"/>
      <c r="L270" s="299"/>
      <c r="M270" s="22"/>
      <c r="N270" s="20"/>
    </row>
    <row r="271" spans="1:14" s="24" customFormat="1" ht="9" customHeight="1" x14ac:dyDescent="0.3">
      <c r="A271" s="86"/>
      <c r="B271" s="84"/>
      <c r="C271" s="87"/>
      <c r="E271" s="87"/>
      <c r="F271" s="87"/>
      <c r="G271" s="87"/>
      <c r="H271" s="87"/>
      <c r="I271" s="87"/>
      <c r="J271" s="87"/>
      <c r="K271" s="87"/>
      <c r="L271" s="87"/>
      <c r="M271" s="22"/>
      <c r="N271" s="20"/>
    </row>
    <row r="272" spans="1:14" s="127" customFormat="1" ht="15" customHeight="1" x14ac:dyDescent="0.3">
      <c r="A272" s="161"/>
      <c r="B272" s="36" t="s">
        <v>5048</v>
      </c>
      <c r="C272" s="135"/>
      <c r="D272" s="161"/>
      <c r="E272" s="161"/>
      <c r="F272" s="217" t="s">
        <v>5048</v>
      </c>
      <c r="G272" s="135"/>
      <c r="H272" s="161"/>
      <c r="I272" s="161"/>
      <c r="J272" s="217" t="s">
        <v>5048</v>
      </c>
      <c r="K272" s="135"/>
      <c r="L272" s="161"/>
      <c r="M272" s="141"/>
      <c r="N272" s="141"/>
    </row>
    <row r="273" spans="1:14" s="24" customFormat="1" ht="9" customHeight="1" x14ac:dyDescent="0.3">
      <c r="A273" s="86"/>
      <c r="B273" s="84"/>
      <c r="C273" s="87"/>
      <c r="E273" s="87"/>
      <c r="F273" s="87"/>
      <c r="G273" s="87"/>
      <c r="H273" s="87"/>
      <c r="I273" s="87"/>
      <c r="J273" s="87"/>
      <c r="K273" s="87"/>
      <c r="L273" s="87"/>
      <c r="M273" s="22"/>
      <c r="N273" s="20"/>
    </row>
    <row r="274" spans="1:14" s="127" customFormat="1" ht="15" customHeight="1" x14ac:dyDescent="0.3">
      <c r="A274" s="161"/>
      <c r="B274" s="36" t="s">
        <v>167</v>
      </c>
      <c r="C274" s="135"/>
      <c r="D274" s="161"/>
      <c r="E274" s="161"/>
      <c r="F274" s="217" t="s">
        <v>167</v>
      </c>
      <c r="G274" s="135"/>
      <c r="H274" s="161"/>
      <c r="I274" s="161"/>
      <c r="J274" s="217" t="s">
        <v>167</v>
      </c>
      <c r="K274" s="135"/>
      <c r="L274" s="161"/>
      <c r="M274" s="141"/>
      <c r="N274" s="141"/>
    </row>
    <row r="275" spans="1:14" s="24" customFormat="1" ht="19.5" customHeight="1" x14ac:dyDescent="0.3">
      <c r="A275" s="86"/>
      <c r="B275" s="84"/>
      <c r="C275" s="319" t="str">
        <f>IF(AND(B15&lt;&gt;"",C264="Y",OR(C272="",C274="")),"Please provide the Plant ID and Generator ID of the unit whose generation it is intended to firm or store (Question 41b).","")</f>
        <v/>
      </c>
      <c r="D275" s="319"/>
      <c r="E275" s="319"/>
      <c r="F275" s="87"/>
      <c r="G275" s="319" t="str">
        <f>IF(AND(F15&lt;&gt;"",G264="Y",OR(G272="",G274="")),"Please provide the Plant ID and Generator ID of the unit whose generation it is intended to firm or store (Question 41b).","")</f>
        <v/>
      </c>
      <c r="H275" s="319"/>
      <c r="I275" s="319"/>
      <c r="J275" s="87"/>
      <c r="K275" s="319" t="str">
        <f>IF(AND(J15&lt;&gt;"",K264="Y",OR(K272="",K274="")),"Please provide the Plant ID and Generator ID of the unit whose generation it is intended to firm or store (Question 41b).","")</f>
        <v/>
      </c>
      <c r="L275" s="319"/>
      <c r="M275" s="319"/>
      <c r="N275" s="20"/>
    </row>
    <row r="276" spans="1:14" s="24" customFormat="1" ht="19.5" customHeight="1" x14ac:dyDescent="0.3">
      <c r="A276" s="86"/>
      <c r="B276" s="84"/>
      <c r="C276" s="319"/>
      <c r="D276" s="319"/>
      <c r="E276" s="319"/>
      <c r="F276" s="87"/>
      <c r="G276" s="319"/>
      <c r="H276" s="319"/>
      <c r="I276" s="319"/>
      <c r="J276" s="87"/>
      <c r="K276" s="319"/>
      <c r="L276" s="319"/>
      <c r="M276" s="319"/>
      <c r="N276" s="20"/>
    </row>
    <row r="277" spans="1:14" s="61" customFormat="1" ht="16.2" customHeight="1" x14ac:dyDescent="0.3">
      <c r="A277" s="320" t="s">
        <v>5049</v>
      </c>
      <c r="B277" s="295"/>
      <c r="C277" s="295"/>
      <c r="D277" s="295"/>
      <c r="E277" s="295"/>
      <c r="F277" s="295"/>
      <c r="G277" s="295"/>
      <c r="H277" s="295"/>
      <c r="I277" s="295"/>
      <c r="J277" s="295"/>
      <c r="K277" s="295"/>
      <c r="L277" s="295"/>
      <c r="M277" s="22"/>
      <c r="N277" s="20"/>
    </row>
    <row r="278" spans="1:14" s="24" customFormat="1" ht="9" customHeight="1" x14ac:dyDescent="0.3">
      <c r="A278" s="86"/>
      <c r="B278" s="84"/>
      <c r="C278" s="87"/>
      <c r="D278" s="87"/>
      <c r="E278" s="87"/>
      <c r="F278" s="87"/>
      <c r="G278" s="87"/>
      <c r="H278" s="87"/>
      <c r="I278" s="87"/>
      <c r="J278" s="87"/>
      <c r="K278" s="87"/>
      <c r="L278" s="87"/>
      <c r="M278" s="22"/>
      <c r="N278" s="20"/>
    </row>
    <row r="279" spans="1:14" s="24" customFormat="1" ht="15" customHeight="1" x14ac:dyDescent="0.3">
      <c r="A279" s="86"/>
      <c r="C279" s="133"/>
      <c r="D279" s="328" t="s">
        <v>5050</v>
      </c>
      <c r="E279" s="320"/>
      <c r="F279" s="329"/>
      <c r="G279" s="133"/>
      <c r="H279" s="328" t="s">
        <v>5050</v>
      </c>
      <c r="I279" s="320"/>
      <c r="J279" s="329"/>
      <c r="K279" s="133"/>
      <c r="L279" s="328" t="s">
        <v>5050</v>
      </c>
      <c r="M279" s="320"/>
      <c r="N279" s="320"/>
    </row>
    <row r="280" spans="1:14" s="24" customFormat="1" ht="15" customHeight="1" x14ac:dyDescent="0.3">
      <c r="A280" s="86"/>
      <c r="C280" s="133"/>
      <c r="D280" s="331" t="s">
        <v>5051</v>
      </c>
      <c r="E280" s="297"/>
      <c r="F280" s="332"/>
      <c r="G280" s="133"/>
      <c r="H280" s="331" t="s">
        <v>5051</v>
      </c>
      <c r="I280" s="297"/>
      <c r="J280" s="332"/>
      <c r="K280" s="133"/>
      <c r="L280" s="331" t="s">
        <v>5051</v>
      </c>
      <c r="M280" s="297"/>
      <c r="N280" s="297"/>
    </row>
    <row r="281" spans="1:14" s="24" customFormat="1" ht="15" customHeight="1" x14ac:dyDescent="0.3">
      <c r="A281" s="86"/>
      <c r="C281" s="133"/>
      <c r="D281" s="328" t="s">
        <v>5052</v>
      </c>
      <c r="E281" s="320"/>
      <c r="F281" s="329"/>
      <c r="G281" s="133"/>
      <c r="H281" s="328" t="s">
        <v>5052</v>
      </c>
      <c r="I281" s="320"/>
      <c r="J281" s="329"/>
      <c r="K281" s="133"/>
      <c r="L281" s="328" t="s">
        <v>5052</v>
      </c>
      <c r="M281" s="320"/>
      <c r="N281" s="320"/>
    </row>
    <row r="282" spans="1:14" s="24" customFormat="1" ht="15" customHeight="1" x14ac:dyDescent="0.3">
      <c r="A282" s="86"/>
      <c r="C282" s="133"/>
      <c r="D282" s="328" t="s">
        <v>5053</v>
      </c>
      <c r="E282" s="320"/>
      <c r="F282" s="329"/>
      <c r="G282" s="133"/>
      <c r="H282" s="328" t="s">
        <v>5053</v>
      </c>
      <c r="I282" s="320"/>
      <c r="J282" s="329"/>
      <c r="K282" s="133"/>
      <c r="L282" s="328" t="s">
        <v>5053</v>
      </c>
      <c r="M282" s="320"/>
      <c r="N282" s="320"/>
    </row>
    <row r="283" spans="1:14" s="24" customFormat="1" ht="15" customHeight="1" x14ac:dyDescent="0.3">
      <c r="A283" s="86"/>
      <c r="B283" s="84"/>
      <c r="C283" s="319" t="str">
        <f>IF(AND(B15&lt;&gt;"",'SCH. 3 PART A'!B29="BA",C279="",C280="",C281="",C282=""),"Please state how the energy storage system is connected to the generator (Question 42).","")</f>
        <v/>
      </c>
      <c r="D283" s="319"/>
      <c r="E283" s="319"/>
      <c r="F283" s="87"/>
      <c r="G283" s="319" t="str">
        <f>IF(AND(F15&lt;&gt;"",'SCH. 3 PART A'!D29="BA",G279="",G280="",G281="",G282=""),"Please state how the energy storage system is connected to the generator (Question 42).","")</f>
        <v/>
      </c>
      <c r="H283" s="319"/>
      <c r="I283" s="319"/>
      <c r="J283" s="87"/>
      <c r="K283" s="319" t="str">
        <f>IF(AND(J15&lt;&gt;"",'SCH. 3 PART A'!F29="BA",K279="",K280="",K281="",K282=""),"Please state how the energy storage system is connected to the generator (Question 42).","")</f>
        <v/>
      </c>
      <c r="L283" s="319"/>
      <c r="M283" s="319"/>
      <c r="N283" s="20"/>
    </row>
    <row r="284" spans="1:14" s="24" customFormat="1" ht="15" customHeight="1" x14ac:dyDescent="0.3">
      <c r="A284" s="86"/>
      <c r="B284" s="84"/>
      <c r="C284" s="319"/>
      <c r="D284" s="319"/>
      <c r="E284" s="319"/>
      <c r="F284" s="87"/>
      <c r="G284" s="319"/>
      <c r="H284" s="319"/>
      <c r="I284" s="319"/>
      <c r="J284" s="87"/>
      <c r="K284" s="319"/>
      <c r="L284" s="319"/>
      <c r="M284" s="319"/>
      <c r="N284" s="20"/>
    </row>
    <row r="285" spans="1:14" s="61" customFormat="1" ht="16.2" customHeight="1" x14ac:dyDescent="0.3">
      <c r="A285" s="320" t="s">
        <v>5054</v>
      </c>
      <c r="B285" s="295"/>
      <c r="C285" s="295"/>
      <c r="D285" s="295"/>
      <c r="E285" s="295"/>
      <c r="F285" s="295"/>
      <c r="G285" s="295"/>
      <c r="H285" s="295"/>
      <c r="I285" s="295"/>
      <c r="J285" s="295"/>
      <c r="K285" s="295"/>
      <c r="L285" s="295"/>
      <c r="M285" s="22"/>
      <c r="N285" s="20"/>
    </row>
    <row r="286" spans="1:14" s="24" customFormat="1" ht="9" customHeight="1" x14ac:dyDescent="0.3">
      <c r="A286" s="86"/>
      <c r="B286" s="84"/>
      <c r="C286" s="87"/>
      <c r="D286" s="87"/>
      <c r="E286" s="87"/>
      <c r="F286" s="87"/>
      <c r="G286" s="87"/>
      <c r="H286" s="87"/>
      <c r="I286" s="87"/>
      <c r="J286" s="87"/>
      <c r="K286" s="87"/>
      <c r="L286" s="87"/>
      <c r="M286" s="22"/>
      <c r="N286" s="20"/>
    </row>
    <row r="287" spans="1:14" s="61" customFormat="1" ht="15" customHeight="1" x14ac:dyDescent="0.3">
      <c r="A287" s="279"/>
      <c r="C287" s="280"/>
      <c r="D287" s="87" t="s">
        <v>14</v>
      </c>
      <c r="G287" s="280"/>
      <c r="H287" s="87" t="s">
        <v>14</v>
      </c>
      <c r="K287" s="280"/>
      <c r="L287" s="87" t="s">
        <v>14</v>
      </c>
      <c r="M287" s="22"/>
      <c r="N287" s="20"/>
    </row>
    <row r="288" spans="1:14" s="61" customFormat="1" ht="15" customHeight="1" x14ac:dyDescent="0.3">
      <c r="A288" s="279"/>
      <c r="C288" s="282"/>
      <c r="D288" s="87" t="s">
        <v>15</v>
      </c>
      <c r="G288" s="282"/>
      <c r="H288" s="87" t="s">
        <v>15</v>
      </c>
      <c r="K288" s="282"/>
      <c r="L288" s="87" t="s">
        <v>15</v>
      </c>
      <c r="M288" s="22"/>
      <c r="N288" s="20"/>
    </row>
    <row r="289" spans="1:14" s="24" customFormat="1" ht="13.5" customHeight="1" x14ac:dyDescent="0.3">
      <c r="A289" s="86"/>
      <c r="B289" s="84"/>
      <c r="C289" s="319" t="str">
        <f>IF(AND(B15&lt;&gt;"",'SCH. 3 PART A'!B29="BA",'SCH. 3 PART B'!C287=""),"Please state if the energy storage system is intended to support a specific asset (Question 43).","")</f>
        <v/>
      </c>
      <c r="D289" s="319"/>
      <c r="E289" s="319"/>
      <c r="F289" s="87"/>
      <c r="G289" s="319" t="str">
        <f>IF(AND(F15&lt;&gt;"",'SCH. 3 PART A'!D29="BA",'SCH. 3 PART B'!G287=""),"Please state if the energy storage system is intended to support a specific asset (Question 43).","")</f>
        <v/>
      </c>
      <c r="H289" s="319"/>
      <c r="I289" s="319"/>
      <c r="J289" s="87"/>
      <c r="K289" s="319" t="str">
        <f>IF(AND(J15&lt;&gt;"",'SCH. 3 PART A'!F29="BA",'SCH. 3 PART B'!K287=""),"Please state if the energy storage system is intended to support a specific asset (Question 43).","")</f>
        <v/>
      </c>
      <c r="L289" s="319"/>
      <c r="M289" s="319"/>
      <c r="N289" s="20"/>
    </row>
    <row r="290" spans="1:14" s="24" customFormat="1" ht="13.5" customHeight="1" x14ac:dyDescent="0.3">
      <c r="A290" s="86"/>
      <c r="B290" s="84"/>
      <c r="C290" s="319"/>
      <c r="D290" s="319"/>
      <c r="E290" s="319"/>
      <c r="F290" s="87"/>
      <c r="G290" s="319"/>
      <c r="H290" s="319"/>
      <c r="I290" s="319"/>
      <c r="J290" s="87"/>
      <c r="K290" s="319"/>
      <c r="L290" s="319"/>
      <c r="M290" s="319"/>
      <c r="N290" s="20"/>
    </row>
    <row r="291" spans="1:14" s="24" customFormat="1" ht="31.2" customHeight="1" x14ac:dyDescent="0.3">
      <c r="A291" s="326" t="s">
        <v>5055</v>
      </c>
      <c r="B291" s="326"/>
      <c r="C291" s="326"/>
      <c r="D291" s="326"/>
      <c r="E291" s="326"/>
      <c r="F291" s="326"/>
      <c r="G291" s="326"/>
      <c r="H291" s="326"/>
      <c r="I291" s="326"/>
      <c r="J291" s="326"/>
      <c r="K291" s="326"/>
      <c r="L291" s="326"/>
      <c r="M291" s="37"/>
      <c r="N291" s="215"/>
    </row>
    <row r="292" spans="1:14" s="61" customFormat="1" ht="16.2" customHeight="1" x14ac:dyDescent="0.3">
      <c r="A292" s="320" t="s">
        <v>5056</v>
      </c>
      <c r="B292" s="295"/>
      <c r="C292" s="295"/>
      <c r="D292" s="295"/>
      <c r="E292" s="295"/>
      <c r="F292" s="295"/>
      <c r="G292" s="295"/>
      <c r="H292" s="295"/>
      <c r="I292" s="295"/>
      <c r="J292" s="295"/>
      <c r="K292" s="295"/>
      <c r="L292" s="295"/>
      <c r="M292" s="22"/>
      <c r="N292" s="20"/>
    </row>
    <row r="293" spans="1:14" s="24" customFormat="1" ht="7.95" customHeight="1" x14ac:dyDescent="0.3">
      <c r="A293" s="86"/>
      <c r="B293" s="84"/>
      <c r="C293" s="87"/>
      <c r="D293" s="87"/>
      <c r="E293" s="87"/>
      <c r="F293" s="87"/>
      <c r="G293" s="87"/>
      <c r="H293" s="87"/>
      <c r="I293" s="87"/>
      <c r="J293" s="87"/>
      <c r="K293" s="87"/>
      <c r="L293" s="87"/>
      <c r="M293" s="22"/>
      <c r="N293" s="20"/>
    </row>
    <row r="294" spans="1:14" s="127" customFormat="1" ht="15" customHeight="1" x14ac:dyDescent="0.3">
      <c r="A294" s="161"/>
      <c r="C294" s="135"/>
      <c r="D294" s="217" t="s">
        <v>55</v>
      </c>
      <c r="E294" s="161"/>
      <c r="F294" s="161"/>
      <c r="G294" s="135"/>
      <c r="H294" s="217" t="s">
        <v>55</v>
      </c>
      <c r="I294" s="161"/>
      <c r="J294" s="161"/>
      <c r="K294" s="135"/>
      <c r="L294" s="217" t="s">
        <v>55</v>
      </c>
      <c r="M294" s="141"/>
      <c r="N294" s="141"/>
    </row>
    <row r="295" spans="1:14" s="24" customFormat="1" ht="27.6" customHeight="1" x14ac:dyDescent="0.3">
      <c r="A295" s="86"/>
      <c r="B295" s="84"/>
      <c r="C295" s="87"/>
      <c r="D295" s="87"/>
      <c r="E295" s="87"/>
      <c r="F295" s="87"/>
      <c r="G295" s="87"/>
      <c r="H295" s="87"/>
      <c r="I295" s="87"/>
      <c r="J295" s="87"/>
      <c r="K295" s="87"/>
      <c r="L295" s="87"/>
      <c r="M295" s="22"/>
      <c r="N295" s="20"/>
    </row>
    <row r="296" spans="1:14" s="61" customFormat="1" ht="16.2" customHeight="1" x14ac:dyDescent="0.3">
      <c r="A296" s="320" t="s">
        <v>5057</v>
      </c>
      <c r="B296" s="295"/>
      <c r="C296" s="295"/>
      <c r="D296" s="295"/>
      <c r="E296" s="295"/>
      <c r="F296" s="295"/>
      <c r="G296" s="295"/>
      <c r="H296" s="295"/>
      <c r="I296" s="295"/>
      <c r="J296" s="295"/>
      <c r="K296" s="295"/>
      <c r="L296" s="295"/>
      <c r="M296" s="22"/>
      <c r="N296" s="20"/>
    </row>
    <row r="297" spans="1:14" s="61" customFormat="1" ht="6.6" customHeight="1" x14ac:dyDescent="0.3">
      <c r="A297" s="91"/>
      <c r="B297" s="84"/>
      <c r="C297" s="84"/>
      <c r="D297" s="84"/>
      <c r="E297" s="84"/>
      <c r="F297" s="84"/>
      <c r="G297" s="84"/>
      <c r="H297" s="218"/>
      <c r="I297" s="84"/>
      <c r="J297" s="84"/>
      <c r="K297" s="84"/>
      <c r="L297" s="84"/>
      <c r="M297" s="22"/>
      <c r="N297" s="20"/>
    </row>
    <row r="298" spans="1:14" s="127" customFormat="1" ht="15" customHeight="1" x14ac:dyDescent="0.3">
      <c r="A298" s="161"/>
      <c r="C298" s="135"/>
      <c r="D298" s="217" t="s">
        <v>55</v>
      </c>
      <c r="E298" s="161"/>
      <c r="F298" s="161"/>
      <c r="G298" s="135"/>
      <c r="H298" s="217" t="s">
        <v>55</v>
      </c>
      <c r="I298" s="161"/>
      <c r="J298" s="161"/>
      <c r="K298" s="135"/>
      <c r="L298" s="217" t="s">
        <v>55</v>
      </c>
      <c r="M298" s="141"/>
      <c r="N298" s="141"/>
    </row>
    <row r="299" spans="1:14" s="24" customFormat="1" ht="25.95" customHeight="1" x14ac:dyDescent="0.3">
      <c r="A299" s="86"/>
      <c r="B299" s="84"/>
      <c r="C299" s="87"/>
      <c r="D299" s="87"/>
      <c r="E299" s="87"/>
      <c r="F299" s="87"/>
      <c r="G299" s="87"/>
      <c r="H299" s="87"/>
      <c r="I299" s="87"/>
      <c r="J299" s="87"/>
      <c r="K299" s="87"/>
      <c r="L299" s="87"/>
      <c r="M299" s="22"/>
      <c r="N299" s="20"/>
    </row>
    <row r="300" spans="1:14" s="61" customFormat="1" ht="16.2" customHeight="1" x14ac:dyDescent="0.3">
      <c r="A300" s="320" t="s">
        <v>5058</v>
      </c>
      <c r="B300" s="295"/>
      <c r="C300" s="295"/>
      <c r="D300" s="295"/>
      <c r="E300" s="295"/>
      <c r="F300" s="295"/>
      <c r="G300" s="295"/>
      <c r="H300" s="295"/>
      <c r="I300" s="295"/>
      <c r="J300" s="295"/>
      <c r="K300" s="295"/>
      <c r="L300" s="295"/>
      <c r="M300" s="22"/>
      <c r="N300" s="20"/>
    </row>
    <row r="301" spans="1:14" s="24" customFormat="1" ht="15" customHeight="1" x14ac:dyDescent="0.3">
      <c r="A301" s="327" t="s">
        <v>5059</v>
      </c>
      <c r="B301" s="299"/>
      <c r="C301" s="299"/>
      <c r="D301" s="299"/>
      <c r="E301" s="299"/>
      <c r="F301" s="299"/>
      <c r="G301" s="299"/>
      <c r="H301" s="299"/>
      <c r="I301" s="299"/>
      <c r="J301" s="299"/>
      <c r="K301" s="299"/>
      <c r="L301" s="299"/>
      <c r="M301" s="37"/>
      <c r="N301" s="215"/>
    </row>
    <row r="302" spans="1:14" s="24" customFormat="1" ht="5.4" customHeight="1" x14ac:dyDescent="0.3">
      <c r="A302" s="327"/>
      <c r="B302" s="299"/>
      <c r="C302" s="299"/>
      <c r="D302" s="299"/>
      <c r="E302" s="299"/>
      <c r="F302" s="299"/>
      <c r="G302" s="299"/>
      <c r="H302" s="299"/>
      <c r="I302" s="299"/>
      <c r="J302" s="299"/>
      <c r="K302" s="299"/>
      <c r="L302" s="299"/>
      <c r="M302" s="37"/>
      <c r="N302" s="215"/>
    </row>
    <row r="303" spans="1:14" s="142" customFormat="1" ht="15" customHeight="1" x14ac:dyDescent="0.3">
      <c r="A303" s="143"/>
      <c r="B303" s="143"/>
      <c r="C303" s="133"/>
      <c r="D303" s="133"/>
      <c r="E303" s="91" t="s">
        <v>4713</v>
      </c>
      <c r="F303" s="140"/>
      <c r="G303" s="133"/>
      <c r="H303" s="133"/>
      <c r="I303" s="91" t="s">
        <v>4713</v>
      </c>
      <c r="J303" s="140"/>
      <c r="K303" s="133"/>
      <c r="L303" s="133"/>
      <c r="M303" s="91" t="s">
        <v>4713</v>
      </c>
      <c r="N303" s="141"/>
    </row>
    <row r="304" spans="1:14" s="24" customFormat="1" ht="16.2" customHeight="1" x14ac:dyDescent="0.3">
      <c r="A304" s="86"/>
      <c r="B304" s="84"/>
      <c r="C304" s="87"/>
      <c r="D304" s="87"/>
      <c r="E304" s="87"/>
      <c r="F304" s="87"/>
      <c r="G304" s="87"/>
      <c r="H304" s="87"/>
      <c r="I304" s="87"/>
      <c r="J304" s="87"/>
      <c r="K304" s="87"/>
      <c r="L304" s="87"/>
      <c r="M304" s="22"/>
      <c r="N304" s="20"/>
    </row>
    <row r="305" spans="1:14" s="24" customFormat="1" ht="30" customHeight="1" x14ac:dyDescent="0.3">
      <c r="A305" s="326" t="s">
        <v>5060</v>
      </c>
      <c r="B305" s="326"/>
      <c r="C305" s="326"/>
      <c r="D305" s="326"/>
      <c r="E305" s="326"/>
      <c r="F305" s="326"/>
      <c r="G305" s="326"/>
      <c r="H305" s="326"/>
      <c r="I305" s="326"/>
      <c r="J305" s="326"/>
      <c r="K305" s="326"/>
      <c r="L305" s="326"/>
      <c r="M305" s="37"/>
      <c r="N305" s="215"/>
    </row>
    <row r="306" spans="1:14" s="61" customFormat="1" ht="16.2" customHeight="1" x14ac:dyDescent="0.3">
      <c r="A306" s="320" t="s">
        <v>5061</v>
      </c>
      <c r="B306" s="295"/>
      <c r="C306" s="295"/>
      <c r="D306" s="295"/>
      <c r="E306" s="295"/>
      <c r="F306" s="295"/>
      <c r="G306" s="295"/>
      <c r="H306" s="295"/>
      <c r="I306" s="295"/>
      <c r="J306" s="295"/>
      <c r="K306" s="295"/>
      <c r="L306" s="295"/>
      <c r="M306" s="22"/>
      <c r="N306" s="20"/>
    </row>
    <row r="307" spans="1:14" s="24" customFormat="1" ht="7.95" customHeight="1" x14ac:dyDescent="0.3">
      <c r="A307" s="86"/>
      <c r="B307" s="84"/>
      <c r="C307" s="87"/>
      <c r="D307" s="87"/>
      <c r="E307" s="87"/>
      <c r="F307" s="87"/>
      <c r="G307" s="87"/>
      <c r="H307" s="87"/>
      <c r="I307" s="87"/>
      <c r="J307" s="87"/>
      <c r="K307" s="87"/>
      <c r="L307" s="87"/>
      <c r="M307" s="22"/>
      <c r="N307" s="20"/>
    </row>
    <row r="308" spans="1:14" s="127" customFormat="1" ht="15" customHeight="1" x14ac:dyDescent="0.3">
      <c r="A308" s="161"/>
      <c r="C308" s="135"/>
      <c r="D308" s="217" t="s">
        <v>55</v>
      </c>
      <c r="E308" s="161"/>
      <c r="F308" s="161"/>
      <c r="G308" s="135"/>
      <c r="H308" s="217" t="s">
        <v>55</v>
      </c>
      <c r="I308" s="161"/>
      <c r="J308" s="161"/>
      <c r="K308" s="135"/>
      <c r="L308" s="217" t="s">
        <v>55</v>
      </c>
      <c r="M308" s="141"/>
      <c r="N308" s="141"/>
    </row>
    <row r="309" spans="1:14" s="24" customFormat="1" ht="22.95" customHeight="1" x14ac:dyDescent="0.3">
      <c r="A309" s="86"/>
      <c r="B309" s="84"/>
      <c r="C309" s="87"/>
      <c r="D309" s="87"/>
      <c r="E309" s="87"/>
      <c r="F309" s="87"/>
      <c r="G309" s="87"/>
      <c r="H309" s="87"/>
      <c r="I309" s="87"/>
      <c r="J309" s="87"/>
      <c r="K309" s="87"/>
      <c r="L309" s="87"/>
      <c r="M309" s="22"/>
      <c r="N309" s="20"/>
    </row>
    <row r="310" spans="1:14" s="61" customFormat="1" ht="16.2" customHeight="1" x14ac:dyDescent="0.3">
      <c r="A310" s="320" t="s">
        <v>5062</v>
      </c>
      <c r="B310" s="295"/>
      <c r="C310" s="295"/>
      <c r="D310" s="295"/>
      <c r="E310" s="295"/>
      <c r="F310" s="295"/>
      <c r="G310" s="295"/>
      <c r="H310" s="295"/>
      <c r="I310" s="295"/>
      <c r="J310" s="295"/>
      <c r="K310" s="295"/>
      <c r="L310" s="295"/>
      <c r="M310" s="22"/>
      <c r="N310" s="20"/>
    </row>
    <row r="311" spans="1:14" s="61" customFormat="1" ht="6.6" customHeight="1" x14ac:dyDescent="0.3">
      <c r="A311" s="91"/>
      <c r="B311" s="84"/>
      <c r="C311" s="84"/>
      <c r="D311" s="84"/>
      <c r="E311" s="84"/>
      <c r="F311" s="84"/>
      <c r="G311" s="84"/>
      <c r="H311" s="84"/>
      <c r="I311" s="84"/>
      <c r="J311" s="84"/>
      <c r="K311" s="84"/>
      <c r="L311" s="84"/>
      <c r="M311" s="22"/>
      <c r="N311" s="20"/>
    </row>
    <row r="312" spans="1:14" s="127" customFormat="1" ht="15" customHeight="1" x14ac:dyDescent="0.3">
      <c r="A312" s="161"/>
      <c r="C312" s="135"/>
      <c r="D312" s="217" t="s">
        <v>55</v>
      </c>
      <c r="E312" s="161"/>
      <c r="F312" s="161"/>
      <c r="G312" s="135"/>
      <c r="H312" s="217" t="s">
        <v>55</v>
      </c>
      <c r="I312" s="161"/>
      <c r="J312" s="161"/>
      <c r="K312" s="135"/>
      <c r="L312" s="217" t="s">
        <v>55</v>
      </c>
      <c r="M312" s="141"/>
      <c r="N312" s="141"/>
    </row>
    <row r="313" spans="1:14" s="24" customFormat="1" ht="17.399999999999999" customHeight="1" x14ac:dyDescent="0.3">
      <c r="A313" s="86"/>
      <c r="B313" s="84"/>
      <c r="C313" s="87"/>
      <c r="D313" s="87"/>
      <c r="E313" s="87"/>
      <c r="F313" s="87"/>
      <c r="G313" s="87"/>
      <c r="H313" s="87"/>
      <c r="I313" s="87"/>
      <c r="J313" s="87"/>
      <c r="K313" s="87"/>
      <c r="L313" s="87"/>
      <c r="M313" s="22"/>
      <c r="N313" s="20"/>
    </row>
    <row r="314" spans="1:14" s="61" customFormat="1" ht="16.2" customHeight="1" x14ac:dyDescent="0.3">
      <c r="A314" s="320" t="s">
        <v>5063</v>
      </c>
      <c r="B314" s="295"/>
      <c r="C314" s="295"/>
      <c r="D314" s="295"/>
      <c r="E314" s="295"/>
      <c r="F314" s="295"/>
      <c r="G314" s="295"/>
      <c r="H314" s="295"/>
      <c r="I314" s="295"/>
      <c r="J314" s="295"/>
      <c r="K314" s="295"/>
      <c r="L314" s="295"/>
      <c r="M314" s="22"/>
      <c r="N314" s="20"/>
    </row>
    <row r="315" spans="1:14" s="24" customFormat="1" ht="15" customHeight="1" x14ac:dyDescent="0.3">
      <c r="A315" s="327" t="s">
        <v>5059</v>
      </c>
      <c r="B315" s="299"/>
      <c r="C315" s="299"/>
      <c r="D315" s="299"/>
      <c r="E315" s="299"/>
      <c r="F315" s="299"/>
      <c r="G315" s="299"/>
      <c r="H315" s="299"/>
      <c r="I315" s="299"/>
      <c r="J315" s="299"/>
      <c r="K315" s="299"/>
      <c r="L315" s="299"/>
      <c r="M315" s="37"/>
      <c r="N315" s="215"/>
    </row>
    <row r="316" spans="1:14" s="24" customFormat="1" ht="7.95" customHeight="1" x14ac:dyDescent="0.3">
      <c r="A316" s="86"/>
      <c r="B316" s="84"/>
      <c r="C316" s="87"/>
      <c r="D316" s="87"/>
      <c r="E316" s="87"/>
      <c r="F316" s="87"/>
      <c r="G316" s="87"/>
      <c r="H316" s="87"/>
      <c r="I316" s="87"/>
      <c r="J316" s="87"/>
      <c r="K316" s="87"/>
      <c r="L316" s="87"/>
      <c r="M316" s="22"/>
      <c r="N316" s="20"/>
    </row>
    <row r="317" spans="1:14" s="142" customFormat="1" ht="15" customHeight="1" x14ac:dyDescent="0.3">
      <c r="A317" s="143"/>
      <c r="B317" s="143"/>
      <c r="C317" s="133"/>
      <c r="D317" s="133"/>
      <c r="E317" s="91" t="s">
        <v>4713</v>
      </c>
      <c r="F317" s="140"/>
      <c r="G317" s="133"/>
      <c r="H317" s="133"/>
      <c r="I317" s="91" t="s">
        <v>4713</v>
      </c>
      <c r="J317" s="140"/>
      <c r="K317" s="133"/>
      <c r="L317" s="133"/>
      <c r="M317" s="91" t="s">
        <v>4713</v>
      </c>
      <c r="N317" s="141"/>
    </row>
    <row r="319" spans="1:14" s="24" customFormat="1" ht="15" customHeight="1" x14ac:dyDescent="0.3">
      <c r="A319" s="326" t="s">
        <v>5064</v>
      </c>
      <c r="B319" s="326"/>
      <c r="C319" s="326"/>
      <c r="D319" s="326"/>
      <c r="E319" s="326"/>
      <c r="F319" s="326"/>
      <c r="G319" s="326"/>
      <c r="H319" s="326"/>
      <c r="I319" s="326"/>
      <c r="J319" s="326"/>
      <c r="K319" s="326"/>
      <c r="L319" s="326"/>
      <c r="M319" s="22"/>
      <c r="N319" s="20"/>
    </row>
    <row r="320" spans="1:14" s="24" customFormat="1" ht="15" customHeight="1" x14ac:dyDescent="0.3">
      <c r="A320" s="93"/>
      <c r="B320" s="93"/>
      <c r="C320" s="93"/>
      <c r="D320" s="93"/>
      <c r="E320" s="93"/>
      <c r="F320" s="93"/>
      <c r="G320" s="93"/>
      <c r="H320" s="93"/>
      <c r="I320" s="93"/>
      <c r="J320" s="93"/>
      <c r="K320" s="93"/>
      <c r="L320" s="93"/>
      <c r="M320" s="22"/>
      <c r="N320" s="20"/>
    </row>
    <row r="321" spans="1:14" s="61" customFormat="1" ht="12" customHeight="1" x14ac:dyDescent="0.3">
      <c r="A321" s="320" t="s">
        <v>5065</v>
      </c>
      <c r="B321" s="295"/>
      <c r="C321" s="295"/>
      <c r="D321" s="295"/>
      <c r="E321" s="295"/>
      <c r="F321" s="295"/>
      <c r="G321" s="295"/>
      <c r="H321" s="295"/>
      <c r="I321" s="295"/>
      <c r="J321" s="295"/>
      <c r="K321" s="295"/>
      <c r="L321" s="295"/>
      <c r="M321" s="22"/>
      <c r="N321" s="20"/>
    </row>
    <row r="322" spans="1:14" s="61" customFormat="1" ht="17.399999999999999" customHeight="1" x14ac:dyDescent="0.3">
      <c r="A322" s="91"/>
      <c r="B322" s="84"/>
      <c r="C322" s="84"/>
      <c r="D322" s="84"/>
      <c r="E322" s="84"/>
      <c r="F322" s="84"/>
      <c r="G322" s="84"/>
      <c r="H322" s="84"/>
      <c r="I322" s="84"/>
      <c r="J322" s="84"/>
      <c r="K322" s="84"/>
      <c r="L322" s="84"/>
      <c r="M322" s="22"/>
      <c r="N322" s="20"/>
    </row>
    <row r="323" spans="1:14" s="127" customFormat="1" ht="15" customHeight="1" x14ac:dyDescent="0.3">
      <c r="A323" s="161"/>
      <c r="C323" s="133"/>
      <c r="D323" s="141"/>
      <c r="E323" s="141"/>
      <c r="F323" s="141"/>
      <c r="G323" s="133"/>
      <c r="H323" s="141"/>
      <c r="I323" s="141"/>
      <c r="J323" s="141"/>
      <c r="K323" s="133"/>
      <c r="L323" s="141"/>
      <c r="M323" s="141"/>
      <c r="N323" s="141"/>
    </row>
    <row r="324" spans="1:14" s="61" customFormat="1" ht="20.399999999999999" customHeight="1" x14ac:dyDescent="0.3">
      <c r="A324" s="91"/>
      <c r="B324" s="84"/>
      <c r="C324" s="84"/>
      <c r="D324" s="84"/>
      <c r="E324" s="84"/>
      <c r="F324" s="84"/>
      <c r="G324" s="84"/>
      <c r="H324" s="84"/>
      <c r="I324" s="84"/>
      <c r="J324" s="84"/>
      <c r="K324" s="84"/>
      <c r="L324" s="84"/>
      <c r="M324" s="22"/>
      <c r="N324" s="20"/>
    </row>
    <row r="325" spans="1:14" s="61" customFormat="1" ht="16.2" customHeight="1" x14ac:dyDescent="0.3">
      <c r="A325" s="320" t="s">
        <v>5093</v>
      </c>
      <c r="B325" s="295"/>
      <c r="C325" s="295"/>
      <c r="D325" s="295"/>
      <c r="E325" s="295"/>
      <c r="F325" s="295"/>
      <c r="G325" s="295"/>
      <c r="H325" s="295"/>
      <c r="I325" s="295"/>
      <c r="J325" s="295"/>
      <c r="K325" s="295"/>
      <c r="L325" s="295"/>
      <c r="M325" s="22"/>
      <c r="N325" s="20"/>
    </row>
    <row r="326" spans="1:14" s="61" customFormat="1" ht="16.2" customHeight="1" x14ac:dyDescent="0.3">
      <c r="A326" s="91"/>
      <c r="B326" s="84"/>
      <c r="C326" s="84"/>
      <c r="D326" s="84"/>
      <c r="E326" s="84"/>
      <c r="F326" s="84"/>
      <c r="G326" s="84"/>
      <c r="H326" s="84"/>
      <c r="I326" s="84"/>
      <c r="J326" s="84"/>
      <c r="K326" s="84"/>
      <c r="L326" s="84"/>
      <c r="M326" s="22"/>
      <c r="N326" s="20"/>
    </row>
    <row r="327" spans="1:14" s="127" customFormat="1" ht="15" customHeight="1" x14ac:dyDescent="0.3">
      <c r="A327" s="161"/>
      <c r="C327" s="133"/>
      <c r="D327" s="141"/>
      <c r="E327" s="141"/>
      <c r="F327" s="141"/>
      <c r="G327" s="133"/>
      <c r="H327" s="141"/>
      <c r="I327" s="141"/>
      <c r="J327" s="141"/>
      <c r="K327" s="133"/>
      <c r="L327" s="141"/>
      <c r="M327" s="141"/>
      <c r="N327" s="141"/>
    </row>
    <row r="328" spans="1:14" s="61" customFormat="1" ht="20.399999999999999" customHeight="1" x14ac:dyDescent="0.3">
      <c r="A328" s="91"/>
      <c r="B328" s="84"/>
      <c r="C328" s="84"/>
      <c r="D328" s="84"/>
      <c r="E328" s="84"/>
      <c r="F328" s="84"/>
      <c r="G328" s="84"/>
      <c r="H328" s="84"/>
      <c r="I328" s="84"/>
      <c r="J328" s="84"/>
      <c r="K328" s="84"/>
      <c r="L328" s="84"/>
      <c r="M328" s="22"/>
      <c r="N328" s="20"/>
    </row>
    <row r="329" spans="1:14" s="61" customFormat="1" ht="16.2" customHeight="1" x14ac:dyDescent="0.3">
      <c r="A329" s="320" t="s">
        <v>5066</v>
      </c>
      <c r="B329" s="295"/>
      <c r="C329" s="295"/>
      <c r="D329" s="295"/>
      <c r="E329" s="295"/>
      <c r="F329" s="295"/>
      <c r="G329" s="295"/>
      <c r="H329" s="295"/>
      <c r="I329" s="295"/>
      <c r="J329" s="295"/>
      <c r="K329" s="295"/>
      <c r="L329" s="295"/>
      <c r="M329" s="22"/>
      <c r="N329" s="20"/>
    </row>
    <row r="330" spans="1:14" s="24" customFormat="1" ht="15" customHeight="1" x14ac:dyDescent="0.3">
      <c r="A330" s="327" t="s">
        <v>5067</v>
      </c>
      <c r="B330" s="299"/>
      <c r="C330" s="299"/>
      <c r="D330" s="299"/>
      <c r="E330" s="299"/>
      <c r="F330" s="299"/>
      <c r="G330" s="299"/>
      <c r="H330" s="299"/>
      <c r="I330" s="299"/>
      <c r="J330" s="299"/>
      <c r="K330" s="299"/>
      <c r="L330" s="299"/>
      <c r="M330" s="37"/>
      <c r="N330" s="215"/>
    </row>
    <row r="331" spans="1:14" s="24" customFormat="1" ht="15" customHeight="1" x14ac:dyDescent="0.3">
      <c r="A331" s="327" t="s">
        <v>5068</v>
      </c>
      <c r="B331" s="299"/>
      <c r="C331" s="299"/>
      <c r="D331" s="299"/>
      <c r="E331" s="299"/>
      <c r="F331" s="299"/>
      <c r="G331" s="299"/>
      <c r="H331" s="299"/>
      <c r="I331" s="299"/>
      <c r="J331" s="299"/>
      <c r="K331" s="299"/>
      <c r="L331" s="299"/>
      <c r="M331" s="37"/>
      <c r="N331" s="215"/>
    </row>
    <row r="332" spans="1:14" s="61" customFormat="1" ht="16.2" customHeight="1" x14ac:dyDescent="0.3">
      <c r="A332" s="327" t="s">
        <v>5069</v>
      </c>
      <c r="B332" s="299"/>
      <c r="C332" s="299"/>
      <c r="D332" s="299"/>
      <c r="E332" s="299"/>
      <c r="F332" s="299"/>
      <c r="G332" s="299"/>
      <c r="H332" s="299"/>
      <c r="I332" s="299"/>
      <c r="J332" s="299"/>
      <c r="K332" s="299"/>
      <c r="L332" s="299"/>
      <c r="M332" s="22"/>
      <c r="N332" s="20"/>
    </row>
    <row r="333" spans="1:14" s="61" customFormat="1" ht="6.6" customHeight="1" x14ac:dyDescent="0.3">
      <c r="A333" s="216"/>
      <c r="B333" s="86"/>
      <c r="C333" s="86"/>
      <c r="D333" s="86"/>
      <c r="E333" s="86"/>
      <c r="F333" s="86"/>
      <c r="G333" s="86"/>
      <c r="H333" s="86"/>
      <c r="I333" s="86"/>
      <c r="J333" s="86"/>
      <c r="K333" s="86"/>
      <c r="L333" s="86"/>
      <c r="M333" s="22"/>
      <c r="N333" s="20"/>
    </row>
    <row r="334" spans="1:14" s="127" customFormat="1" ht="15" customHeight="1" x14ac:dyDescent="0.3">
      <c r="A334" s="161"/>
      <c r="C334" s="135"/>
      <c r="D334" s="217" t="s">
        <v>55</v>
      </c>
      <c r="E334" s="161"/>
      <c r="F334" s="161"/>
      <c r="G334" s="135"/>
      <c r="H334" s="217" t="s">
        <v>55</v>
      </c>
      <c r="I334" s="161"/>
      <c r="J334" s="161"/>
      <c r="K334" s="135"/>
      <c r="L334" s="217" t="s">
        <v>55</v>
      </c>
      <c r="M334" s="141"/>
      <c r="N334" s="141"/>
    </row>
    <row r="335" spans="1:14" s="61" customFormat="1" ht="23.4" customHeight="1" x14ac:dyDescent="0.3">
      <c r="A335" s="91"/>
      <c r="B335" s="84"/>
      <c r="C335" s="84"/>
      <c r="D335" s="84"/>
      <c r="E335" s="84"/>
      <c r="F335" s="84"/>
      <c r="G335" s="84"/>
      <c r="H335" s="84"/>
      <c r="I335" s="84"/>
      <c r="J335" s="84"/>
      <c r="K335" s="84"/>
      <c r="L335" s="84"/>
      <c r="M335" s="22"/>
      <c r="N335" s="20"/>
    </row>
    <row r="336" spans="1:14" s="61" customFormat="1" ht="16.2" customHeight="1" x14ac:dyDescent="0.3">
      <c r="A336" s="320" t="s">
        <v>5070</v>
      </c>
      <c r="B336" s="295"/>
      <c r="C336" s="295"/>
      <c r="D336" s="295"/>
      <c r="E336" s="295"/>
      <c r="F336" s="295"/>
      <c r="G336" s="295"/>
      <c r="H336" s="295"/>
      <c r="I336" s="295"/>
      <c r="J336" s="295"/>
      <c r="K336" s="295"/>
      <c r="L336" s="295"/>
      <c r="M336" s="22"/>
      <c r="N336" s="20"/>
    </row>
    <row r="337" spans="1:14" s="24" customFormat="1" ht="15" customHeight="1" x14ac:dyDescent="0.3">
      <c r="A337" s="327" t="s">
        <v>5071</v>
      </c>
      <c r="B337" s="299"/>
      <c r="C337" s="299"/>
      <c r="D337" s="299"/>
      <c r="E337" s="299"/>
      <c r="F337" s="299"/>
      <c r="G337" s="299"/>
      <c r="H337" s="299"/>
      <c r="I337" s="299"/>
      <c r="J337" s="299"/>
      <c r="K337" s="299"/>
      <c r="L337" s="299"/>
      <c r="M337" s="37"/>
      <c r="N337" s="215"/>
    </row>
    <row r="338" spans="1:14" s="61" customFormat="1" ht="6" customHeight="1" x14ac:dyDescent="0.3">
      <c r="A338" s="91"/>
      <c r="B338" s="84"/>
      <c r="C338" s="84"/>
      <c r="D338" s="84"/>
      <c r="E338" s="84"/>
      <c r="F338" s="84"/>
      <c r="G338" s="84"/>
      <c r="H338" s="84"/>
      <c r="I338" s="84"/>
      <c r="J338" s="84"/>
      <c r="K338" s="84"/>
      <c r="L338" s="84"/>
      <c r="M338" s="22"/>
      <c r="N338" s="20"/>
    </row>
    <row r="339" spans="1:14" s="142" customFormat="1" ht="15" customHeight="1" x14ac:dyDescent="0.3">
      <c r="A339" s="143"/>
      <c r="B339" s="143"/>
      <c r="C339" s="133"/>
      <c r="D339" s="133"/>
      <c r="E339" s="91" t="s">
        <v>4713</v>
      </c>
      <c r="F339" s="140"/>
      <c r="G339" s="133"/>
      <c r="H339" s="133"/>
      <c r="I339" s="91" t="s">
        <v>4713</v>
      </c>
      <c r="J339" s="140"/>
      <c r="K339" s="133"/>
      <c r="L339" s="133"/>
      <c r="M339" s="91" t="s">
        <v>4713</v>
      </c>
      <c r="N339" s="141"/>
    </row>
    <row r="340" spans="1:14" s="61" customFormat="1" ht="24.6" customHeight="1" x14ac:dyDescent="0.3">
      <c r="A340" s="91"/>
      <c r="B340" s="84"/>
      <c r="C340" s="84"/>
      <c r="D340" s="84"/>
      <c r="E340" s="84"/>
      <c r="F340" s="84"/>
      <c r="G340" s="84"/>
      <c r="H340" s="84"/>
      <c r="I340" s="84"/>
      <c r="J340" s="84"/>
      <c r="K340" s="84"/>
      <c r="L340" s="84"/>
      <c r="M340" s="22"/>
      <c r="N340" s="20"/>
    </row>
    <row r="341" spans="1:14" s="61" customFormat="1" ht="16.2" customHeight="1" x14ac:dyDescent="0.3">
      <c r="A341" s="320" t="s">
        <v>5072</v>
      </c>
      <c r="B341" s="295"/>
      <c r="C341" s="295"/>
      <c r="D341" s="295"/>
      <c r="E341" s="295"/>
      <c r="F341" s="295"/>
      <c r="G341" s="295"/>
      <c r="H341" s="295"/>
      <c r="I341" s="295"/>
      <c r="J341" s="295"/>
      <c r="K341" s="295"/>
      <c r="L341" s="295"/>
      <c r="M341" s="22"/>
      <c r="N341" s="20"/>
    </row>
    <row r="342" spans="1:14" s="24" customFormat="1" ht="15" customHeight="1" x14ac:dyDescent="0.3">
      <c r="A342" s="327" t="s">
        <v>5073</v>
      </c>
      <c r="B342" s="299"/>
      <c r="C342" s="299"/>
      <c r="D342" s="299"/>
      <c r="E342" s="299"/>
      <c r="F342" s="299"/>
      <c r="G342" s="299"/>
      <c r="H342" s="299"/>
      <c r="I342" s="299"/>
      <c r="J342" s="299"/>
      <c r="K342" s="299"/>
      <c r="L342" s="299"/>
      <c r="M342" s="37"/>
      <c r="N342" s="215"/>
    </row>
    <row r="343" spans="1:14" s="61" customFormat="1" ht="15" customHeight="1" x14ac:dyDescent="0.3">
      <c r="A343" s="279"/>
      <c r="C343" s="280"/>
      <c r="D343" s="87" t="s">
        <v>141</v>
      </c>
      <c r="G343" s="280"/>
      <c r="H343" s="87" t="s">
        <v>141</v>
      </c>
      <c r="K343" s="280"/>
      <c r="L343" s="87" t="s">
        <v>141</v>
      </c>
      <c r="M343" s="22"/>
      <c r="N343" s="20"/>
    </row>
    <row r="344" spans="1:14" s="61" customFormat="1" ht="15" customHeight="1" x14ac:dyDescent="0.3">
      <c r="A344" s="279"/>
      <c r="C344" s="282"/>
      <c r="D344" s="87" t="s">
        <v>15</v>
      </c>
      <c r="G344" s="282"/>
      <c r="H344" s="87" t="s">
        <v>15</v>
      </c>
      <c r="K344" s="282"/>
      <c r="L344" s="87" t="s">
        <v>15</v>
      </c>
      <c r="M344" s="22"/>
      <c r="N344" s="20"/>
    </row>
    <row r="345" spans="1:14" s="61" customFormat="1" ht="25.95" customHeight="1" x14ac:dyDescent="0.3">
      <c r="A345" s="91"/>
      <c r="B345" s="84"/>
      <c r="C345" s="84"/>
      <c r="D345" s="84"/>
      <c r="E345" s="84"/>
      <c r="F345" s="84"/>
      <c r="G345" s="84"/>
      <c r="H345" s="84"/>
      <c r="I345" s="84"/>
      <c r="J345" s="84"/>
      <c r="K345" s="84"/>
      <c r="L345" s="84"/>
      <c r="M345" s="22"/>
      <c r="N345" s="20"/>
    </row>
    <row r="346" spans="1:14" s="24" customFormat="1" ht="15" customHeight="1" x14ac:dyDescent="0.3">
      <c r="A346" s="326" t="s">
        <v>5074</v>
      </c>
      <c r="B346" s="326"/>
      <c r="C346" s="326"/>
      <c r="D346" s="326"/>
      <c r="E346" s="326"/>
      <c r="F346" s="326"/>
      <c r="G346" s="326"/>
      <c r="H346" s="326"/>
      <c r="I346" s="326"/>
      <c r="J346" s="326"/>
      <c r="K346" s="326"/>
      <c r="L346" s="326"/>
      <c r="M346" s="22"/>
      <c r="N346" s="20"/>
    </row>
    <row r="347" spans="1:14" s="61" customFormat="1" ht="16.2" customHeight="1" x14ac:dyDescent="0.3">
      <c r="A347" s="320" t="s">
        <v>5075</v>
      </c>
      <c r="B347" s="295"/>
      <c r="C347" s="295"/>
      <c r="D347" s="295"/>
      <c r="E347" s="295"/>
      <c r="F347" s="295"/>
      <c r="G347" s="295"/>
      <c r="H347" s="295"/>
      <c r="I347" s="295"/>
      <c r="J347" s="295"/>
      <c r="K347" s="295"/>
      <c r="L347" s="295"/>
      <c r="M347" s="22"/>
      <c r="N347" s="20"/>
    </row>
    <row r="348" spans="1:14" s="61" customFormat="1" x14ac:dyDescent="0.3">
      <c r="A348" s="91"/>
      <c r="B348" s="84"/>
      <c r="C348" s="84"/>
      <c r="D348" s="84"/>
      <c r="E348" s="84"/>
      <c r="F348" s="84"/>
      <c r="G348" s="84"/>
      <c r="H348" s="84"/>
      <c r="I348" s="84"/>
      <c r="J348" s="84"/>
      <c r="K348" s="84"/>
      <c r="L348" s="84"/>
      <c r="M348" s="22"/>
      <c r="N348" s="20"/>
    </row>
    <row r="349" spans="1:14" s="142" customFormat="1" ht="15" customHeight="1" x14ac:dyDescent="0.3">
      <c r="A349" s="143"/>
      <c r="B349" s="143"/>
      <c r="C349" s="133"/>
      <c r="D349" s="133"/>
      <c r="E349" s="91" t="s">
        <v>4713</v>
      </c>
      <c r="F349" s="140"/>
      <c r="G349" s="133"/>
      <c r="H349" s="133"/>
      <c r="I349" s="91" t="s">
        <v>4713</v>
      </c>
      <c r="J349" s="140"/>
      <c r="K349" s="133"/>
      <c r="L349" s="133"/>
      <c r="M349" s="91" t="s">
        <v>4713</v>
      </c>
      <c r="N349" s="141"/>
    </row>
    <row r="350" spans="1:14" s="61" customFormat="1" ht="26.4" customHeight="1" x14ac:dyDescent="0.3">
      <c r="A350" s="91"/>
      <c r="B350" s="84"/>
      <c r="C350" s="84"/>
      <c r="D350" s="84"/>
      <c r="E350" s="84"/>
      <c r="F350" s="84"/>
      <c r="G350" s="84"/>
      <c r="H350" s="84"/>
      <c r="I350" s="84"/>
      <c r="J350" s="84"/>
      <c r="K350" s="84"/>
      <c r="L350" s="84"/>
      <c r="M350" s="22"/>
      <c r="N350" s="20"/>
    </row>
    <row r="351" spans="1:14" s="24" customFormat="1" ht="15" customHeight="1" x14ac:dyDescent="0.3">
      <c r="A351" s="326" t="s">
        <v>5076</v>
      </c>
      <c r="B351" s="326"/>
      <c r="C351" s="326"/>
      <c r="D351" s="326"/>
      <c r="E351" s="326"/>
      <c r="F351" s="326"/>
      <c r="G351" s="326"/>
      <c r="H351" s="326"/>
      <c r="I351" s="326"/>
      <c r="J351" s="326"/>
      <c r="K351" s="326"/>
      <c r="L351" s="326"/>
      <c r="M351" s="22"/>
      <c r="N351" s="20"/>
    </row>
    <row r="352" spans="1:14" s="24" customFormat="1" ht="9" customHeight="1" x14ac:dyDescent="0.3">
      <c r="A352" s="86"/>
      <c r="B352" s="84"/>
      <c r="C352" s="54"/>
      <c r="D352" s="54"/>
      <c r="E352" s="54"/>
      <c r="F352" s="54"/>
      <c r="G352" s="54"/>
      <c r="H352" s="54"/>
      <c r="I352" s="54"/>
      <c r="J352" s="54"/>
      <c r="K352" s="54"/>
      <c r="L352" s="54"/>
      <c r="M352" s="22"/>
      <c r="N352" s="20"/>
    </row>
    <row r="353" spans="1:14" s="61" customFormat="1" ht="15.6" customHeight="1" x14ac:dyDescent="0.3">
      <c r="A353" s="320" t="s">
        <v>5077</v>
      </c>
      <c r="B353" s="295"/>
      <c r="C353" s="295"/>
      <c r="D353" s="295"/>
      <c r="E353" s="295"/>
      <c r="F353" s="295"/>
      <c r="G353" s="295"/>
      <c r="H353" s="295"/>
      <c r="I353" s="295"/>
      <c r="J353" s="295"/>
      <c r="K353" s="295"/>
      <c r="L353" s="295"/>
      <c r="M353" s="22"/>
      <c r="N353" s="20"/>
    </row>
    <row r="354" spans="1:14" s="61" customFormat="1" ht="15" customHeight="1" x14ac:dyDescent="0.3">
      <c r="A354" s="279"/>
      <c r="C354" s="280"/>
      <c r="D354" s="87" t="s">
        <v>14</v>
      </c>
      <c r="G354" s="280"/>
      <c r="H354" s="87" t="s">
        <v>14</v>
      </c>
      <c r="K354" s="280"/>
      <c r="L354" s="87" t="s">
        <v>14</v>
      </c>
      <c r="M354" s="22"/>
      <c r="N354" s="20"/>
    </row>
    <row r="355" spans="1:14" s="61" customFormat="1" ht="15" customHeight="1" x14ac:dyDescent="0.3">
      <c r="A355" s="279"/>
      <c r="C355" s="282"/>
      <c r="D355" s="87" t="s">
        <v>15</v>
      </c>
      <c r="G355" s="282"/>
      <c r="H355" s="87" t="s">
        <v>15</v>
      </c>
      <c r="K355" s="282"/>
      <c r="L355" s="87" t="s">
        <v>15</v>
      </c>
      <c r="M355" s="22"/>
      <c r="N355" s="20"/>
    </row>
    <row r="356" spans="1:14" s="24" customFormat="1" ht="6.75" customHeight="1" x14ac:dyDescent="0.3">
      <c r="A356" s="284"/>
      <c r="B356" s="284"/>
      <c r="C356" s="284"/>
      <c r="D356" s="284"/>
      <c r="E356" s="284"/>
      <c r="F356" s="284"/>
      <c r="G356" s="284"/>
      <c r="H356" s="284"/>
      <c r="I356" s="284"/>
      <c r="J356" s="284"/>
      <c r="K356" s="284"/>
      <c r="L356" s="284"/>
      <c r="M356" s="22"/>
      <c r="N356" s="20"/>
    </row>
    <row r="357" spans="1:14" s="24" customFormat="1" ht="15" customHeight="1" x14ac:dyDescent="0.3">
      <c r="A357" s="299" t="s">
        <v>142</v>
      </c>
      <c r="B357" s="299"/>
      <c r="C357" s="299"/>
      <c r="D357" s="299"/>
      <c r="E357" s="299"/>
      <c r="F357" s="299"/>
      <c r="G357" s="299"/>
      <c r="H357" s="299"/>
      <c r="I357" s="299"/>
      <c r="J357" s="299"/>
      <c r="K357" s="299"/>
      <c r="L357" s="299"/>
      <c r="M357" s="22"/>
      <c r="N357" s="20"/>
    </row>
    <row r="358" spans="1:14" s="24" customFormat="1" ht="25.5" customHeight="1" x14ac:dyDescent="0.3">
      <c r="A358" s="165"/>
      <c r="B358" s="165"/>
      <c r="C358" s="319" t="str" cm="1">
        <f t="array" ref="C358">IF(AND(B15&lt;&gt;"",OR('SCH. 3 PART A'!B29={"IC","GT","CA","CT","ST"}),C354=""),"Please state if this generator can burn multiple fuels (Question 48a).","")</f>
        <v/>
      </c>
      <c r="D358" s="319"/>
      <c r="E358" s="319"/>
      <c r="F358" s="165"/>
      <c r="G358" s="319" t="str" cm="1">
        <f t="array" ref="G358">IF(AND(F15&lt;&gt;"",OR('SCH. 3 PART A'!D29={"IC","GT","CA","CT","ST"}),G354=""),"Please state if this generator can burn multiple fuels (Question 48a).","")</f>
        <v/>
      </c>
      <c r="H358" s="319"/>
      <c r="I358" s="319"/>
      <c r="J358" s="165"/>
      <c r="K358" s="319" t="str" cm="1">
        <f t="array" ref="K358">IF(AND(J15&lt;&gt;"",OR('SCH. 3 PART A'!F29={"IC","GT","CA","CT","ST"}),K354=""),"Please state if this generator can burn multiple fuels (Question 48a).","")</f>
        <v/>
      </c>
      <c r="L358" s="319"/>
      <c r="M358" s="319"/>
      <c r="N358" s="20"/>
    </row>
    <row r="359" spans="1:14" s="61" customFormat="1" ht="30" customHeight="1" x14ac:dyDescent="0.3">
      <c r="A359" s="320" t="s">
        <v>5078</v>
      </c>
      <c r="B359" s="295"/>
      <c r="C359" s="295"/>
      <c r="D359" s="295"/>
      <c r="E359" s="295"/>
      <c r="F359" s="295"/>
      <c r="G359" s="295"/>
      <c r="H359" s="295"/>
      <c r="I359" s="295"/>
      <c r="J359" s="295"/>
      <c r="K359" s="295"/>
      <c r="L359" s="295"/>
      <c r="M359" s="22"/>
      <c r="N359" s="20"/>
    </row>
    <row r="360" spans="1:14" s="61" customFormat="1" ht="15" customHeight="1" x14ac:dyDescent="0.3">
      <c r="A360" s="279"/>
      <c r="C360" s="280"/>
      <c r="D360" s="87" t="s">
        <v>14</v>
      </c>
      <c r="G360" s="280"/>
      <c r="H360" s="87" t="s">
        <v>14</v>
      </c>
      <c r="K360" s="280"/>
      <c r="L360" s="87" t="s">
        <v>14</v>
      </c>
      <c r="M360" s="22"/>
      <c r="N360" s="20"/>
    </row>
    <row r="361" spans="1:14" s="61" customFormat="1" ht="15" customHeight="1" x14ac:dyDescent="0.3">
      <c r="A361" s="279"/>
      <c r="C361" s="282"/>
      <c r="D361" s="87" t="s">
        <v>15</v>
      </c>
      <c r="G361" s="282"/>
      <c r="H361" s="87" t="s">
        <v>15</v>
      </c>
      <c r="K361" s="282"/>
      <c r="L361" s="87" t="s">
        <v>15</v>
      </c>
      <c r="M361" s="22"/>
      <c r="N361" s="20"/>
    </row>
    <row r="362" spans="1:14" s="24" customFormat="1" ht="26.4" customHeight="1" x14ac:dyDescent="0.3">
      <c r="A362" s="165"/>
      <c r="B362" s="165"/>
      <c r="C362" s="319" t="str" cm="1">
        <f t="array" ref="C362">IF(AND(B15&lt;&gt;"",OR('SCH. 3 PART A'!B29={"IC","GT","CA","CT","ST"}),OR(C76={"DFO","NG"}),C354="Y",C360=""),"Please state if this generator can co-fire fuels (Question 48b).","")</f>
        <v/>
      </c>
      <c r="D362" s="319"/>
      <c r="E362" s="319"/>
      <c r="F362" s="165"/>
      <c r="G362" s="165" t="str" cm="1">
        <f t="array" ref="G362">IF(AND(F15&lt;&gt;"",OR('SCH. 3 PART A'!D29={"IC","GT","CA","CT","ST"}),OR(G76={"DFO","NG"}),G354="Y",G360=""),"Please state if this generator can co-fire fuels (Question 48b).","")</f>
        <v/>
      </c>
      <c r="H362" s="165"/>
      <c r="I362" s="165"/>
      <c r="J362" s="165"/>
      <c r="K362" s="165" t="str" cm="1">
        <f t="array" ref="K362">IF(AND(J15&lt;&gt;"",OR('SCH. 3 PART A'!F29={"IC","GT","CA","CT","ST"}),OR(K76={"DFO","NG"}),K354="Y",K360=""),"Please state if this generator can co-fire fuels (Question 48b).","")</f>
        <v/>
      </c>
      <c r="L362" s="165"/>
      <c r="M362" s="22"/>
      <c r="N362" s="20"/>
    </row>
    <row r="363" spans="1:14" s="24" customFormat="1" ht="15" customHeight="1" x14ac:dyDescent="0.3">
      <c r="A363" s="326" t="s">
        <v>5080</v>
      </c>
      <c r="B363" s="326"/>
      <c r="C363" s="326"/>
      <c r="D363" s="326"/>
      <c r="E363" s="326"/>
      <c r="F363" s="326"/>
      <c r="G363" s="326"/>
      <c r="H363" s="326"/>
      <c r="I363" s="326"/>
      <c r="J363" s="326"/>
      <c r="K363" s="326"/>
      <c r="L363" s="326"/>
      <c r="M363" s="22"/>
      <c r="N363" s="20"/>
    </row>
    <row r="364" spans="1:14" s="24" customFormat="1" ht="6.6" customHeight="1" x14ac:dyDescent="0.3">
      <c r="A364" s="352"/>
      <c r="B364" s="352"/>
      <c r="C364" s="352"/>
      <c r="D364" s="352"/>
      <c r="E364" s="352"/>
      <c r="F364" s="352"/>
      <c r="G364" s="352"/>
      <c r="H364" s="352"/>
      <c r="I364" s="352"/>
      <c r="J364" s="352"/>
      <c r="K364" s="352"/>
      <c r="L364" s="352"/>
      <c r="M364" s="35"/>
      <c r="N364" s="20"/>
    </row>
    <row r="365" spans="1:14" s="61" customFormat="1" ht="30" customHeight="1" x14ac:dyDescent="0.3">
      <c r="A365" s="320" t="s">
        <v>5079</v>
      </c>
      <c r="B365" s="295"/>
      <c r="C365" s="295"/>
      <c r="D365" s="295"/>
      <c r="E365" s="295"/>
      <c r="F365" s="295"/>
      <c r="G365" s="295"/>
      <c r="H365" s="295"/>
      <c r="I365" s="295"/>
      <c r="J365" s="295"/>
      <c r="K365" s="295"/>
      <c r="L365" s="295"/>
      <c r="M365" s="22"/>
      <c r="N365" s="20"/>
    </row>
    <row r="366" spans="1:14" s="61" customFormat="1" ht="15" customHeight="1" x14ac:dyDescent="0.3">
      <c r="A366" s="279"/>
      <c r="C366" s="133"/>
      <c r="G366" s="133"/>
      <c r="K366" s="133"/>
      <c r="M366" s="22"/>
      <c r="N366" s="20"/>
    </row>
    <row r="367" spans="1:14" s="61" customFormat="1" ht="15" customHeight="1" x14ac:dyDescent="0.3">
      <c r="A367" s="279"/>
      <c r="C367" s="133"/>
      <c r="G367" s="133"/>
      <c r="K367" s="133"/>
      <c r="M367" s="22"/>
      <c r="N367" s="20"/>
    </row>
    <row r="368" spans="1:14" s="61" customFormat="1" ht="15" customHeight="1" x14ac:dyDescent="0.3">
      <c r="A368" s="81"/>
      <c r="C368" s="133"/>
      <c r="G368" s="133"/>
      <c r="K368" s="133"/>
      <c r="M368" s="22"/>
      <c r="N368" s="20"/>
    </row>
    <row r="369" spans="1:14" s="61" customFormat="1" ht="15" customHeight="1" x14ac:dyDescent="0.3">
      <c r="A369" s="81"/>
      <c r="C369" s="133"/>
      <c r="G369" s="133"/>
      <c r="K369" s="133"/>
      <c r="M369" s="22"/>
      <c r="N369" s="20"/>
    </row>
    <row r="370" spans="1:14" s="61" customFormat="1" ht="15" customHeight="1" x14ac:dyDescent="0.3">
      <c r="A370" s="81"/>
      <c r="C370" s="133"/>
      <c r="G370" s="133"/>
      <c r="K370" s="133"/>
      <c r="M370" s="22"/>
      <c r="N370" s="20"/>
    </row>
    <row r="371" spans="1:14" s="61" customFormat="1" ht="15" customHeight="1" x14ac:dyDescent="0.3">
      <c r="A371" s="81"/>
      <c r="C371" s="133"/>
      <c r="G371" s="133"/>
      <c r="K371" s="133"/>
      <c r="M371" s="22"/>
      <c r="N371" s="20"/>
    </row>
    <row r="372" spans="1:14" s="24" customFormat="1" ht="27" customHeight="1" x14ac:dyDescent="0.3">
      <c r="A372" s="165"/>
      <c r="B372" s="165"/>
      <c r="C372" s="319" t="str">
        <f>IF(AND(B15&lt;&gt;"",C360="Y",C366="",C367="",C368="",C369="",C370="",C371=""),"Please list the fuel options for co-firing (Question 48c).","")</f>
        <v/>
      </c>
      <c r="D372" s="319"/>
      <c r="E372" s="319"/>
      <c r="F372" s="165"/>
      <c r="G372" s="319" t="str">
        <f>IF(AND(F15&lt;&gt;"",G360="Y",G366="",G367="",G368="",G369="",G370="",G371=""),"Please list the fuel options for co-firing (Question 48c).","")</f>
        <v/>
      </c>
      <c r="H372" s="319"/>
      <c r="I372" s="319"/>
      <c r="J372" s="165"/>
      <c r="K372" s="319" t="str">
        <f>IF(AND(J15&lt;&gt;"",K360="Y",K366="",K367="",K368="",K369="",K370="",K371=""),"Please list the fuel options for co-firing (Question 48c).","")</f>
        <v/>
      </c>
      <c r="L372" s="319"/>
      <c r="M372" s="319"/>
      <c r="N372" s="20"/>
    </row>
    <row r="373" spans="1:14" s="24" customFormat="1" ht="15" hidden="1" customHeight="1" x14ac:dyDescent="0.3">
      <c r="A373" s="326" t="s">
        <v>5081</v>
      </c>
      <c r="B373" s="326"/>
      <c r="C373" s="326"/>
      <c r="D373" s="326"/>
      <c r="E373" s="326"/>
      <c r="F373" s="326"/>
      <c r="G373" s="326"/>
      <c r="H373" s="326"/>
      <c r="I373" s="326"/>
      <c r="J373" s="326"/>
      <c r="K373" s="326"/>
      <c r="L373" s="326"/>
      <c r="M373" s="22"/>
      <c r="N373" s="20"/>
    </row>
    <row r="374" spans="1:14" s="24" customFormat="1" ht="0.6" customHeight="1" x14ac:dyDescent="0.3">
      <c r="A374" s="299"/>
      <c r="B374" s="299"/>
      <c r="C374" s="299"/>
      <c r="D374" s="299"/>
      <c r="E374" s="299"/>
      <c r="F374" s="299"/>
      <c r="G374" s="299"/>
      <c r="H374" s="299"/>
      <c r="I374" s="299"/>
      <c r="J374" s="299"/>
      <c r="K374" s="299"/>
      <c r="L374" s="299"/>
      <c r="M374" s="22"/>
      <c r="N374" s="20"/>
    </row>
    <row r="375" spans="1:14" s="61" customFormat="1" ht="60" customHeight="1" x14ac:dyDescent="0.3">
      <c r="A375" s="320" t="s">
        <v>5082</v>
      </c>
      <c r="B375" s="300"/>
      <c r="C375" s="300"/>
      <c r="D375" s="300"/>
      <c r="E375" s="300"/>
      <c r="F375" s="300"/>
      <c r="G375" s="300"/>
      <c r="H375" s="300"/>
      <c r="I375" s="300"/>
      <c r="J375" s="300"/>
      <c r="K375" s="300"/>
      <c r="L375" s="300"/>
      <c r="M375" s="22"/>
      <c r="N375" s="20"/>
    </row>
    <row r="376" spans="1:14" s="61" customFormat="1" ht="15" customHeight="1" x14ac:dyDescent="0.3">
      <c r="A376" s="279"/>
      <c r="C376" s="280"/>
      <c r="D376" s="87" t="s">
        <v>14</v>
      </c>
      <c r="G376" s="280"/>
      <c r="H376" s="87" t="s">
        <v>14</v>
      </c>
      <c r="K376" s="280"/>
      <c r="L376" s="87" t="s">
        <v>14</v>
      </c>
      <c r="M376" s="22"/>
      <c r="N376" s="20"/>
    </row>
    <row r="377" spans="1:14" s="61" customFormat="1" ht="15" customHeight="1" x14ac:dyDescent="0.3">
      <c r="A377" s="279"/>
      <c r="C377" s="282"/>
      <c r="D377" s="87" t="s">
        <v>15</v>
      </c>
      <c r="G377" s="282"/>
      <c r="H377" s="87" t="s">
        <v>15</v>
      </c>
      <c r="K377" s="282"/>
      <c r="L377" s="87" t="s">
        <v>15</v>
      </c>
      <c r="M377" s="22"/>
      <c r="N377" s="20"/>
    </row>
    <row r="378" spans="1:14" s="24" customFormat="1" ht="26.4" customHeight="1" x14ac:dyDescent="0.3">
      <c r="A378" s="165"/>
      <c r="B378" s="165"/>
      <c r="C378" s="319" t="str" cm="1">
        <f t="array" ref="C378">IF(AND(B15&lt;&gt;"",OR('SCH. 3 PART A'!B29={"IC","GT","CA","CT","ST"}),OR(C76={"DFO","NG"}),C354="Y",C376=""),"Please state if this generator can switch between oil and natural gas (Question 49a).","")</f>
        <v/>
      </c>
      <c r="D378" s="319"/>
      <c r="E378" s="319"/>
      <c r="F378" s="165"/>
      <c r="G378" s="165" t="str" cm="1">
        <f t="array" ref="G378">IF(AND(F15&lt;&gt;"",OR('SCH. 3 PART A'!D29={"IC","GT","CA","CT","ST"}),OR(G76={"DFO","NG"}),G354="Y",G376=""),"Please state if this generator can switch between oil and natural gas (Question 49a).","")</f>
        <v/>
      </c>
      <c r="H378" s="165"/>
      <c r="I378" s="165"/>
      <c r="J378" s="165"/>
      <c r="K378" s="165" t="str" cm="1">
        <f t="array" ref="K378">IF(AND(J15&lt;&gt;"",OR('SCH. 3 PART A'!F29={"IC","GT","CA","CT","ST"}),OR(K76={"DFO","NG"}),K354="Y",K376=""),"Please state if this generator can switch between oil and natural gas (Question 49a).","")</f>
        <v/>
      </c>
      <c r="L378" s="165"/>
      <c r="M378" s="22"/>
      <c r="N378" s="20"/>
    </row>
    <row r="379" spans="1:14" s="24" customFormat="1" ht="15" customHeight="1" x14ac:dyDescent="0.3">
      <c r="A379" s="326" t="s">
        <v>5092</v>
      </c>
      <c r="B379" s="326"/>
      <c r="C379" s="326"/>
      <c r="D379" s="326"/>
      <c r="E379" s="326"/>
      <c r="F379" s="326"/>
      <c r="G379" s="326"/>
      <c r="H379" s="326"/>
      <c r="I379" s="326"/>
      <c r="J379" s="326"/>
      <c r="K379" s="326"/>
      <c r="L379" s="326"/>
      <c r="M379" s="22"/>
      <c r="N379" s="20"/>
    </row>
    <row r="380" spans="1:14" s="24" customFormat="1" ht="7.2" customHeight="1" x14ac:dyDescent="0.3">
      <c r="A380" s="284"/>
      <c r="B380" s="284"/>
      <c r="C380" s="284"/>
      <c r="D380" s="284"/>
      <c r="E380" s="284"/>
      <c r="F380" s="284"/>
      <c r="G380" s="284"/>
      <c r="H380" s="284"/>
      <c r="I380" s="284"/>
      <c r="J380" s="284"/>
      <c r="K380" s="284"/>
      <c r="L380" s="284"/>
      <c r="M380" s="35"/>
      <c r="N380" s="20"/>
    </row>
    <row r="381" spans="1:14" s="61" customFormat="1" ht="30" customHeight="1" x14ac:dyDescent="0.3">
      <c r="A381" s="320" t="s">
        <v>5083</v>
      </c>
      <c r="B381" s="295"/>
      <c r="C381" s="295"/>
      <c r="D381" s="295"/>
      <c r="E381" s="295"/>
      <c r="F381" s="295"/>
      <c r="G381" s="295"/>
      <c r="H381" s="295"/>
      <c r="I381" s="295"/>
      <c r="J381" s="295"/>
      <c r="K381" s="295"/>
      <c r="L381" s="295"/>
      <c r="M381" s="22"/>
      <c r="N381" s="20"/>
    </row>
    <row r="382" spans="1:14" s="61" customFormat="1" ht="15" customHeight="1" x14ac:dyDescent="0.3">
      <c r="A382" s="279"/>
      <c r="C382" s="280"/>
      <c r="D382" s="87" t="s">
        <v>14</v>
      </c>
      <c r="G382" s="280"/>
      <c r="H382" s="87" t="s">
        <v>14</v>
      </c>
      <c r="K382" s="280"/>
      <c r="L382" s="87" t="s">
        <v>14</v>
      </c>
      <c r="M382" s="22"/>
      <c r="N382" s="20"/>
    </row>
    <row r="383" spans="1:14" s="24" customFormat="1" ht="15" customHeight="1" x14ac:dyDescent="0.3">
      <c r="A383" s="279"/>
      <c r="C383" s="282"/>
      <c r="D383" s="87" t="s">
        <v>15</v>
      </c>
      <c r="E383" s="61"/>
      <c r="F383" s="61"/>
      <c r="G383" s="282"/>
      <c r="H383" s="87" t="s">
        <v>15</v>
      </c>
      <c r="I383" s="61"/>
      <c r="J383" s="61"/>
      <c r="K383" s="282"/>
      <c r="L383" s="87" t="s">
        <v>15</v>
      </c>
      <c r="M383" s="22"/>
      <c r="N383" s="20"/>
    </row>
    <row r="384" spans="1:14" s="24" customFormat="1" ht="25.5" customHeight="1" x14ac:dyDescent="0.3">
      <c r="A384" s="165"/>
      <c r="B384" s="165"/>
      <c r="C384" s="319" t="str">
        <f>IF(AND(B15&lt;&gt;"",C376="Y",C382=""),"Please state if the generator can switch between oil and natural gas when operating (Question 49b).","")</f>
        <v/>
      </c>
      <c r="D384" s="319"/>
      <c r="E384" s="319"/>
      <c r="F384" s="165"/>
      <c r="G384" s="319" t="str">
        <f>IF(AND(F15&lt;&gt;"",G376="Y",G382=""),"Please state if the generator can switch between oil and natural gas when operating (Question 49b).","")</f>
        <v/>
      </c>
      <c r="H384" s="319"/>
      <c r="I384" s="319"/>
      <c r="J384" s="165"/>
      <c r="K384" s="319" t="str">
        <f>IF(AND(J15&lt;&gt;"",K376="Y",K382=""),"Please state if the generator can switch between oil and natural gas when operating (Question 49b).","")</f>
        <v/>
      </c>
      <c r="L384" s="319"/>
      <c r="M384" s="319"/>
      <c r="N384" s="20"/>
    </row>
    <row r="385" spans="1:14" s="61" customFormat="1" ht="30" customHeight="1" x14ac:dyDescent="0.3">
      <c r="A385" s="320" t="s">
        <v>5084</v>
      </c>
      <c r="B385" s="295"/>
      <c r="C385" s="295"/>
      <c r="D385" s="295"/>
      <c r="E385" s="295"/>
      <c r="F385" s="295"/>
      <c r="G385" s="295"/>
      <c r="H385" s="295"/>
      <c r="I385" s="295"/>
      <c r="J385" s="295"/>
      <c r="K385" s="295"/>
      <c r="L385" s="295"/>
      <c r="M385" s="22"/>
      <c r="N385" s="20"/>
    </row>
    <row r="386" spans="1:14" s="61" customFormat="1" ht="15" customHeight="1" x14ac:dyDescent="0.3">
      <c r="A386" s="81"/>
      <c r="C386" s="135"/>
      <c r="D386" s="87" t="s">
        <v>55</v>
      </c>
      <c r="G386" s="135"/>
      <c r="H386" s="87" t="s">
        <v>55</v>
      </c>
      <c r="K386" s="135"/>
      <c r="L386" s="87" t="s">
        <v>55</v>
      </c>
      <c r="M386" s="22"/>
      <c r="N386" s="20"/>
    </row>
    <row r="387" spans="1:14" s="24" customFormat="1" ht="27" customHeight="1" x14ac:dyDescent="0.3">
      <c r="A387" s="165"/>
      <c r="B387" s="165"/>
      <c r="C387" s="319" t="str">
        <f>IF(AND(B15&lt;&gt;"",C376="Y",C386=""),"Please provide the max net summer output achievable when running on natural gas (Question 50a).","")</f>
        <v/>
      </c>
      <c r="D387" s="319"/>
      <c r="E387" s="319"/>
      <c r="F387" s="165"/>
      <c r="G387" s="319" t="str">
        <f>IF(AND(F15&lt;&gt;"",G376="Y",G386=""),"Please provide the max net summer output achievable when running on natural gas (Question 50a).","")</f>
        <v/>
      </c>
      <c r="H387" s="319"/>
      <c r="I387" s="319"/>
      <c r="J387" s="165"/>
      <c r="K387" s="319" t="str">
        <f>IF(AND(J15&lt;&gt;"",K376="Y",K386=""),"Please provide the max net summer output achievable when running on natural gas (Question 50a).","")</f>
        <v/>
      </c>
      <c r="L387" s="319"/>
      <c r="M387" s="319"/>
      <c r="N387" s="20"/>
    </row>
    <row r="388" spans="1:14" s="61" customFormat="1" ht="30" customHeight="1" x14ac:dyDescent="0.3">
      <c r="A388" s="320" t="s">
        <v>5085</v>
      </c>
      <c r="B388" s="295"/>
      <c r="C388" s="295"/>
      <c r="D388" s="295"/>
      <c r="E388" s="295"/>
      <c r="F388" s="295"/>
      <c r="G388" s="295"/>
      <c r="H388" s="295"/>
      <c r="I388" s="295"/>
      <c r="J388" s="295"/>
      <c r="K388" s="295"/>
      <c r="L388" s="295"/>
      <c r="M388" s="22"/>
      <c r="N388" s="20"/>
    </row>
    <row r="389" spans="1:14" s="61" customFormat="1" ht="15" customHeight="1" x14ac:dyDescent="0.3">
      <c r="A389" s="81"/>
      <c r="C389" s="135"/>
      <c r="D389" s="80" t="s">
        <v>55</v>
      </c>
      <c r="G389" s="135"/>
      <c r="H389" s="87" t="s">
        <v>55</v>
      </c>
      <c r="K389" s="135"/>
      <c r="L389" s="87" t="s">
        <v>55</v>
      </c>
      <c r="M389" s="22"/>
      <c r="N389" s="20"/>
    </row>
    <row r="390" spans="1:14" s="24" customFormat="1" ht="26.25" customHeight="1" x14ac:dyDescent="0.3">
      <c r="A390" s="165"/>
      <c r="B390" s="165"/>
      <c r="C390" s="319" t="str">
        <f>IF(AND(B15&lt;&gt;"",C376="Y",C389=""),"Please provide the max net winter output achievable when running on natural gas (Question 50b).","")</f>
        <v/>
      </c>
      <c r="D390" s="319"/>
      <c r="E390" s="319"/>
      <c r="F390" s="165"/>
      <c r="G390" s="319" t="str">
        <f>IF(AND(F15&lt;&gt;"",G376="Y",G389=""),"Please provide the max net winter output achievable when running on natural gas (Question 50b).","")</f>
        <v/>
      </c>
      <c r="H390" s="319"/>
      <c r="I390" s="319"/>
      <c r="J390" s="165"/>
      <c r="K390" s="319" t="str">
        <f>IF(AND(J15&lt;&gt;"",K376="Y",K389=""),"Please provide the max net winter output achievable when running on natural gas (Question 50b).","")</f>
        <v/>
      </c>
      <c r="L390" s="319"/>
      <c r="M390" s="319"/>
      <c r="N390" s="20"/>
    </row>
    <row r="391" spans="1:14" s="61" customFormat="1" ht="30" customHeight="1" x14ac:dyDescent="0.3">
      <c r="A391" s="320" t="s">
        <v>5086</v>
      </c>
      <c r="B391" s="295"/>
      <c r="C391" s="295"/>
      <c r="D391" s="295"/>
      <c r="E391" s="295"/>
      <c r="F391" s="295"/>
      <c r="G391" s="295"/>
      <c r="H391" s="295"/>
      <c r="I391" s="295"/>
      <c r="J391" s="295"/>
      <c r="K391" s="295"/>
      <c r="L391" s="295"/>
      <c r="M391" s="22"/>
      <c r="N391" s="20"/>
    </row>
    <row r="392" spans="1:14" s="61" customFormat="1" ht="15" customHeight="1" x14ac:dyDescent="0.3">
      <c r="A392" s="81"/>
      <c r="C392" s="135"/>
      <c r="D392" s="87" t="s">
        <v>55</v>
      </c>
      <c r="G392" s="135"/>
      <c r="H392" s="87" t="s">
        <v>55</v>
      </c>
      <c r="K392" s="135"/>
      <c r="L392" s="87" t="s">
        <v>55</v>
      </c>
      <c r="M392" s="22"/>
      <c r="N392" s="20"/>
    </row>
    <row r="393" spans="1:14" s="24" customFormat="1" ht="24.75" customHeight="1" x14ac:dyDescent="0.3">
      <c r="A393" s="165"/>
      <c r="B393" s="165"/>
      <c r="C393" s="319" t="str">
        <f>IF(AND(B15&lt;&gt;"",C376="Y",C392=""),"Please provide the max net summer output achievable when running on oil (Question 51a).","")</f>
        <v/>
      </c>
      <c r="D393" s="319"/>
      <c r="E393" s="319"/>
      <c r="F393" s="165"/>
      <c r="G393" s="319" t="str">
        <f>IF(AND(F15&lt;&gt;"",G376="Y",G392=""),"Please provide the max net summer output achievable when running on oil (Question 51a).","")</f>
        <v/>
      </c>
      <c r="H393" s="319"/>
      <c r="I393" s="319"/>
      <c r="J393" s="165"/>
      <c r="K393" s="319" t="str">
        <f>IF(AND(J15&lt;&gt;"",K376="Y",K392=""),"Please provide the max net summer output achievable when running on oil (Question 51a).","")</f>
        <v/>
      </c>
      <c r="L393" s="319"/>
      <c r="M393" s="319"/>
      <c r="N393" s="20"/>
    </row>
    <row r="394" spans="1:14" s="61" customFormat="1" ht="29.4" customHeight="1" x14ac:dyDescent="0.3">
      <c r="A394" s="320" t="s">
        <v>5087</v>
      </c>
      <c r="B394" s="295"/>
      <c r="C394" s="295"/>
      <c r="D394" s="295"/>
      <c r="E394" s="295"/>
      <c r="F394" s="295"/>
      <c r="G394" s="295"/>
      <c r="H394" s="295"/>
      <c r="I394" s="295"/>
      <c r="J394" s="295"/>
      <c r="K394" s="295"/>
      <c r="L394" s="295"/>
      <c r="M394" s="22"/>
      <c r="N394" s="20"/>
    </row>
    <row r="395" spans="1:14" s="61" customFormat="1" ht="15" customHeight="1" x14ac:dyDescent="0.3">
      <c r="A395" s="81"/>
      <c r="C395" s="135"/>
      <c r="D395" s="87" t="s">
        <v>55</v>
      </c>
      <c r="G395" s="135"/>
      <c r="H395" s="87" t="s">
        <v>55</v>
      </c>
      <c r="K395" s="135"/>
      <c r="L395" s="87" t="s">
        <v>55</v>
      </c>
      <c r="M395" s="22"/>
      <c r="N395" s="20"/>
    </row>
    <row r="396" spans="1:14" s="61" customFormat="1" ht="27.6" customHeight="1" x14ac:dyDescent="0.3">
      <c r="A396" s="81"/>
      <c r="C396" s="319" t="str">
        <f>IF(AND(B15&lt;&gt;"",C376="Y",C395=""),"Please provide the max net winter output achievable when running on oil (Question 51b).","")</f>
        <v/>
      </c>
      <c r="D396" s="319"/>
      <c r="E396" s="319"/>
      <c r="G396" s="319" t="str">
        <f>IF(AND(F15&lt;&gt;"",G376="Y",G395=""),"Please provide the max net winter output achievable when running on oil (Question 51b).","")</f>
        <v/>
      </c>
      <c r="H396" s="319"/>
      <c r="I396" s="319"/>
      <c r="K396" s="319" t="str">
        <f>IF(AND(J15&lt;&gt;"",K376="Y",K395=""),"Please provide the max net winter output achievable when running on oil (Question 51b).","")</f>
        <v/>
      </c>
      <c r="L396" s="319"/>
      <c r="M396" s="319"/>
      <c r="N396" s="20"/>
    </row>
    <row r="397" spans="1:14" s="24" customFormat="1" ht="15" customHeight="1" x14ac:dyDescent="0.3">
      <c r="A397" s="320" t="s">
        <v>5088</v>
      </c>
      <c r="B397" s="299"/>
      <c r="C397" s="299"/>
      <c r="D397" s="299"/>
      <c r="E397" s="299"/>
      <c r="F397" s="299"/>
      <c r="G397" s="299"/>
      <c r="H397" s="299"/>
      <c r="I397" s="299"/>
      <c r="J397" s="299"/>
      <c r="K397" s="299"/>
      <c r="L397" s="299"/>
      <c r="M397" s="22"/>
      <c r="N397" s="20"/>
    </row>
    <row r="398" spans="1:14" s="24" customFormat="1" ht="15" customHeight="1" x14ac:dyDescent="0.3">
      <c r="A398" s="299"/>
      <c r="C398" s="280"/>
      <c r="D398" s="32" t="s">
        <v>143</v>
      </c>
      <c r="E398" s="32"/>
      <c r="F398" s="32"/>
      <c r="G398" s="280"/>
      <c r="H398" s="32" t="s">
        <v>143</v>
      </c>
      <c r="I398" s="32"/>
      <c r="J398" s="32"/>
      <c r="K398" s="280"/>
      <c r="L398" s="32" t="s">
        <v>143</v>
      </c>
      <c r="M398" s="22"/>
      <c r="N398" s="20"/>
    </row>
    <row r="399" spans="1:14" s="24" customFormat="1" ht="15" customHeight="1" x14ac:dyDescent="0.3">
      <c r="A399" s="299"/>
      <c r="C399" s="281"/>
      <c r="D399" s="32" t="s">
        <v>144</v>
      </c>
      <c r="E399" s="32"/>
      <c r="F399" s="32"/>
      <c r="G399" s="281"/>
      <c r="H399" s="32" t="s">
        <v>144</v>
      </c>
      <c r="I399" s="32"/>
      <c r="J399" s="32"/>
      <c r="K399" s="281"/>
      <c r="L399" s="32" t="s">
        <v>144</v>
      </c>
      <c r="M399" s="22"/>
      <c r="N399" s="20"/>
    </row>
    <row r="400" spans="1:14" s="24" customFormat="1" ht="15" customHeight="1" x14ac:dyDescent="0.3">
      <c r="A400" s="299"/>
      <c r="C400" s="281"/>
      <c r="D400" s="32" t="s">
        <v>145</v>
      </c>
      <c r="E400" s="32"/>
      <c r="F400" s="32"/>
      <c r="G400" s="281"/>
      <c r="H400" s="32" t="s">
        <v>145</v>
      </c>
      <c r="I400" s="32"/>
      <c r="J400" s="32"/>
      <c r="K400" s="281"/>
      <c r="L400" s="32" t="s">
        <v>145</v>
      </c>
      <c r="M400" s="22"/>
      <c r="N400" s="20"/>
    </row>
    <row r="401" spans="1:14" s="24" customFormat="1" ht="15" customHeight="1" x14ac:dyDescent="0.3">
      <c r="A401" s="299"/>
      <c r="C401" s="281"/>
      <c r="D401" s="32" t="s">
        <v>146</v>
      </c>
      <c r="E401" s="32"/>
      <c r="F401" s="32"/>
      <c r="G401" s="281"/>
      <c r="H401" s="32" t="s">
        <v>146</v>
      </c>
      <c r="I401" s="32"/>
      <c r="J401" s="32"/>
      <c r="K401" s="281"/>
      <c r="L401" s="32" t="s">
        <v>146</v>
      </c>
      <c r="M401" s="22"/>
      <c r="N401" s="20"/>
    </row>
    <row r="402" spans="1:14" s="24" customFormat="1" ht="15" customHeight="1" x14ac:dyDescent="0.3">
      <c r="A402" s="299"/>
      <c r="C402" s="281"/>
      <c r="D402" s="32" t="s">
        <v>147</v>
      </c>
      <c r="E402" s="32"/>
      <c r="F402" s="32"/>
      <c r="G402" s="281"/>
      <c r="H402" s="32" t="s">
        <v>147</v>
      </c>
      <c r="I402" s="32"/>
      <c r="J402" s="32"/>
      <c r="K402" s="281"/>
      <c r="L402" s="32" t="s">
        <v>147</v>
      </c>
      <c r="M402" s="22"/>
      <c r="N402" s="20"/>
    </row>
    <row r="403" spans="1:14" s="24" customFormat="1" ht="15" customHeight="1" x14ac:dyDescent="0.3">
      <c r="A403" s="299"/>
      <c r="C403" s="282"/>
      <c r="D403" s="32" t="s">
        <v>148</v>
      </c>
      <c r="E403" s="32"/>
      <c r="F403" s="32"/>
      <c r="G403" s="282"/>
      <c r="H403" s="32" t="s">
        <v>148</v>
      </c>
      <c r="I403" s="32"/>
      <c r="J403" s="32"/>
      <c r="K403" s="282"/>
      <c r="L403" s="32" t="s">
        <v>148</v>
      </c>
      <c r="M403" s="22"/>
      <c r="N403" s="20"/>
    </row>
    <row r="404" spans="1:14" s="24" customFormat="1" ht="24.6" customHeight="1" x14ac:dyDescent="0.3">
      <c r="A404" s="165"/>
      <c r="B404" s="165"/>
      <c r="C404" s="319" t="str">
        <f>IF(AND(B15&lt;&gt;"",C376="Y",C398=""),"Please provide the time required to switch from 100% natural gas to 100% oil (Question 52a).","")</f>
        <v/>
      </c>
      <c r="D404" s="319"/>
      <c r="E404" s="319"/>
      <c r="F404" s="165"/>
      <c r="G404" s="319" t="str">
        <f>IF(AND(F15&lt;&gt;"",G376="Y",G398=""),"Please provide the time required to switch from 100% natural gas to 100% oil (Question 52a).","")</f>
        <v/>
      </c>
      <c r="H404" s="319"/>
      <c r="I404" s="319"/>
      <c r="J404" s="165"/>
      <c r="K404" s="319" t="str">
        <f>IF(AND(J15&lt;&gt;"",K376="Y",K398=""),"Please provide the time required to switch from 100% natural gas to 100% oil (Question 52a).","")</f>
        <v/>
      </c>
      <c r="L404" s="319"/>
      <c r="M404" s="319"/>
      <c r="N404" s="20"/>
    </row>
    <row r="405" spans="1:14" s="24" customFormat="1" ht="15" customHeight="1" x14ac:dyDescent="0.3">
      <c r="A405" s="320" t="s">
        <v>5089</v>
      </c>
      <c r="B405" s="299"/>
      <c r="C405" s="299"/>
      <c r="D405" s="299"/>
      <c r="E405" s="299"/>
      <c r="F405" s="299"/>
      <c r="G405" s="299"/>
      <c r="H405" s="299"/>
      <c r="I405" s="299"/>
      <c r="J405" s="299"/>
      <c r="K405" s="299"/>
      <c r="L405" s="299"/>
      <c r="M405" s="22"/>
      <c r="N405" s="20"/>
    </row>
    <row r="406" spans="1:14" s="24" customFormat="1" ht="15" customHeight="1" x14ac:dyDescent="0.3">
      <c r="A406" s="299"/>
      <c r="C406" s="280"/>
      <c r="D406" s="32" t="s">
        <v>143</v>
      </c>
      <c r="E406" s="32"/>
      <c r="F406" s="32"/>
      <c r="G406" s="280"/>
      <c r="H406" s="32" t="s">
        <v>143</v>
      </c>
      <c r="I406" s="32"/>
      <c r="J406" s="32"/>
      <c r="K406" s="280"/>
      <c r="L406" s="32" t="s">
        <v>143</v>
      </c>
      <c r="M406" s="22"/>
      <c r="N406" s="20"/>
    </row>
    <row r="407" spans="1:14" s="24" customFormat="1" ht="15" customHeight="1" x14ac:dyDescent="0.3">
      <c r="A407" s="299"/>
      <c r="C407" s="281"/>
      <c r="D407" s="32" t="s">
        <v>144</v>
      </c>
      <c r="E407" s="32"/>
      <c r="F407" s="32"/>
      <c r="G407" s="281"/>
      <c r="H407" s="32" t="s">
        <v>144</v>
      </c>
      <c r="I407" s="32"/>
      <c r="J407" s="32"/>
      <c r="K407" s="281"/>
      <c r="L407" s="32" t="s">
        <v>144</v>
      </c>
      <c r="M407" s="22"/>
      <c r="N407" s="20"/>
    </row>
    <row r="408" spans="1:14" s="24" customFormat="1" ht="15" customHeight="1" x14ac:dyDescent="0.3">
      <c r="A408" s="299"/>
      <c r="C408" s="281"/>
      <c r="D408" s="32" t="s">
        <v>145</v>
      </c>
      <c r="E408" s="32"/>
      <c r="F408" s="32"/>
      <c r="G408" s="281"/>
      <c r="H408" s="32" t="s">
        <v>145</v>
      </c>
      <c r="I408" s="32"/>
      <c r="J408" s="32"/>
      <c r="K408" s="281"/>
      <c r="L408" s="32" t="s">
        <v>145</v>
      </c>
      <c r="M408" s="22"/>
      <c r="N408" s="20"/>
    </row>
    <row r="409" spans="1:14" s="24" customFormat="1" ht="15" customHeight="1" x14ac:dyDescent="0.3">
      <c r="A409" s="299"/>
      <c r="C409" s="281"/>
      <c r="D409" s="32" t="s">
        <v>146</v>
      </c>
      <c r="E409" s="32"/>
      <c r="F409" s="32"/>
      <c r="G409" s="281"/>
      <c r="H409" s="32" t="s">
        <v>146</v>
      </c>
      <c r="I409" s="32"/>
      <c r="J409" s="32"/>
      <c r="K409" s="281"/>
      <c r="L409" s="32" t="s">
        <v>146</v>
      </c>
      <c r="M409" s="22"/>
      <c r="N409" s="20"/>
    </row>
    <row r="410" spans="1:14" s="24" customFormat="1" ht="15" customHeight="1" x14ac:dyDescent="0.3">
      <c r="A410" s="299"/>
      <c r="C410" s="281"/>
      <c r="D410" s="32" t="s">
        <v>147</v>
      </c>
      <c r="E410" s="32"/>
      <c r="F410" s="32"/>
      <c r="G410" s="281"/>
      <c r="H410" s="32" t="s">
        <v>147</v>
      </c>
      <c r="I410" s="32"/>
      <c r="J410" s="32"/>
      <c r="K410" s="281"/>
      <c r="L410" s="32" t="s">
        <v>147</v>
      </c>
      <c r="M410" s="22"/>
      <c r="N410" s="20"/>
    </row>
    <row r="411" spans="1:14" s="24" customFormat="1" ht="15" customHeight="1" x14ac:dyDescent="0.3">
      <c r="A411" s="299"/>
      <c r="C411" s="282"/>
      <c r="D411" s="32" t="s">
        <v>148</v>
      </c>
      <c r="E411" s="32"/>
      <c r="F411" s="32"/>
      <c r="G411" s="282"/>
      <c r="H411" s="32" t="s">
        <v>148</v>
      </c>
      <c r="I411" s="32"/>
      <c r="J411" s="32"/>
      <c r="K411" s="282"/>
      <c r="L411" s="32" t="s">
        <v>148</v>
      </c>
      <c r="M411" s="22"/>
      <c r="N411" s="20"/>
    </row>
    <row r="412" spans="1:14" s="24" customFormat="1" ht="26.4" customHeight="1" x14ac:dyDescent="0.3">
      <c r="A412" s="165"/>
      <c r="B412" s="165"/>
      <c r="C412" s="319" t="str">
        <f>IF(AND(B15&lt;&gt;"",C376="Y",C406=""),"Please provide the time required to switch from 100% oil to 100% natural gas (Question 52b).","")</f>
        <v/>
      </c>
      <c r="D412" s="319"/>
      <c r="E412" s="319"/>
      <c r="F412" s="165"/>
      <c r="G412" s="319" t="str">
        <f>IF(AND(F15&lt;&gt;"",G376="Y",G406=""),"Please provide the time required to switch from 100% oil to 100% natural gas (Question 52b).","")</f>
        <v/>
      </c>
      <c r="H412" s="319"/>
      <c r="I412" s="319"/>
      <c r="J412" s="165"/>
      <c r="K412" s="319" t="str">
        <f>IF(AND(J15&lt;&gt;"",K376="Y",K406=""),"Please provide the time required to switch from 100% oil to 100% natural gas (Question 52b).","")</f>
        <v/>
      </c>
      <c r="L412" s="319"/>
      <c r="M412" s="319"/>
      <c r="N412" s="20"/>
    </row>
    <row r="413" spans="1:14" s="61" customFormat="1" ht="15" customHeight="1" x14ac:dyDescent="0.3">
      <c r="A413" s="320" t="s">
        <v>5090</v>
      </c>
      <c r="B413" s="295"/>
      <c r="C413" s="295"/>
      <c r="D413" s="295"/>
      <c r="E413" s="295"/>
      <c r="F413" s="295"/>
      <c r="G413" s="295"/>
      <c r="H413" s="295"/>
      <c r="I413" s="295"/>
      <c r="J413" s="295"/>
      <c r="K413" s="295"/>
      <c r="L413" s="295"/>
      <c r="M413" s="22"/>
      <c r="N413" s="20"/>
    </row>
    <row r="414" spans="1:14" s="61" customFormat="1" ht="15" customHeight="1" x14ac:dyDescent="0.3">
      <c r="A414" s="279"/>
      <c r="C414" s="280"/>
      <c r="D414" s="87" t="s">
        <v>5125</v>
      </c>
      <c r="E414" s="84"/>
      <c r="G414" s="280"/>
      <c r="H414" s="87" t="s">
        <v>5125</v>
      </c>
      <c r="K414" s="280"/>
      <c r="L414" s="87" t="s">
        <v>5125</v>
      </c>
      <c r="M414" s="22"/>
      <c r="N414" s="20"/>
    </row>
    <row r="415" spans="1:14" s="61" customFormat="1" ht="15" customHeight="1" x14ac:dyDescent="0.3">
      <c r="A415" s="279"/>
      <c r="C415" s="282"/>
      <c r="D415" s="87" t="s">
        <v>15</v>
      </c>
      <c r="G415" s="282"/>
      <c r="H415" s="87" t="s">
        <v>15</v>
      </c>
      <c r="K415" s="282"/>
      <c r="L415" s="87" t="s">
        <v>15</v>
      </c>
      <c r="M415" s="22"/>
      <c r="N415" s="20"/>
    </row>
    <row r="416" spans="1:14" s="24" customFormat="1" ht="27" customHeight="1" x14ac:dyDescent="0.3">
      <c r="A416" s="165"/>
      <c r="B416" s="165"/>
      <c r="C416" s="319" t="str">
        <f>IF(AND(B15&lt;&gt;"",C376="Y",C414=""),"Please state if there are factors that limit this generator's ability to switch (Question 53a).","")</f>
        <v/>
      </c>
      <c r="D416" s="319"/>
      <c r="E416" s="319"/>
      <c r="F416" s="165"/>
      <c r="G416" s="319" t="str">
        <f>IF(AND(F15&lt;&gt;"",G376="Y",G414=""),"Please state if there are factors that limit this generator's ability to switch (Question 53a).","")</f>
        <v/>
      </c>
      <c r="H416" s="319"/>
      <c r="I416" s="319"/>
      <c r="J416" s="165"/>
      <c r="K416" s="319" t="str">
        <f>IF(AND(J15&lt;&gt;"",K376="Y",K414=""),"Please state if there are factors that limit this generator's ability to switch (Question 53a).","")</f>
        <v/>
      </c>
      <c r="L416" s="319"/>
      <c r="M416" s="319"/>
      <c r="N416" s="20"/>
    </row>
    <row r="417" spans="1:14" s="61" customFormat="1" ht="30" customHeight="1" x14ac:dyDescent="0.3">
      <c r="A417" s="320" t="s">
        <v>5091</v>
      </c>
      <c r="B417" s="295"/>
      <c r="C417" s="295"/>
      <c r="D417" s="295"/>
      <c r="E417" s="295"/>
      <c r="F417" s="295"/>
      <c r="G417" s="295"/>
      <c r="H417" s="295"/>
      <c r="I417" s="295"/>
      <c r="J417" s="295"/>
      <c r="K417" s="295"/>
      <c r="L417" s="295"/>
      <c r="M417" s="22"/>
      <c r="N417" s="20"/>
    </row>
    <row r="418" spans="1:14" s="61" customFormat="1" ht="15" customHeight="1" x14ac:dyDescent="0.3">
      <c r="A418" s="279"/>
      <c r="C418" s="134"/>
      <c r="D418" s="87" t="s">
        <v>149</v>
      </c>
      <c r="E418" s="84"/>
      <c r="G418" s="134"/>
      <c r="H418" s="87" t="s">
        <v>149</v>
      </c>
      <c r="K418" s="134"/>
      <c r="L418" s="87" t="s">
        <v>149</v>
      </c>
      <c r="M418" s="22"/>
      <c r="N418" s="20"/>
    </row>
    <row r="419" spans="1:14" s="24" customFormat="1" ht="15" customHeight="1" x14ac:dyDescent="0.3">
      <c r="A419" s="279"/>
      <c r="C419" s="134"/>
      <c r="D419" s="87" t="s">
        <v>150</v>
      </c>
      <c r="E419" s="32"/>
      <c r="F419" s="32"/>
      <c r="G419" s="134"/>
      <c r="H419" s="87" t="s">
        <v>150</v>
      </c>
      <c r="I419" s="32"/>
      <c r="J419" s="32"/>
      <c r="K419" s="134"/>
      <c r="L419" s="87" t="s">
        <v>150</v>
      </c>
      <c r="M419" s="22"/>
      <c r="N419" s="20"/>
    </row>
    <row r="420" spans="1:14" s="24" customFormat="1" ht="15" customHeight="1" x14ac:dyDescent="0.3">
      <c r="A420" s="279"/>
      <c r="C420" s="134"/>
      <c r="D420" s="87" t="s">
        <v>93</v>
      </c>
      <c r="E420" s="54"/>
      <c r="F420" s="32"/>
      <c r="G420" s="134"/>
      <c r="H420" s="87" t="s">
        <v>93</v>
      </c>
      <c r="I420" s="32"/>
      <c r="J420" s="32"/>
      <c r="K420" s="134"/>
      <c r="L420" s="87" t="s">
        <v>93</v>
      </c>
      <c r="M420" s="22"/>
      <c r="N420" s="20"/>
    </row>
    <row r="421" spans="1:14" s="24" customFormat="1" ht="25.95" customHeight="1" x14ac:dyDescent="0.25">
      <c r="A421" s="234"/>
      <c r="B421" s="234"/>
      <c r="C421" s="319" t="str">
        <f>IF(AND(B15&lt;&gt;"",C414="Y",C418="",C419="",C420=""),"Please state which factors limit this generator's ability to switch (Question 53b).","")</f>
        <v/>
      </c>
      <c r="D421" s="319"/>
      <c r="E421" s="319"/>
      <c r="F421" s="234"/>
      <c r="G421" s="319" t="str">
        <f>IF(AND(F15&lt;&gt;"",G414="Y",G418="",G419="",G420=""),"Please state which factors limit this generator's ability to switch (Question 53b).","")</f>
        <v/>
      </c>
      <c r="H421" s="319"/>
      <c r="I421" s="319"/>
      <c r="J421" s="234"/>
      <c r="K421" s="319" t="str">
        <f>IF(AND(J15&lt;&gt;"",K414="Y",K418="",K419="",K420=""),"Please state which factors limit this generator's ability to switch (Question 53b).","")</f>
        <v/>
      </c>
      <c r="L421" s="319"/>
      <c r="M421" s="319"/>
      <c r="N421" s="20"/>
    </row>
    <row r="422" spans="1:14" ht="15" customHeight="1" x14ac:dyDescent="0.25">
      <c r="A422" s="234"/>
      <c r="B422" s="234"/>
      <c r="C422" s="234"/>
      <c r="D422" s="234"/>
      <c r="E422" s="234"/>
      <c r="F422" s="234"/>
      <c r="G422" s="234"/>
      <c r="H422" s="234"/>
      <c r="I422" s="234"/>
      <c r="J422" s="234"/>
      <c r="K422" s="234"/>
      <c r="L422" s="234"/>
    </row>
    <row r="423" spans="1:14" ht="15" customHeight="1" x14ac:dyDescent="0.25"/>
    <row r="424" spans="1:14" ht="15" customHeight="1" x14ac:dyDescent="0.25"/>
    <row r="425" spans="1:14" ht="15" customHeight="1" x14ac:dyDescent="0.25"/>
    <row r="426" spans="1:14" ht="15" customHeight="1" x14ac:dyDescent="0.25"/>
    <row r="427" spans="1:14" ht="15" customHeight="1" x14ac:dyDescent="0.25"/>
    <row r="428" spans="1:14" ht="15" customHeight="1" x14ac:dyDescent="0.25"/>
    <row r="429" spans="1:14" ht="15" customHeight="1" x14ac:dyDescent="0.25"/>
    <row r="430" spans="1:14" ht="15" customHeight="1" x14ac:dyDescent="0.25"/>
    <row r="431" spans="1:14" ht="15" customHeight="1" x14ac:dyDescent="0.25"/>
    <row r="432" spans="1:14"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sheetData>
  <sheetProtection algorithmName="SHA-512" hashValue="LALeEAa6HU1CM4Lf8PyrrGFqlXG13fvpHYmZnfWf6dGhhtdsvYX0CF/3sbG5flA0lsRYKwqXg32M+5IYxnHrAA==" saltValue="eo+n0KMt9qxiEI6EVmZb/w==" spinCount="100000" sheet="1" selectLockedCells="1"/>
  <customSheetViews>
    <customSheetView guid="{0A47626C-6BDD-485F-B409-F1F2A1DB4873}" topLeftCell="A28">
      <selection activeCell="C76" sqref="C76:L76"/>
      <pageMargins left="0.7" right="0.7" top="0.75" bottom="0.75" header="0.3" footer="0.3"/>
      <pageSetup orientation="portrait" r:id="rId1"/>
    </customSheetView>
  </customSheetViews>
  <mergeCells count="507">
    <mergeCell ref="C421:E421"/>
    <mergeCell ref="G421:I421"/>
    <mergeCell ref="K421:M421"/>
    <mergeCell ref="A364:L364"/>
    <mergeCell ref="A380:L380"/>
    <mergeCell ref="C378:E378"/>
    <mergeCell ref="A406:A411"/>
    <mergeCell ref="C414:C415"/>
    <mergeCell ref="G414:G415"/>
    <mergeCell ref="K414:K415"/>
    <mergeCell ref="A376:A377"/>
    <mergeCell ref="A413:L413"/>
    <mergeCell ref="C406:C411"/>
    <mergeCell ref="G406:G411"/>
    <mergeCell ref="K406:K411"/>
    <mergeCell ref="C384:E384"/>
    <mergeCell ref="C390:E390"/>
    <mergeCell ref="C412:E412"/>
    <mergeCell ref="G412:I412"/>
    <mergeCell ref="K412:M412"/>
    <mergeCell ref="A418:A420"/>
    <mergeCell ref="G393:I393"/>
    <mergeCell ref="K393:M393"/>
    <mergeCell ref="C396:E396"/>
    <mergeCell ref="G416:I416"/>
    <mergeCell ref="K416:M416"/>
    <mergeCell ref="A203:L203"/>
    <mergeCell ref="A207:L207"/>
    <mergeCell ref="A182:L182"/>
    <mergeCell ref="A148:L148"/>
    <mergeCell ref="H260:J260"/>
    <mergeCell ref="A163:L163"/>
    <mergeCell ref="A167:L167"/>
    <mergeCell ref="A169:L169"/>
    <mergeCell ref="A186:L186"/>
    <mergeCell ref="A190:L190"/>
    <mergeCell ref="C197:E197"/>
    <mergeCell ref="G197:I197"/>
    <mergeCell ref="K197:M197"/>
    <mergeCell ref="L259:N259"/>
    <mergeCell ref="L258:N258"/>
    <mergeCell ref="L257:N257"/>
    <mergeCell ref="L256:N256"/>
    <mergeCell ref="L255:N255"/>
    <mergeCell ref="L254:N254"/>
    <mergeCell ref="L253:N253"/>
    <mergeCell ref="L252:N252"/>
    <mergeCell ref="G227:I227"/>
    <mergeCell ref="A143:L143"/>
    <mergeCell ref="A199:L199"/>
    <mergeCell ref="A108:B108"/>
    <mergeCell ref="H101:J101"/>
    <mergeCell ref="D101:F101"/>
    <mergeCell ref="K146:M146"/>
    <mergeCell ref="G146:I146"/>
    <mergeCell ref="C146:E146"/>
    <mergeCell ref="K150:M150"/>
    <mergeCell ref="G150:I150"/>
    <mergeCell ref="G102:I102"/>
    <mergeCell ref="K102:M102"/>
    <mergeCell ref="G105:I105"/>
    <mergeCell ref="K105:M105"/>
    <mergeCell ref="A126:L126"/>
    <mergeCell ref="A122:A125"/>
    <mergeCell ref="A119:L119"/>
    <mergeCell ref="C102:E102"/>
    <mergeCell ref="A152:L152"/>
    <mergeCell ref="A156:L156"/>
    <mergeCell ref="G184:I184"/>
    <mergeCell ref="L104:N104"/>
    <mergeCell ref="C105:E105"/>
    <mergeCell ref="C184:E184"/>
    <mergeCell ref="G52:H52"/>
    <mergeCell ref="C52:D52"/>
    <mergeCell ref="C92:E92"/>
    <mergeCell ref="G92:I92"/>
    <mergeCell ref="K92:M92"/>
    <mergeCell ref="G396:I396"/>
    <mergeCell ref="K396:M396"/>
    <mergeCell ref="C404:E404"/>
    <mergeCell ref="G404:I404"/>
    <mergeCell ref="K404:M404"/>
    <mergeCell ref="C154:E154"/>
    <mergeCell ref="K117:M117"/>
    <mergeCell ref="G117:I117"/>
    <mergeCell ref="H108:J108"/>
    <mergeCell ref="D108:F108"/>
    <mergeCell ref="A121:L121"/>
    <mergeCell ref="A120:L120"/>
    <mergeCell ref="A144:L144"/>
    <mergeCell ref="A131:L131"/>
    <mergeCell ref="A137:L137"/>
    <mergeCell ref="A132:A135"/>
    <mergeCell ref="A129:L129"/>
    <mergeCell ref="A130:L130"/>
    <mergeCell ref="A128:L128"/>
    <mergeCell ref="K114:M114"/>
    <mergeCell ref="C112:C113"/>
    <mergeCell ref="G112:G113"/>
    <mergeCell ref="K112:K113"/>
    <mergeCell ref="C79:E79"/>
    <mergeCell ref="G79:I79"/>
    <mergeCell ref="K79:M79"/>
    <mergeCell ref="K73:M73"/>
    <mergeCell ref="G73:I73"/>
    <mergeCell ref="C73:E73"/>
    <mergeCell ref="A74:L74"/>
    <mergeCell ref="A73:B73"/>
    <mergeCell ref="A75:L75"/>
    <mergeCell ref="A76:B76"/>
    <mergeCell ref="C78:E78"/>
    <mergeCell ref="A77:B77"/>
    <mergeCell ref="A22:L22"/>
    <mergeCell ref="A35:B36"/>
    <mergeCell ref="K31:M31"/>
    <mergeCell ref="G32:I32"/>
    <mergeCell ref="G31:I31"/>
    <mergeCell ref="K36:M36"/>
    <mergeCell ref="G36:I36"/>
    <mergeCell ref="C36:E36"/>
    <mergeCell ref="A52:B52"/>
    <mergeCell ref="H51:J51"/>
    <mergeCell ref="D51:F51"/>
    <mergeCell ref="A51:B51"/>
    <mergeCell ref="G39:G40"/>
    <mergeCell ref="A34:L34"/>
    <mergeCell ref="A43:L43"/>
    <mergeCell ref="A50:L50"/>
    <mergeCell ref="A28:L28"/>
    <mergeCell ref="A33:L33"/>
    <mergeCell ref="A30:B31"/>
    <mergeCell ref="A24:B24"/>
    <mergeCell ref="A23:B23"/>
    <mergeCell ref="K25:M25"/>
    <mergeCell ref="D48:F48"/>
    <mergeCell ref="C32:E32"/>
    <mergeCell ref="M16:N16"/>
    <mergeCell ref="I16:J16"/>
    <mergeCell ref="E16:F16"/>
    <mergeCell ref="A16:B16"/>
    <mergeCell ref="A21:L21"/>
    <mergeCell ref="A20:B20"/>
    <mergeCell ref="H19:J19"/>
    <mergeCell ref="D19:F19"/>
    <mergeCell ref="A19:B19"/>
    <mergeCell ref="A18:L18"/>
    <mergeCell ref="K20:M20"/>
    <mergeCell ref="G20:I20"/>
    <mergeCell ref="C20:E20"/>
    <mergeCell ref="K16:L16"/>
    <mergeCell ref="G16:H16"/>
    <mergeCell ref="C16:D16"/>
    <mergeCell ref="A17:N17"/>
    <mergeCell ref="A6:L6"/>
    <mergeCell ref="A7:L7"/>
    <mergeCell ref="A9:L9"/>
    <mergeCell ref="A14:L14"/>
    <mergeCell ref="A1:C4"/>
    <mergeCell ref="D1:I2"/>
    <mergeCell ref="J1:L2"/>
    <mergeCell ref="D3:I4"/>
    <mergeCell ref="J3:L3"/>
    <mergeCell ref="J4:L4"/>
    <mergeCell ref="A12:B12"/>
    <mergeCell ref="A11:B11"/>
    <mergeCell ref="A13:N13"/>
    <mergeCell ref="M11:N11"/>
    <mergeCell ref="A10:N10"/>
    <mergeCell ref="A8:N8"/>
    <mergeCell ref="A5:N5"/>
    <mergeCell ref="M14:N14"/>
    <mergeCell ref="C12:E12"/>
    <mergeCell ref="C11:G11"/>
    <mergeCell ref="A37:L37"/>
    <mergeCell ref="A57:L57"/>
    <mergeCell ref="A56:B56"/>
    <mergeCell ref="A47:L47"/>
    <mergeCell ref="A38:L38"/>
    <mergeCell ref="A44:B45"/>
    <mergeCell ref="A46:L46"/>
    <mergeCell ref="A49:L49"/>
    <mergeCell ref="K41:M41"/>
    <mergeCell ref="K39:K40"/>
    <mergeCell ref="G41:I41"/>
    <mergeCell ref="C41:E41"/>
    <mergeCell ref="A48:B48"/>
    <mergeCell ref="A53:L53"/>
    <mergeCell ref="I52:J52"/>
    <mergeCell ref="E52:F52"/>
    <mergeCell ref="K45:M45"/>
    <mergeCell ref="G45:I45"/>
    <mergeCell ref="C45:E45"/>
    <mergeCell ref="K56:M56"/>
    <mergeCell ref="G56:I56"/>
    <mergeCell ref="C56:E56"/>
    <mergeCell ref="A55:B55"/>
    <mergeCell ref="A54:L54"/>
    <mergeCell ref="A61:L61"/>
    <mergeCell ref="A60:B60"/>
    <mergeCell ref="H48:J48"/>
    <mergeCell ref="C66:C67"/>
    <mergeCell ref="A65:L65"/>
    <mergeCell ref="C71:C72"/>
    <mergeCell ref="A70:L70"/>
    <mergeCell ref="A68:B68"/>
    <mergeCell ref="A67:B67"/>
    <mergeCell ref="A66:B66"/>
    <mergeCell ref="A71:B72"/>
    <mergeCell ref="A69:L69"/>
    <mergeCell ref="E71:F72"/>
    <mergeCell ref="G66:G67"/>
    <mergeCell ref="K66:K67"/>
    <mergeCell ref="K60:M60"/>
    <mergeCell ref="G60:I60"/>
    <mergeCell ref="A64:L64"/>
    <mergeCell ref="A63:B63"/>
    <mergeCell ref="C60:E60"/>
    <mergeCell ref="I71:J72"/>
    <mergeCell ref="A58:L58"/>
    <mergeCell ref="A62:L62"/>
    <mergeCell ref="K52:L52"/>
    <mergeCell ref="G71:G72"/>
    <mergeCell ref="K71:K72"/>
    <mergeCell ref="K78:M78"/>
    <mergeCell ref="G78:I78"/>
    <mergeCell ref="H76:J76"/>
    <mergeCell ref="D76:F76"/>
    <mergeCell ref="A127:L127"/>
    <mergeCell ref="A118:L118"/>
    <mergeCell ref="A116:B117"/>
    <mergeCell ref="A101:B101"/>
    <mergeCell ref="A103:L103"/>
    <mergeCell ref="H104:J104"/>
    <mergeCell ref="D104:F104"/>
    <mergeCell ref="A104:B104"/>
    <mergeCell ref="A110:L110"/>
    <mergeCell ref="C87:E87"/>
    <mergeCell ref="G87:I87"/>
    <mergeCell ref="K87:M87"/>
    <mergeCell ref="K91:M91"/>
    <mergeCell ref="G91:I91"/>
    <mergeCell ref="C91:E91"/>
    <mergeCell ref="G86:I86"/>
    <mergeCell ref="C86:E86"/>
    <mergeCell ref="A93:L93"/>
    <mergeCell ref="K227:M227"/>
    <mergeCell ref="C247:E247"/>
    <mergeCell ref="G247:I247"/>
    <mergeCell ref="K247:M247"/>
    <mergeCell ref="C98:E98"/>
    <mergeCell ref="G98:I98"/>
    <mergeCell ref="K98:M98"/>
    <mergeCell ref="K157:K160"/>
    <mergeCell ref="G157:G160"/>
    <mergeCell ref="C157:C160"/>
    <mergeCell ref="K154:M154"/>
    <mergeCell ref="G154:I154"/>
    <mergeCell ref="C150:E150"/>
    <mergeCell ref="C109:E109"/>
    <mergeCell ref="G109:I109"/>
    <mergeCell ref="K109:M109"/>
    <mergeCell ref="A111:L111"/>
    <mergeCell ref="A115:L115"/>
    <mergeCell ref="A142:L142"/>
    <mergeCell ref="H112:J113"/>
    <mergeCell ref="D112:F113"/>
    <mergeCell ref="A112:B113"/>
    <mergeCell ref="L112:L113"/>
    <mergeCell ref="A109:B109"/>
    <mergeCell ref="A417:L417"/>
    <mergeCell ref="A405:L405"/>
    <mergeCell ref="A379:L379"/>
    <mergeCell ref="A381:L381"/>
    <mergeCell ref="A385:L385"/>
    <mergeCell ref="A388:L388"/>
    <mergeCell ref="A391:L391"/>
    <mergeCell ref="A394:L394"/>
    <mergeCell ref="A382:A383"/>
    <mergeCell ref="A397:L397"/>
    <mergeCell ref="A398:A403"/>
    <mergeCell ref="C398:C403"/>
    <mergeCell ref="G398:G403"/>
    <mergeCell ref="K398:K403"/>
    <mergeCell ref="G384:I384"/>
    <mergeCell ref="K384:M384"/>
    <mergeCell ref="C387:E387"/>
    <mergeCell ref="G387:I387"/>
    <mergeCell ref="K387:M387"/>
    <mergeCell ref="A414:A415"/>
    <mergeCell ref="G390:I390"/>
    <mergeCell ref="K390:M390"/>
    <mergeCell ref="C393:E393"/>
    <mergeCell ref="C416:E416"/>
    <mergeCell ref="A357:L357"/>
    <mergeCell ref="A359:L359"/>
    <mergeCell ref="A360:A361"/>
    <mergeCell ref="A356:L356"/>
    <mergeCell ref="A354:A355"/>
    <mergeCell ref="K234:M234"/>
    <mergeCell ref="C238:E238"/>
    <mergeCell ref="K360:K361"/>
    <mergeCell ref="G354:G355"/>
    <mergeCell ref="K354:K355"/>
    <mergeCell ref="C360:C361"/>
    <mergeCell ref="G360:G361"/>
    <mergeCell ref="D251:F251"/>
    <mergeCell ref="D260:F260"/>
    <mergeCell ref="D259:F259"/>
    <mergeCell ref="D258:F258"/>
    <mergeCell ref="D257:F257"/>
    <mergeCell ref="D256:F256"/>
    <mergeCell ref="D255:F255"/>
    <mergeCell ref="C354:C355"/>
    <mergeCell ref="D254:F254"/>
    <mergeCell ref="D253:F253"/>
    <mergeCell ref="G238:I238"/>
    <mergeCell ref="A248:L248"/>
    <mergeCell ref="A59:B59"/>
    <mergeCell ref="C68:E68"/>
    <mergeCell ref="G68:I68"/>
    <mergeCell ref="K68:M68"/>
    <mergeCell ref="A351:L351"/>
    <mergeCell ref="A353:L353"/>
    <mergeCell ref="K223:M223"/>
    <mergeCell ref="G223:I223"/>
    <mergeCell ref="C223:E223"/>
    <mergeCell ref="A221:L221"/>
    <mergeCell ref="A225:L225"/>
    <mergeCell ref="C213:E213"/>
    <mergeCell ref="G213:I213"/>
    <mergeCell ref="K213:M213"/>
    <mergeCell ref="A229:L229"/>
    <mergeCell ref="K238:M238"/>
    <mergeCell ref="C242:E242"/>
    <mergeCell ref="G242:I242"/>
    <mergeCell ref="K242:M242"/>
    <mergeCell ref="C219:E219"/>
    <mergeCell ref="G219:I219"/>
    <mergeCell ref="K219:M219"/>
    <mergeCell ref="A215:L215"/>
    <mergeCell ref="C227:E227"/>
    <mergeCell ref="H257:J257"/>
    <mergeCell ref="H256:J256"/>
    <mergeCell ref="H250:J250"/>
    <mergeCell ref="H251:J251"/>
    <mergeCell ref="L250:N250"/>
    <mergeCell ref="L251:N251"/>
    <mergeCell ref="D250:F250"/>
    <mergeCell ref="D252:F252"/>
    <mergeCell ref="H255:J255"/>
    <mergeCell ref="H254:J254"/>
    <mergeCell ref="H253:J253"/>
    <mergeCell ref="H252:J252"/>
    <mergeCell ref="C31:E31"/>
    <mergeCell ref="K32:M32"/>
    <mergeCell ref="A29:L29"/>
    <mergeCell ref="A27:L27"/>
    <mergeCell ref="I23:J24"/>
    <mergeCell ref="E23:F24"/>
    <mergeCell ref="A25:B25"/>
    <mergeCell ref="A26:L26"/>
    <mergeCell ref="G25:I25"/>
    <mergeCell ref="C25:E25"/>
    <mergeCell ref="C39:C40"/>
    <mergeCell ref="A39:B41"/>
    <mergeCell ref="A81:L81"/>
    <mergeCell ref="A89:L89"/>
    <mergeCell ref="A107:L107"/>
    <mergeCell ref="G261:I261"/>
    <mergeCell ref="K261:M261"/>
    <mergeCell ref="C234:E234"/>
    <mergeCell ref="A236:L236"/>
    <mergeCell ref="A240:L240"/>
    <mergeCell ref="G234:I234"/>
    <mergeCell ref="A217:L217"/>
    <mergeCell ref="G180:J180"/>
    <mergeCell ref="A100:L100"/>
    <mergeCell ref="L82:L85"/>
    <mergeCell ref="A88:L88"/>
    <mergeCell ref="A86:B86"/>
    <mergeCell ref="H90:J90"/>
    <mergeCell ref="D90:F90"/>
    <mergeCell ref="A90:B90"/>
    <mergeCell ref="A99:L99"/>
    <mergeCell ref="L94:L97"/>
    <mergeCell ref="K86:M86"/>
    <mergeCell ref="C261:E261"/>
    <mergeCell ref="A267:L267"/>
    <mergeCell ref="A270:L270"/>
    <mergeCell ref="A277:L277"/>
    <mergeCell ref="A285:L285"/>
    <mergeCell ref="A314:L314"/>
    <mergeCell ref="A315:L315"/>
    <mergeCell ref="A319:L319"/>
    <mergeCell ref="A321:L321"/>
    <mergeCell ref="A287:A288"/>
    <mergeCell ref="C287:C288"/>
    <mergeCell ref="G287:G288"/>
    <mergeCell ref="A291:L291"/>
    <mergeCell ref="A292:L292"/>
    <mergeCell ref="A296:L296"/>
    <mergeCell ref="A300:L300"/>
    <mergeCell ref="A301:L301"/>
    <mergeCell ref="C289:E290"/>
    <mergeCell ref="K287:K288"/>
    <mergeCell ref="L282:N282"/>
    <mergeCell ref="A302:L302"/>
    <mergeCell ref="A305:L305"/>
    <mergeCell ref="A306:L306"/>
    <mergeCell ref="A310:L310"/>
    <mergeCell ref="G289:I290"/>
    <mergeCell ref="A343:A344"/>
    <mergeCell ref="C343:C344"/>
    <mergeCell ref="G343:G344"/>
    <mergeCell ref="K343:K344"/>
    <mergeCell ref="C268:E269"/>
    <mergeCell ref="G268:I269"/>
    <mergeCell ref="K268:M269"/>
    <mergeCell ref="C275:E276"/>
    <mergeCell ref="G275:I276"/>
    <mergeCell ref="K275:M276"/>
    <mergeCell ref="C283:E284"/>
    <mergeCell ref="G283:I284"/>
    <mergeCell ref="K283:M284"/>
    <mergeCell ref="A329:L329"/>
    <mergeCell ref="A330:L330"/>
    <mergeCell ref="A325:L325"/>
    <mergeCell ref="D280:F280"/>
    <mergeCell ref="H280:J280"/>
    <mergeCell ref="D281:F281"/>
    <mergeCell ref="H281:J281"/>
    <mergeCell ref="L281:N281"/>
    <mergeCell ref="L280:N280"/>
    <mergeCell ref="D282:F282"/>
    <mergeCell ref="H282:J282"/>
    <mergeCell ref="A264:A265"/>
    <mergeCell ref="C264:C265"/>
    <mergeCell ref="G264:G265"/>
    <mergeCell ref="A141:L141"/>
    <mergeCell ref="C161:E161"/>
    <mergeCell ref="G161:I161"/>
    <mergeCell ref="K161:M161"/>
    <mergeCell ref="G201:I201"/>
    <mergeCell ref="K201:M201"/>
    <mergeCell ref="C205:E205"/>
    <mergeCell ref="G205:I205"/>
    <mergeCell ref="K205:M205"/>
    <mergeCell ref="L174:N174"/>
    <mergeCell ref="H174:J174"/>
    <mergeCell ref="K184:M184"/>
    <mergeCell ref="K165:M165"/>
    <mergeCell ref="G165:I165"/>
    <mergeCell ref="C165:E165"/>
    <mergeCell ref="K180:N180"/>
    <mergeCell ref="C180:F180"/>
    <mergeCell ref="D174:F174"/>
    <mergeCell ref="K264:K265"/>
    <mergeCell ref="H259:J259"/>
    <mergeCell ref="H258:J258"/>
    <mergeCell ref="A336:L336"/>
    <mergeCell ref="A337:L337"/>
    <mergeCell ref="A341:L341"/>
    <mergeCell ref="A342:L342"/>
    <mergeCell ref="A138:A140"/>
    <mergeCell ref="A136:L136"/>
    <mergeCell ref="C117:E117"/>
    <mergeCell ref="C114:E114"/>
    <mergeCell ref="G114:I114"/>
    <mergeCell ref="K188:M188"/>
    <mergeCell ref="G188:I188"/>
    <mergeCell ref="C188:E188"/>
    <mergeCell ref="D279:F279"/>
    <mergeCell ref="H279:J279"/>
    <mergeCell ref="C209:E209"/>
    <mergeCell ref="G209:I209"/>
    <mergeCell ref="K209:M209"/>
    <mergeCell ref="A211:L211"/>
    <mergeCell ref="C201:E201"/>
    <mergeCell ref="L279:N279"/>
    <mergeCell ref="A243:L243"/>
    <mergeCell ref="A244:L244"/>
    <mergeCell ref="A249:L249"/>
    <mergeCell ref="A263:L263"/>
    <mergeCell ref="K289:M290"/>
    <mergeCell ref="A346:L346"/>
    <mergeCell ref="A347:L347"/>
    <mergeCell ref="G376:G377"/>
    <mergeCell ref="K376:K377"/>
    <mergeCell ref="C382:C383"/>
    <mergeCell ref="G382:G383"/>
    <mergeCell ref="K382:K383"/>
    <mergeCell ref="A375:L375"/>
    <mergeCell ref="A373:L373"/>
    <mergeCell ref="A365:L365"/>
    <mergeCell ref="A363:L363"/>
    <mergeCell ref="A374:L374"/>
    <mergeCell ref="A366:A367"/>
    <mergeCell ref="C376:C377"/>
    <mergeCell ref="C358:E358"/>
    <mergeCell ref="G358:I358"/>
    <mergeCell ref="K358:M358"/>
    <mergeCell ref="C362:E362"/>
    <mergeCell ref="C372:E372"/>
    <mergeCell ref="G372:I372"/>
    <mergeCell ref="K372:M372"/>
    <mergeCell ref="A331:L331"/>
    <mergeCell ref="A332:L332"/>
  </mergeCells>
  <dataValidations xWindow="306" yWindow="919" count="14">
    <dataValidation type="list" allowBlank="1" showInputMessage="1" showErrorMessage="1" sqref="C149" xr:uid="{00000000-0002-0000-0500-000000000000}">
      <formula1>INDIRECT($C$145)</formula1>
    </dataValidation>
    <dataValidation type="list" allowBlank="1" showInputMessage="1" showErrorMessage="1" sqref="G149" xr:uid="{00000000-0002-0000-0500-000001000000}">
      <formula1>INDIRECT($G$145)</formula1>
    </dataValidation>
    <dataValidation type="decimal" allowBlank="1" showInputMessage="1" showErrorMessage="1" errorTitle="Out of Range" error="The EIA expects the power factor to be between 0.8 and 1.0" sqref="C19 G19 K19" xr:uid="{00000000-0002-0000-0500-000002000000}">
      <formula1>0.8</formula1>
      <formula2>1</formula2>
    </dataValidation>
    <dataValidation type="list" allowBlank="1" showInputMessage="1" showErrorMessage="1" sqref="K149" xr:uid="{00000000-0002-0000-0500-000003000000}">
      <formula1>INDIRECT($K$145)</formula1>
    </dataValidation>
    <dataValidation type="decimal" operator="greaterThan" allowBlank="1" showInputMessage="1" showErrorMessage="1" errorTitle="Incorrect Answer" error="The EIA expects the minimum load to be greater than 0 Megawatts._x000a__x000a_Please advise." sqref="C35 G35 K35" xr:uid="{00000000-0002-0000-0500-000004000000}">
      <formula1>0</formula1>
    </dataValidation>
    <dataValidation type="decimal" allowBlank="1" showInputMessage="1" showErrorMessage="1" errorTitle="Incorrect Answer" error="The EIA expects the average annual wind speed on site to be between 12 and 33 mph._x000a__x000a_Please provide a comment in Schedule 7 if necessary." sqref="C153 G153 K153" xr:uid="{00000000-0002-0000-0500-000005000000}">
      <formula1>12</formula1>
      <formula2>33</formula2>
    </dataValidation>
    <dataValidation type="decimal" allowBlank="1" showInputMessage="1" showErrorMessage="1" errorTitle="Incorrect Answer" error="Net metering DC capacity should not be greater than total DC capacity reported in Schedule 3B, Question 2b." sqref="C204 G204 K204" xr:uid="{00000000-0002-0000-0500-000006000000}">
      <formula1>0</formula1>
      <formula2>C30</formula2>
    </dataValidation>
    <dataValidation type="decimal" allowBlank="1" showInputMessage="1" showErrorMessage="1" errorTitle="Incorrect Answer" error="Net metering DC capacity should not be greater than total DC capacity reported in Schedule 3B, Question 2b." sqref="C212 G212 K212" xr:uid="{00000000-0002-0000-0500-000007000000}">
      <formula1>0</formula1>
      <formula2>C30</formula2>
    </dataValidation>
    <dataValidation type="decimal" allowBlank="1" showInputMessage="1" showErrorMessage="1" errorTitle="Incorrect Answer" error="Maximum charge rate is not expected to be higher than the nameplate capacity." sqref="C222 G222 K222" xr:uid="{00000000-0002-0000-0500-000008000000}">
      <formula1>0</formula1>
      <formula2>C15</formula2>
    </dataValidation>
    <dataValidation type="decimal" allowBlank="1" showInputMessage="1" showErrorMessage="1" errorTitle="Incorrect Answer" error="Maximum discharge rate is not expected to be higher than the nameplate capacity." sqref="C226 G226 K226" xr:uid="{00000000-0002-0000-0500-000009000000}">
      <formula1>0</formula1>
      <formula2>C15</formula2>
    </dataValidation>
    <dataValidation allowBlank="1" showInputMessage="1" showErrorMessage="1" promptTitle="ALERT!" prompt="North=0° _x000a_East=90° _x000a_South=180° _x000a_West=270°" sqref="C183 G183 K183" xr:uid="{00000000-0002-0000-0500-00000A000000}"/>
    <dataValidation operator="greaterThan" allowBlank="1" showInputMessage="1" showErrorMessage="1" errorTitle="Incorrect Answer" error="Net metering DC capacity should not be greater than total DC capacity reported in Schedule 3B, Question 2b." sqref="K274 G274 C274" xr:uid="{98458E5E-5D33-4A94-BA6C-A09D2FEC4774}"/>
    <dataValidation type="whole" operator="greaterThan" allowBlank="1" showInputMessage="1" showErrorMessage="1" errorTitle="Incorrect Answer" error="Net metering DC capacity should not be greater than total DC capacity reported in Schedule 3B, Question 2b." sqref="G272 K272 C272" xr:uid="{98D2A0F4-B5EF-4538-9D7D-9D0CF4FAAEB9}">
      <formula1>0</formula1>
    </dataValidation>
    <dataValidation type="decimal" operator="greaterThan" allowBlank="1" showInputMessage="1" showErrorMessage="1" errorTitle="Incorrect Answer" error="Maximum charge rate is not expected to be higher than the nameplate capacity." sqref="C294 G294 K294 C298 G298 K298 C308 G308 K308 C312 G312 K312 C334 G334 K334" xr:uid="{7892D75E-E87E-4CB9-93A8-E0BF84C73ACA}">
      <formula1>0</formula1>
    </dataValidation>
  </dataValidations>
  <pageMargins left="0.7" right="0.7" top="0.75" bottom="0.75" header="0.3" footer="0.3"/>
  <pageSetup orientation="portrait" r:id="rId2"/>
  <extLst>
    <ext xmlns:x14="http://schemas.microsoft.com/office/spreadsheetml/2009/9/main" uri="{CCE6A557-97BC-4b89-ADB6-D9C93CAAB3DF}">
      <x14:dataValidations xmlns:xm="http://schemas.microsoft.com/office/excel/2006/main" xWindow="306" yWindow="919" count="31">
        <x14:dataValidation type="list" allowBlank="1" showInputMessage="1" showErrorMessage="1" errorTitle="Incorrect Answer" error="Please select 'Y' for Yes and 'N' for No." xr:uid="{00000000-0002-0000-0500-00000B000000}">
          <x14:formula1>
            <xm:f>'Info for Drop Downs'!$Q$2:$Q$4</xm:f>
          </x14:formula1>
          <xm:sqref>C414:C415 G414:G415 K382:K383 G382:G383 C382:C383 K376:K377 G376:G377 C376:C377 K360:K361 G360:G361 C360:C361 K354:K355 G354:G355 C354:C355 K414:K415 K264:K265 G264:G265 C264:C265 K287:K288 G287:G288 C287:C288 C343:C344 G343:G344 K343:K344</xm:sqref>
        </x14:dataValidation>
        <x14:dataValidation type="list" allowBlank="1" showInputMessage="1" showErrorMessage="1" errorTitle="Incorrect Month" error="Please select the month from the drop down list." xr:uid="{00000000-0002-0000-0500-00000C000000}">
          <x14:formula1>
            <xm:f>'Info for Drop Downs'!$S$2:$S$13</xm:f>
          </x14:formula1>
          <xm:sqref>C44 K44 G55 K55 C55 K59 C59 G59 C63 G63 K63 G44 K349 G349 C349 K339 G339 C339 K317 G317 C317 K303 G303 C303</xm:sqref>
        </x14:dataValidation>
        <x14:dataValidation type="list" allowBlank="1" showInputMessage="1" showErrorMessage="1" errorTitle="Incorrect Answer" error="Please enter 'Y' for Yes and 'N' for No." promptTitle="ALERT!" prompt="Please enter 'Y' for Yes and 'N' for No." xr:uid="{00000000-0002-0000-0500-00000D000000}">
          <x14:formula1>
            <xm:f>'Info for Drop Downs'!$Q$2:$Q$4</xm:f>
          </x14:formula1>
          <xm:sqref>C138:C140 G138:G140 K138:K140 C132:C135 G132:G135 K132:K135</xm:sqref>
        </x14:dataValidation>
        <x14:dataValidation type="list" allowBlank="1" showErrorMessage="1" errorTitle="Incorrect Answer" error="Please enter 'Y' for Yes and 'N&quot; for No." promptTitle="ALERT!" prompt="Please enter 'Y' for Yes and 'N&quot; for No." xr:uid="{00000000-0002-0000-0500-00000E000000}">
          <x14:formula1>
            <xm:f>'Info for Drop Downs'!$Q$2:$Q$4</xm:f>
          </x14:formula1>
          <xm:sqref>K66:K67 C66:C67 G66:G67</xm:sqref>
        </x14:dataValidation>
        <x14:dataValidation type="list" allowBlank="1" showInputMessage="1" showErrorMessage="1" errorTitle="Incorrect Answer" error="Please enter '10M' for 0 - 10 minutes." promptTitle="ALERT!" prompt="Please enter '10M' for 0 - 10 minutes." xr:uid="{00000000-0002-0000-0500-00000F000000}">
          <x14:formula1>
            <xm:f>'Info for Drop Downs'!$V$2:$V$3</xm:f>
          </x14:formula1>
          <xm:sqref>C122 G122 K122</xm:sqref>
        </x14:dataValidation>
        <x14:dataValidation type="list" allowBlank="1" showInputMessage="1" showErrorMessage="1" errorTitle="Incorrect Answer" error="Please enter '1H' for 10 minutes - 1 hour." promptTitle="ALERT!" prompt="Please enter '1H' for 10 minutes - 1 hour." xr:uid="{00000000-0002-0000-0500-000010000000}">
          <x14:formula1>
            <xm:f>'Info for Drop Downs'!$W$2:$W$3</xm:f>
          </x14:formula1>
          <xm:sqref>C123 G123 K123</xm:sqref>
        </x14:dataValidation>
        <x14:dataValidation type="list" allowBlank="1" showInputMessage="1" showErrorMessage="1" errorTitle="Incorrect Answer" error="Please enter '12' for 1 hour - 12 hours." promptTitle="ALERT!" prompt="Please enter '12' for 1 hour - 12 hours." xr:uid="{00000000-0002-0000-0500-000011000000}">
          <x14:formula1>
            <xm:f>'Info for Drop Downs'!$X$2:$X$3</xm:f>
          </x14:formula1>
          <xm:sqref>K124 G124</xm:sqref>
        </x14:dataValidation>
        <x14:dataValidation type="list" allowBlank="1" showInputMessage="1" showErrorMessage="1" errorTitle="Incorrect Answer" error="Please enter 'OVER' for More than 12 hours." promptTitle="ALERT!" prompt="Please enter 'OVER' for More than 12 hours." xr:uid="{00000000-0002-0000-0500-000012000000}">
          <x14:formula1>
            <xm:f>'Info for Drop Downs'!$Y$2:$Y$3</xm:f>
          </x14:formula1>
          <xm:sqref>C125 G125 K125</xm:sqref>
        </x14:dataValidation>
        <x14:dataValidation type="list" allowBlank="1" showInputMessage="1" showErrorMessage="1" errorTitle="Incorrect Answer" error="Please enter '12H' for 1 hour - 12 hours." promptTitle="ALERT!" prompt="Please enter '12H' for 1 hour - 12 hours." xr:uid="{00000000-0002-0000-0500-000013000000}">
          <x14:formula1>
            <xm:f>'Info for Drop Downs'!$X$2:$X$3</xm:f>
          </x14:formula1>
          <xm:sqref>C124</xm:sqref>
        </x14:dataValidation>
        <x14:dataValidation type="list" allowBlank="1" showInputMessage="1" showErrorMessage="1" errorTitle="Incorrect Answer" error="Please enter 'Y' for Yes or leave blank for No." xr:uid="{00000000-0002-0000-0500-000014000000}">
          <x14:formula1>
            <xm:f>'Info for Drop Downs'!$Q$2:$Q$3</xm:f>
          </x14:formula1>
          <xm:sqref>C418:C420 G418:G420 K418:K420</xm:sqref>
        </x14:dataValidation>
        <x14:dataValidation type="list" allowBlank="1" showErrorMessage="1" errorTitle="Incorrect Answer" error="Please enter 'Y' for Yes and 'N' for No." promptTitle="ALERT!" prompt="Please enter 'Y' for Yes and 'N' for No." xr:uid="{00000000-0002-0000-0500-000015000000}">
          <x14:formula1>
            <xm:f>'Info for Drop Downs'!$Q$2:$Q$4</xm:f>
          </x14:formula1>
          <xm:sqref>C39:C40 G39:G40 K39:K40 C101 G101 K101 C112:C113 G112:G113 K112:K113</xm:sqref>
        </x14:dataValidation>
        <x14:dataValidation type="list" allowBlank="1" showErrorMessage="1" errorTitle="Incorrect Answer" error="Please enter 'Y' for Yes, 'N' for No, and 'X' for Not Applicable." promptTitle="ALERT!" prompt="Please enter 'Y' for Yes, 'N' for No, and 'X' for Not Applicable." xr:uid="{00000000-0002-0000-0500-000016000000}">
          <x14:formula1>
            <xm:f>'Info for Drop Downs'!$P$2:$P$4</xm:f>
          </x14:formula1>
          <xm:sqref>C51 K51 G51</xm:sqref>
        </x14:dataValidation>
        <x14:dataValidation type="list" allowBlank="1" showErrorMessage="1" errorTitle="Incorrect Answer" error="Please enter 'T' for Topping, 'B' for Bottoming, and 'X' for Not Applicable." promptTitle="ALERT!" prompt="Please enter 'T' for Topping, 'B' for Bottoming, and 'X' for Not Applicable." xr:uid="{00000000-0002-0000-0500-000017000000}">
          <x14:formula1>
            <xm:f>'Info for Drop Downs'!$U$2:$U$4</xm:f>
          </x14:formula1>
          <xm:sqref>C71:C72 G71:G72 K71:K72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8000000}">
          <x14:formula1>
            <xm:f>'Info for Drop Downs'!$F$2:$F$39</xm:f>
          </x14:formula1>
          <xm:sqref>K366:K371 G366:G371 C366:C371 C82:C85 G82:G85 K82:K85 C90 G90 K90 C94:C97 G94:G97 K94:K97</xm:sqref>
        </x14:dataValidation>
        <x14:dataValidation type="list" allowBlank="1" showErrorMessage="1" errorTitle="Incorrect Answer" error="Please enter the wind class speed by using the drop down list._x000a__x000a_For more information, please reference Table 5 in the Instructions." promptTitle="ALERT!" prompt="Please enter the wind class speed by using the drop down list._x000a__x000a_For more information, please reference Table 5 in the Instructions." xr:uid="{00000000-0002-0000-0500-000019000000}">
          <x14:formula1>
            <xm:f>'Info for Drop Downs'!$Z$2:$Z$6</xm:f>
          </x14:formula1>
          <xm:sqref>C157:C160 G157:G160 K157:K160</xm:sqref>
        </x14:dataValidation>
        <x14:dataValidation type="list" allowBlank="1" showErrorMessage="1" errorTitle="Incorrect Answer" error="Please enter 'Y' for Yes and leave blank for No." promptTitle="ALERT!" prompt="Please enter 'Y' for Yes and leave blank for No." xr:uid="{00000000-0002-0000-0500-00001A000000}">
          <x14:formula1>
            <xm:f>'Info for Drop Downs'!$Q$2:$Q$3</xm:f>
          </x14:formula1>
          <xm:sqref>C170:C179 G250:G260 G170:G179 C191:C196 G191:G196 K191:K196 C250:C260 K170:K179 K250:K260 G279:G282 C279:C282 K279:K282</xm:sqref>
        </x14:dataValidation>
        <x14:dataValidation type="list" allowBlank="1" showErrorMessage="1" errorTitle="Incorrect Answer" error="Please select the electro-chemical storage technology(s) from the drop down list. _x000a__x000a_For more information, please reference Table 5b in the Instructions." promptTitle="ALERT!" prompt="Please select the electro-chemical storage technology(s) from the drop down list. _x000a__x000a_For more information, please reference Table 5b in the Instructions." xr:uid="{00000000-0002-0000-0500-00001B000000}">
          <x14:formula1>
            <xm:f>'Info for Drop Downs'!$AA$2:$AA$10</xm:f>
          </x14:formula1>
          <xm:sqref>C230:C233 G230:G233 K230:K233</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00000000-0002-0000-0500-00001C000000}">
          <x14:formula1>
            <xm:f>'Info for Drop Downs'!$AB$2:$AB$6</xm:f>
          </x14:formula1>
          <xm:sqref>C241 G241 K241</xm:sqref>
        </x14:dataValidation>
        <x14:dataValidation type="list" allowBlank="1" showErrorMessage="1" errorTitle="Incorrect Answer" error="Please use the drop down menu to select the time required to switch from 100% oil to 100% natural gas." promptTitle="Use the following code" prompt="1H : 0 to 1 hours_x000a_6H: Over 1 hours to 6 hours_x000a_24H: Over 6 hours to 24 hours_x000a_72: Over 24 hours to 72 hours_x000a_OVER: Over 72 hours_x000a_UNK: Unknown or uncertain" xr:uid="{00000000-0002-0000-0500-00001D000000}">
          <x14:formula1>
            <xm:f>'Info for Drop Downs'!$AD$2:$AD$7</xm:f>
          </x14:formula1>
          <xm:sqref>C406:C411 G406:G411 K406:K411 C398:C403 G398:G403 K398:K403</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E000000}">
          <x14:formula1>
            <xm:f>INDIRECT('SCH. 3 PART A'!$B$29)</xm:f>
          </x14:formula1>
          <xm:sqref>C76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F000000}">
          <x14:formula1>
            <xm:f>INDIRECT('SCH. 3 PART A'!$D$29)</xm:f>
          </x14:formula1>
          <xm:sqref>G76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20000000}">
          <x14:formula1>
            <xm:f>INDIRECT('SCH. 3 PART A'!$F$29)</xm:f>
          </x14:formula1>
          <xm:sqref>K76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21000000}">
          <x14:formula1>
            <xm:f>'Info for Drop Downs'!$F$2:$F$40</xm:f>
          </x14:formula1>
          <xm:sqref>C108 G108 K108</xm:sqref>
        </x14:dataValidation>
        <x14:dataValidation type="list" allowBlank="1" showErrorMessage="1" errorTitle="Incorrect Answer" error="Please enter 'Y' for Yes and 'N' for No." promptTitle="ALERT!" prompt="Please enter 'Y' for Yes and 'N' for No." xr:uid="{00000000-0002-0000-0500-000023000000}">
          <x14:formula1>
            <xm:f>'Info for Drop Downs'!$Q$2:$Q$5</xm:f>
          </x14:formula1>
          <xm:sqref>C200 G200 K200 C208 G208 K208</xm:sqref>
        </x14:dataValidation>
        <x14:dataValidation type="list" allowBlank="1" showInputMessage="1" showErrorMessage="1" errorTitle="Incorrect Year" error="Please select the year from the drop down list." xr:uid="{00000000-0002-0000-0500-00002B000000}">
          <x14:formula1>
            <xm:f>'Info for Drop Downs'!$T$2:$T$123</xm:f>
          </x14:formula1>
          <xm:sqref>D59 L59 D44 H44 L44 H55 L55 D55 H59</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878CCB84-95B4-4207-B91D-7BF27A004B88}">
          <x14:formula1>
            <xm:f>'Info for Drop Downs'!$B$2:$B$24</xm:f>
          </x14:formula1>
          <xm:sqref>C323 G323 K323</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2F00836C-AABE-46EB-A592-A6B4A863DCEA}">
          <x14:formula1>
            <xm:f>'Info for Drop Downs'!$F$2:$F$39</xm:f>
          </x14:formula1>
          <xm:sqref>C327 G327 K327</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98885E28-257F-469B-86AC-BB57690DDA22}">
          <x14:formula1>
            <xm:f>'Info for Drop Downs'!$AE$2:$AE$12</xm:f>
          </x14:formula1>
          <xm:sqref>C246 G246 K246</xm:sqref>
        </x14:dataValidation>
        <x14:dataValidation type="list" allowBlank="1" showInputMessage="1" showErrorMessage="1" errorTitle="Incorrect Year" error="Please select the year from the drop down list." xr:uid="{E8A22CFF-90F6-4F49-83E1-A58E6D00910E}">
          <x14:formula1>
            <xm:f>'Info for Drop Downs'!$T$123:$T$301</xm:f>
          </x14:formula1>
          <xm:sqref>L63 D63 H63</xm:sqref>
        </x14:dataValidation>
        <x14:dataValidation type="list" allowBlank="1" showInputMessage="1" showErrorMessage="1" errorTitle="Incorrect Year" error="Please select the year from the drop down list." xr:uid="{67825B4D-4C24-4553-A02A-2374331D8C13}">
          <x14:formula1>
            <xm:f>'Info for Drop Downs'!$T$2:$T$301</xm:f>
          </x14:formula1>
          <xm:sqref>D303 H303 L303 D317 H317 L317 D339 H339 L339 D349 H349 L349</xm:sqref>
        </x14:dataValidation>
        <x14:dataValidation type="list" showInputMessage="1" showErrorMessage="1" xr:uid="{4E3702D7-C8EA-46BD-BC3B-14DC4C37494D}">
          <x14:formula1>
            <xm:f>'Wind Man Model List'!$K$3:$K$49</xm:f>
          </x14:formula1>
          <xm:sqref>K145 G145 C145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44"/>
  <sheetViews>
    <sheetView zoomScale="90" zoomScaleNormal="90" workbookViewId="0">
      <selection activeCell="C17" sqref="C17"/>
    </sheetView>
  </sheetViews>
  <sheetFormatPr defaultColWidth="0" defaultRowHeight="14.4" zeroHeight="1" x14ac:dyDescent="0.3"/>
  <cols>
    <col min="1" max="3" width="15.6640625" style="21" customWidth="1"/>
    <col min="4" max="4" width="18.33203125" style="21" customWidth="1"/>
    <col min="5" max="5" width="15.6640625" style="21" customWidth="1"/>
    <col min="6" max="6" width="14.33203125" style="21" customWidth="1"/>
    <col min="7" max="7" width="15.6640625" style="21" customWidth="1"/>
    <col min="8" max="8" width="18.33203125" style="21" customWidth="1"/>
    <col min="9" max="9" width="15.6640625" style="21" customWidth="1"/>
    <col min="10" max="10" width="15.33203125" style="21" customWidth="1"/>
    <col min="11" max="11" width="15.6640625" style="21" customWidth="1"/>
    <col min="12" max="12" width="18.33203125" style="25" customWidth="1"/>
    <col min="13" max="13" width="15.6640625" style="31" customWidth="1"/>
    <col min="14" max="14" width="9.109375" style="20" customWidth="1"/>
    <col min="15" max="15" width="9.109375" style="19" hidden="1" customWidth="1"/>
    <col min="16" max="16" width="10.44140625" style="19" hidden="1" customWidth="1"/>
    <col min="17" max="16384" width="9.109375" style="19" hidden="1"/>
  </cols>
  <sheetData>
    <row r="1" spans="1:14" ht="15.6" customHeight="1" x14ac:dyDescent="0.3">
      <c r="A1" s="290" t="e" vm="1">
        <v>#VALUE!</v>
      </c>
      <c r="B1" s="290"/>
      <c r="C1" s="290"/>
      <c r="D1" s="292" t="s">
        <v>18</v>
      </c>
      <c r="E1" s="292"/>
      <c r="F1" s="292"/>
      <c r="G1" s="292"/>
      <c r="H1" s="292"/>
      <c r="I1" s="292"/>
      <c r="J1" s="291" t="s">
        <v>4880</v>
      </c>
      <c r="K1" s="291"/>
      <c r="L1" s="291"/>
    </row>
    <row r="2" spans="1:14" ht="15.6" customHeight="1" x14ac:dyDescent="0.3">
      <c r="A2" s="290"/>
      <c r="B2" s="290"/>
      <c r="C2" s="290"/>
      <c r="D2" s="292"/>
      <c r="E2" s="292"/>
      <c r="F2" s="292"/>
      <c r="G2" s="292"/>
      <c r="H2" s="292"/>
      <c r="I2" s="292"/>
      <c r="J2" s="291"/>
      <c r="K2" s="291"/>
      <c r="L2" s="291"/>
    </row>
    <row r="3" spans="1:14" ht="15.6" customHeight="1" x14ac:dyDescent="0.3">
      <c r="A3" s="290"/>
      <c r="B3" s="290"/>
      <c r="C3" s="290"/>
      <c r="D3" s="289" t="s">
        <v>19</v>
      </c>
      <c r="E3" s="289"/>
      <c r="F3" s="289"/>
      <c r="G3" s="289"/>
      <c r="H3" s="289"/>
      <c r="I3" s="289"/>
      <c r="J3" s="291" t="s">
        <v>5036</v>
      </c>
      <c r="K3" s="291"/>
      <c r="L3" s="291"/>
    </row>
    <row r="4" spans="1:14" ht="15.6" customHeight="1" x14ac:dyDescent="0.3">
      <c r="A4" s="290"/>
      <c r="B4" s="290"/>
      <c r="C4" s="290"/>
      <c r="D4" s="289"/>
      <c r="E4" s="289"/>
      <c r="F4" s="289"/>
      <c r="G4" s="289"/>
      <c r="H4" s="289"/>
      <c r="I4" s="289"/>
      <c r="J4" s="291" t="s">
        <v>5030</v>
      </c>
      <c r="K4" s="291"/>
      <c r="L4" s="291"/>
    </row>
    <row r="5" spans="1:14" ht="15" customHeight="1" x14ac:dyDescent="0.3">
      <c r="A5" s="322"/>
      <c r="B5" s="322"/>
      <c r="C5" s="322"/>
      <c r="D5" s="322"/>
      <c r="E5" s="322"/>
      <c r="F5" s="322"/>
      <c r="G5" s="322"/>
      <c r="H5" s="322"/>
      <c r="I5" s="322"/>
      <c r="J5" s="322"/>
      <c r="K5" s="322"/>
      <c r="L5" s="322"/>
    </row>
    <row r="6" spans="1:14" ht="15" customHeight="1" x14ac:dyDescent="0.3">
      <c r="A6" s="342" t="s">
        <v>47</v>
      </c>
      <c r="B6" s="342"/>
      <c r="C6" s="342"/>
      <c r="D6" s="342"/>
      <c r="E6" s="342"/>
      <c r="F6" s="342"/>
      <c r="G6" s="342"/>
      <c r="H6" s="342"/>
      <c r="I6" s="342"/>
      <c r="J6" s="342"/>
      <c r="K6" s="342"/>
      <c r="L6" s="342"/>
    </row>
    <row r="7" spans="1:14" ht="15" customHeight="1" x14ac:dyDescent="0.3">
      <c r="A7" s="342" t="s">
        <v>5018</v>
      </c>
      <c r="B7" s="342"/>
      <c r="C7" s="342"/>
      <c r="D7" s="342"/>
      <c r="E7" s="342"/>
      <c r="F7" s="342"/>
      <c r="G7" s="342"/>
      <c r="H7" s="342"/>
      <c r="I7" s="342"/>
      <c r="J7" s="342"/>
      <c r="K7" s="342"/>
      <c r="L7" s="342"/>
    </row>
    <row r="8" spans="1:14" ht="9" customHeight="1" x14ac:dyDescent="0.3">
      <c r="A8" s="346"/>
      <c r="B8" s="346"/>
      <c r="C8" s="346"/>
      <c r="D8" s="346"/>
      <c r="E8" s="346"/>
      <c r="F8" s="346"/>
      <c r="G8" s="346"/>
      <c r="H8" s="346"/>
      <c r="I8" s="346"/>
      <c r="J8" s="346"/>
      <c r="K8" s="346"/>
      <c r="L8" s="346"/>
    </row>
    <row r="9" spans="1:14" ht="15" customHeight="1" x14ac:dyDescent="0.3">
      <c r="A9" s="300" t="s">
        <v>151</v>
      </c>
      <c r="B9" s="297"/>
      <c r="C9" s="297"/>
      <c r="D9" s="297"/>
      <c r="E9" s="297"/>
      <c r="F9" s="297"/>
      <c r="G9" s="297"/>
      <c r="H9" s="297"/>
      <c r="I9" s="297"/>
      <c r="J9" s="297"/>
      <c r="K9" s="297"/>
      <c r="L9" s="297"/>
    </row>
    <row r="10" spans="1:14" ht="15" customHeight="1" x14ac:dyDescent="0.3">
      <c r="A10" s="299" t="s">
        <v>4946</v>
      </c>
      <c r="B10" s="299"/>
      <c r="C10" s="299"/>
      <c r="D10" s="299"/>
      <c r="E10" s="299"/>
      <c r="F10" s="299"/>
      <c r="G10" s="299"/>
      <c r="H10" s="299"/>
      <c r="I10" s="299"/>
      <c r="J10" s="299"/>
      <c r="K10" s="299"/>
      <c r="L10" s="299"/>
    </row>
    <row r="11" spans="1:14" ht="15" customHeight="1" x14ac:dyDescent="0.3">
      <c r="A11" s="300" t="s">
        <v>4947</v>
      </c>
      <c r="B11" s="300"/>
      <c r="C11" s="300"/>
      <c r="D11" s="300"/>
      <c r="E11" s="300"/>
      <c r="F11" s="300"/>
      <c r="G11" s="300"/>
      <c r="H11" s="300"/>
      <c r="I11" s="300"/>
      <c r="J11" s="300"/>
      <c r="K11" s="300"/>
      <c r="L11" s="300"/>
    </row>
    <row r="12" spans="1:14" ht="9" customHeight="1" x14ac:dyDescent="0.3">
      <c r="A12" s="300"/>
      <c r="B12" s="300"/>
      <c r="C12" s="300"/>
      <c r="D12" s="300"/>
      <c r="E12" s="300"/>
      <c r="F12" s="300"/>
      <c r="G12" s="300"/>
      <c r="H12" s="300"/>
      <c r="I12" s="300"/>
      <c r="J12" s="300"/>
      <c r="K12" s="300"/>
      <c r="L12" s="300"/>
    </row>
    <row r="13" spans="1:14" s="21" customFormat="1" ht="15" customHeight="1" x14ac:dyDescent="0.3">
      <c r="A13" s="87" t="s">
        <v>50</v>
      </c>
      <c r="B13" s="87"/>
      <c r="C13" s="347" t="str">
        <f>IF('SCH. 2'!C19:L19&lt;&gt;"",'SCH. 2'!C19:L19,"")</f>
        <v/>
      </c>
      <c r="D13" s="348"/>
      <c r="E13" s="348"/>
      <c r="F13" s="348"/>
      <c r="G13" s="349"/>
      <c r="H13" s="141"/>
      <c r="I13" s="141"/>
      <c r="J13" s="141"/>
      <c r="K13" s="141"/>
      <c r="L13" s="157"/>
      <c r="M13" s="22"/>
      <c r="N13" s="20"/>
    </row>
    <row r="14" spans="1:14" s="21" customFormat="1" ht="15" customHeight="1" x14ac:dyDescent="0.3">
      <c r="A14" s="87" t="s">
        <v>51</v>
      </c>
      <c r="B14" s="87"/>
      <c r="C14" s="347" t="str">
        <f>IF('SCH. 2'!C20:L20&lt;&gt;"",'SCH. 2'!C20:L20,"")</f>
        <v/>
      </c>
      <c r="D14" s="348"/>
      <c r="E14" s="349"/>
      <c r="F14" s="141"/>
      <c r="G14" s="141"/>
      <c r="H14" s="141"/>
      <c r="J14" s="141"/>
      <c r="K14" s="141"/>
      <c r="L14" s="141"/>
      <c r="M14" s="22"/>
      <c r="N14" s="20"/>
    </row>
    <row r="15" spans="1:14" s="21" customFormat="1" ht="9" customHeight="1" x14ac:dyDescent="0.3">
      <c r="A15" s="300"/>
      <c r="B15" s="300"/>
      <c r="C15" s="300"/>
      <c r="D15" s="300"/>
      <c r="E15" s="300"/>
      <c r="F15" s="300"/>
      <c r="G15" s="300"/>
      <c r="H15" s="300"/>
      <c r="I15" s="300"/>
      <c r="J15" s="300"/>
      <c r="K15" s="300"/>
      <c r="L15" s="300"/>
      <c r="M15" s="22"/>
      <c r="N15" s="20"/>
    </row>
    <row r="16" spans="1:14" s="21" customFormat="1" ht="50.1" customHeight="1" x14ac:dyDescent="0.3">
      <c r="A16" s="279" t="s">
        <v>4901</v>
      </c>
      <c r="B16" s="295"/>
      <c r="C16" s="295"/>
      <c r="D16" s="295"/>
      <c r="E16" s="295"/>
      <c r="F16" s="295"/>
      <c r="G16" s="295"/>
      <c r="H16" s="295"/>
      <c r="I16" s="295"/>
      <c r="J16" s="295"/>
      <c r="K16" s="295"/>
      <c r="L16" s="295"/>
      <c r="M16" s="22"/>
      <c r="N16" s="20"/>
    </row>
    <row r="17" spans="1:14" s="21" customFormat="1" x14ac:dyDescent="0.3">
      <c r="A17" s="89" t="s">
        <v>167</v>
      </c>
      <c r="B17" s="139" t="str">
        <f>IF(AND(OR('SCH. 3 PART A'!B23={"P","L","T","U","V","TS"}),'SCH. 3 PART A'!B19&lt;&gt;""),'SCH. 3 PART A'!B19,"")</f>
        <v/>
      </c>
      <c r="C17" s="135"/>
      <c r="D17" s="32" t="s">
        <v>5023</v>
      </c>
      <c r="E17" s="89" t="s">
        <v>167</v>
      </c>
      <c r="F17" s="139" t="str">
        <f>IF(AND(OR('SCH. 3 PART A'!D23={"P","L","T","U","V","TS"}),'SCH. 3 PART A'!D19&lt;&gt;""),'SCH. 3 PART A'!D19,"")</f>
        <v/>
      </c>
      <c r="G17" s="135"/>
      <c r="H17" s="32" t="s">
        <v>5023</v>
      </c>
      <c r="I17" s="89" t="s">
        <v>167</v>
      </c>
      <c r="J17" s="139" t="str">
        <f>IF(AND(OR('SCH. 3 PART A'!F23={"P","L","T","U","V","TS"}),'SCH. 3 PART A'!F19&lt;&gt;""),'SCH. 3 PART A'!F19,"")</f>
        <v/>
      </c>
      <c r="K17" s="135"/>
      <c r="L17" s="32" t="s">
        <v>5023</v>
      </c>
      <c r="M17" s="22"/>
      <c r="N17" s="22"/>
    </row>
    <row r="18" spans="1:14" s="39" customFormat="1" ht="45" customHeight="1" x14ac:dyDescent="0.3">
      <c r="A18" s="336"/>
      <c r="B18" s="336"/>
      <c r="C18" s="350" t="str">
        <f>IF((AND(B17&lt;&gt;"",C17="")),"Please provide the generator's expected nameplate capacity in Megawatts AC (Question 1a).","")</f>
        <v/>
      </c>
      <c r="D18" s="350"/>
      <c r="E18" s="350"/>
      <c r="F18" s="187"/>
      <c r="G18" s="350" t="str">
        <f>IF((AND(F17&lt;&gt;"",G17="")),"Please provide the generator's expected nameplate capacity in Megawatts AC (Question 1a).","")</f>
        <v/>
      </c>
      <c r="H18" s="350"/>
      <c r="I18" s="350"/>
      <c r="J18" s="187"/>
      <c r="K18" s="350" t="str">
        <f>IF((AND(J17&lt;&gt;"",K17="")),"Please provide the generator's expected nameplate capacity in Megawatts AC (Question 1a).","")</f>
        <v/>
      </c>
      <c r="L18" s="350"/>
      <c r="M18" s="350"/>
      <c r="N18" s="22"/>
    </row>
    <row r="19" spans="1:14" s="21" customFormat="1" ht="9" customHeight="1" x14ac:dyDescent="0.3">
      <c r="A19" s="300"/>
      <c r="B19" s="300"/>
      <c r="C19" s="300"/>
      <c r="D19" s="300"/>
      <c r="E19" s="300"/>
      <c r="F19" s="300"/>
      <c r="G19" s="300"/>
      <c r="H19" s="300"/>
      <c r="I19" s="300"/>
      <c r="J19" s="300"/>
      <c r="K19" s="300"/>
      <c r="L19" s="300"/>
      <c r="M19" s="22"/>
      <c r="N19" s="20"/>
    </row>
    <row r="20" spans="1:14" s="21" customFormat="1" ht="30" customHeight="1" x14ac:dyDescent="0.3">
      <c r="A20" s="279" t="s">
        <v>4902</v>
      </c>
      <c r="B20" s="295"/>
      <c r="C20" s="295"/>
      <c r="D20" s="295"/>
      <c r="E20" s="295"/>
      <c r="F20" s="295"/>
      <c r="G20" s="295"/>
      <c r="H20" s="295"/>
      <c r="I20" s="295"/>
      <c r="J20" s="295"/>
      <c r="K20" s="295"/>
      <c r="L20" s="295"/>
      <c r="M20" s="22"/>
      <c r="N20" s="20"/>
    </row>
    <row r="21" spans="1:14" s="146" customFormat="1" ht="15" customHeight="1" x14ac:dyDescent="0.3">
      <c r="A21" s="301"/>
      <c r="B21" s="301"/>
      <c r="C21" s="136"/>
      <c r="D21" s="345"/>
      <c r="E21" s="345"/>
      <c r="F21" s="345"/>
      <c r="G21" s="136"/>
      <c r="H21" s="345"/>
      <c r="I21" s="345"/>
      <c r="J21" s="345"/>
      <c r="K21" s="136"/>
      <c r="L21" s="145"/>
      <c r="M21" s="141"/>
      <c r="N21" s="141"/>
    </row>
    <row r="22" spans="1:14" s="65" customFormat="1" ht="15" customHeight="1" x14ac:dyDescent="0.3">
      <c r="A22" s="336"/>
      <c r="B22" s="336"/>
      <c r="C22" s="368" t="str">
        <f>IF(AND(OR('SCH. 3 PART A'!B29={"ST","GT","IC","CA","CT","CS","CC","HY","BT"}),'SCH. 3 PART C'!B17&lt;&gt;"",'SCH. 3 PART C'!C21=""),"Please enter the power factor (Question 1b).","")</f>
        <v/>
      </c>
      <c r="D22" s="368"/>
      <c r="E22" s="368"/>
      <c r="F22" s="192"/>
      <c r="G22" s="368" t="str">
        <f>IF(AND(OR('SCH. 3 PART A'!D29={"ST","GT","IC","CA","CT","CS","CC","HY","BT"}),'SCH. 3 PART C'!F17&lt;&gt;"",'SCH. 3 PART C'!G21=""),"Please enter the power factor (Question 1b).","")</f>
        <v/>
      </c>
      <c r="H22" s="368"/>
      <c r="I22" s="368"/>
      <c r="J22" s="192"/>
      <c r="K22" s="368" t="str">
        <f>IF(AND(OR('SCH. 3 PART A'!F29={"ST","GT","IC","CA","CT","CS","CC","HY","BT"}),'SCH. 3 PART C'!J17&lt;&gt;"",'SCH. 3 PART C'!K21=""),"Please enter the power factor (Question 1b).","")</f>
        <v/>
      </c>
      <c r="L22" s="368"/>
      <c r="M22" s="368"/>
      <c r="N22" s="22"/>
    </row>
    <row r="23" spans="1:14" s="21" customFormat="1" ht="9" customHeight="1" x14ac:dyDescent="0.3">
      <c r="A23" s="300"/>
      <c r="B23" s="300"/>
      <c r="C23" s="300"/>
      <c r="D23" s="300"/>
      <c r="E23" s="300"/>
      <c r="F23" s="300"/>
      <c r="G23" s="300"/>
      <c r="H23" s="300"/>
      <c r="I23" s="300"/>
      <c r="J23" s="300"/>
      <c r="K23" s="300"/>
      <c r="L23" s="300"/>
      <c r="M23" s="22"/>
      <c r="N23" s="20"/>
    </row>
    <row r="24" spans="1:14" s="23" customFormat="1" ht="54.9" customHeight="1" x14ac:dyDescent="0.3">
      <c r="A24" s="320" t="s">
        <v>152</v>
      </c>
      <c r="B24" s="300"/>
      <c r="C24" s="300"/>
      <c r="D24" s="300"/>
      <c r="E24" s="300"/>
      <c r="F24" s="300"/>
      <c r="G24" s="300"/>
      <c r="H24" s="300"/>
      <c r="I24" s="300"/>
      <c r="J24" s="300"/>
      <c r="K24" s="300"/>
      <c r="L24" s="300"/>
      <c r="M24" s="22"/>
      <c r="N24" s="20"/>
    </row>
    <row r="25" spans="1:14" s="21" customFormat="1" ht="30" customHeight="1" x14ac:dyDescent="0.3">
      <c r="A25" s="320" t="s">
        <v>153</v>
      </c>
      <c r="B25" s="329"/>
      <c r="C25" s="135"/>
      <c r="D25" s="32" t="s">
        <v>5023</v>
      </c>
      <c r="E25" s="61"/>
      <c r="F25" s="61"/>
      <c r="G25" s="135"/>
      <c r="H25" s="32" t="s">
        <v>5023</v>
      </c>
      <c r="I25" s="61"/>
      <c r="J25" s="61"/>
      <c r="K25" s="135"/>
      <c r="L25" s="32" t="s">
        <v>5023</v>
      </c>
      <c r="M25" s="22"/>
      <c r="N25" s="20"/>
    </row>
    <row r="26" spans="1:14" s="21" customFormat="1" ht="30" customHeight="1" x14ac:dyDescent="0.3">
      <c r="A26" s="320" t="s">
        <v>154</v>
      </c>
      <c r="B26" s="329"/>
      <c r="C26" s="135"/>
      <c r="D26" s="32" t="s">
        <v>5023</v>
      </c>
      <c r="E26" s="61"/>
      <c r="F26" s="61"/>
      <c r="G26" s="135"/>
      <c r="H26" s="32" t="s">
        <v>5023</v>
      </c>
      <c r="I26" s="61"/>
      <c r="J26" s="61"/>
      <c r="K26" s="135"/>
      <c r="L26" s="32" t="s">
        <v>5023</v>
      </c>
      <c r="M26" s="22"/>
      <c r="N26" s="20"/>
    </row>
    <row r="27" spans="1:14" s="46" customFormat="1" ht="30" customHeight="1" x14ac:dyDescent="0.3">
      <c r="A27" s="319"/>
      <c r="B27" s="319"/>
      <c r="C27" s="319" t="str">
        <f>IF(AND(OR(C25="",C26=""),B17&lt;&gt;""),"Please provide the expected net summer and/or winter capacity (Question 2a).","")</f>
        <v/>
      </c>
      <c r="D27" s="319"/>
      <c r="E27" s="319"/>
      <c r="F27" s="22"/>
      <c r="G27" s="319" t="str">
        <f>IF(AND(OR(G25="",G26=""),F17&lt;&gt;""),"Please provide the expected net summer and/or winter capacity (Question 2a).","")</f>
        <v/>
      </c>
      <c r="H27" s="319"/>
      <c r="I27" s="319"/>
      <c r="J27" s="22"/>
      <c r="K27" s="319" t="str">
        <f>IF(AND(OR(K25="",K26=""),J17&lt;&gt;""),"Please provide the expected net summer and/or winter capacity (Question 2a).","")</f>
        <v/>
      </c>
      <c r="L27" s="319"/>
      <c r="M27" s="319"/>
      <c r="N27" s="22"/>
    </row>
    <row r="28" spans="1:14" s="21" customFormat="1" ht="9" customHeight="1" x14ac:dyDescent="0.3">
      <c r="A28" s="279"/>
      <c r="B28" s="279"/>
      <c r="C28" s="279"/>
      <c r="D28" s="279"/>
      <c r="E28" s="279"/>
      <c r="F28" s="279"/>
      <c r="G28" s="279"/>
      <c r="H28" s="279"/>
      <c r="I28" s="279"/>
      <c r="J28" s="279"/>
      <c r="K28" s="279"/>
      <c r="L28" s="279"/>
      <c r="M28" s="22"/>
      <c r="N28" s="20"/>
    </row>
    <row r="29" spans="1:14" s="21" customFormat="1" ht="28.5" customHeight="1" x14ac:dyDescent="0.3">
      <c r="A29" s="320" t="s">
        <v>155</v>
      </c>
      <c r="B29" s="299"/>
      <c r="C29" s="299"/>
      <c r="D29" s="299"/>
      <c r="E29" s="299"/>
      <c r="F29" s="299"/>
      <c r="G29" s="299"/>
      <c r="H29" s="299"/>
      <c r="I29" s="299"/>
      <c r="J29" s="299"/>
      <c r="K29" s="299"/>
      <c r="L29" s="299"/>
      <c r="M29" s="22"/>
      <c r="N29" s="20"/>
    </row>
    <row r="30" spans="1:14" s="146" customFormat="1" ht="15" customHeight="1" x14ac:dyDescent="0.3">
      <c r="A30" s="338"/>
      <c r="B30" s="338"/>
      <c r="C30" s="155" t="str">
        <f>IF(B17&lt;&gt;"",'SCH. 3 PART A'!B23,"")</f>
        <v/>
      </c>
      <c r="D30" s="338"/>
      <c r="E30" s="338"/>
      <c r="F30" s="338"/>
      <c r="G30" s="155" t="str">
        <f>IF(F17&lt;&gt;"",'SCH. 3 PART A'!D23,"")</f>
        <v/>
      </c>
      <c r="H30" s="338"/>
      <c r="I30" s="338"/>
      <c r="J30" s="338"/>
      <c r="K30" s="155" t="str">
        <f>IF(J17&lt;&gt;"",'SCH. 3 PART A'!F23,"")</f>
        <v/>
      </c>
      <c r="L30" s="140"/>
      <c r="M30" s="141"/>
      <c r="N30" s="141"/>
    </row>
    <row r="31" spans="1:14" s="21" customFormat="1" ht="9" customHeight="1" x14ac:dyDescent="0.3">
      <c r="A31" s="279"/>
      <c r="B31" s="279"/>
      <c r="C31" s="279"/>
      <c r="D31" s="279"/>
      <c r="E31" s="279"/>
      <c r="F31" s="279"/>
      <c r="G31" s="279"/>
      <c r="H31" s="279"/>
      <c r="I31" s="279"/>
      <c r="J31" s="279"/>
      <c r="K31" s="279"/>
      <c r="L31" s="279"/>
      <c r="M31" s="22"/>
      <c r="N31" s="20"/>
    </row>
    <row r="32" spans="1:14" s="21" customFormat="1" ht="39.9" customHeight="1" x14ac:dyDescent="0.3">
      <c r="A32" s="320" t="s">
        <v>4903</v>
      </c>
      <c r="B32" s="295"/>
      <c r="C32" s="295"/>
      <c r="D32" s="295"/>
      <c r="E32" s="295"/>
      <c r="F32" s="295"/>
      <c r="G32" s="295"/>
      <c r="H32" s="295"/>
      <c r="I32" s="295"/>
      <c r="J32" s="295"/>
      <c r="K32" s="295"/>
      <c r="L32" s="295"/>
      <c r="M32" s="22"/>
      <c r="N32" s="20"/>
    </row>
    <row r="33" spans="1:14" s="147" customFormat="1" ht="15" customHeight="1" x14ac:dyDescent="0.3">
      <c r="A33" s="279"/>
      <c r="B33" s="279"/>
      <c r="C33" s="133"/>
      <c r="D33" s="133"/>
      <c r="E33" s="40" t="s">
        <v>4713</v>
      </c>
      <c r="F33" s="118"/>
      <c r="G33" s="133"/>
      <c r="H33" s="133"/>
      <c r="I33" s="40" t="s">
        <v>4713</v>
      </c>
      <c r="J33" s="61"/>
      <c r="K33" s="133"/>
      <c r="L33" s="133"/>
      <c r="M33" s="40" t="s">
        <v>4713</v>
      </c>
      <c r="N33" s="139"/>
    </row>
    <row r="34" spans="1:14" s="46" customFormat="1" ht="30" customHeight="1" x14ac:dyDescent="0.3">
      <c r="A34" s="279"/>
      <c r="B34" s="279"/>
      <c r="C34" s="319" t="str">
        <f>IF(AND(OR(C33="",D33=""),B17&lt;&gt;""),"Please enter the date when this generator was originally expected to be operational (Question 4).","")</f>
        <v/>
      </c>
      <c r="D34" s="319"/>
      <c r="E34" s="319"/>
      <c r="F34" s="118"/>
      <c r="G34" s="319" t="str">
        <f>IF(AND(OR(G33="",H33=""),F17&lt;&gt;""),"Please enter the date when this generator was originally expected to be operational (Question 4).","")</f>
        <v/>
      </c>
      <c r="H34" s="319"/>
      <c r="I34" s="319"/>
      <c r="J34" s="61"/>
      <c r="K34" s="319" t="str">
        <f>IF(AND(OR(K33="",L33=""),J17&lt;&gt;""),"Please enter the date when this generator was originally expected to be operational (Question 4).","")</f>
        <v/>
      </c>
      <c r="L34" s="319"/>
      <c r="M34" s="319"/>
      <c r="N34" s="22"/>
    </row>
    <row r="35" spans="1:14" s="21" customFormat="1" ht="9" customHeight="1" x14ac:dyDescent="0.3">
      <c r="A35" s="279"/>
      <c r="B35" s="279"/>
      <c r="C35" s="279"/>
      <c r="D35" s="279"/>
      <c r="E35" s="279"/>
      <c r="F35" s="279"/>
      <c r="G35" s="279"/>
      <c r="H35" s="279"/>
      <c r="I35" s="279"/>
      <c r="J35" s="279"/>
      <c r="K35" s="279"/>
      <c r="L35" s="279"/>
      <c r="M35" s="22"/>
      <c r="N35" s="20"/>
    </row>
    <row r="36" spans="1:14" s="21" customFormat="1" ht="28.5" customHeight="1" x14ac:dyDescent="0.3">
      <c r="A36" s="320" t="s">
        <v>4904</v>
      </c>
      <c r="B36" s="320"/>
      <c r="C36" s="320"/>
      <c r="D36" s="320"/>
      <c r="E36" s="320"/>
      <c r="F36" s="320"/>
      <c r="G36" s="320"/>
      <c r="H36" s="320"/>
      <c r="I36" s="320"/>
      <c r="J36" s="320"/>
      <c r="K36" s="320"/>
      <c r="L36" s="320"/>
      <c r="M36" s="22"/>
      <c r="N36" s="20"/>
    </row>
    <row r="37" spans="1:14" s="147" customFormat="1" ht="15" customHeight="1" x14ac:dyDescent="0.3">
      <c r="A37" s="279"/>
      <c r="B37" s="279"/>
      <c r="C37" s="133"/>
      <c r="D37" s="133"/>
      <c r="E37" s="40" t="s">
        <v>4713</v>
      </c>
      <c r="F37" s="118"/>
      <c r="G37" s="133"/>
      <c r="H37" s="133"/>
      <c r="I37" s="40" t="s">
        <v>4713</v>
      </c>
      <c r="J37" s="118"/>
      <c r="K37" s="133"/>
      <c r="L37" s="133"/>
      <c r="M37" s="40" t="s">
        <v>4713</v>
      </c>
      <c r="N37" s="139"/>
    </row>
    <row r="38" spans="1:14" s="46" customFormat="1" ht="30" customHeight="1" x14ac:dyDescent="0.3">
      <c r="A38" s="279"/>
      <c r="B38" s="279"/>
      <c r="C38" s="319" t="str">
        <f>IF(AND(OR(C37="",D37=""),B17&lt;&gt;""),"Please enter the date when this generator is currently expected to be operational (Question 5).","")</f>
        <v/>
      </c>
      <c r="D38" s="319"/>
      <c r="E38" s="319"/>
      <c r="F38" s="118"/>
      <c r="G38" s="319" t="str">
        <f>IF(AND(OR(G37="",H37=""),F17&lt;&gt;""),"Please enter the date when this generator is currently expected to be operational (Question 5).","")</f>
        <v/>
      </c>
      <c r="H38" s="319"/>
      <c r="I38" s="319"/>
      <c r="J38" s="118"/>
      <c r="K38" s="319" t="str">
        <f>IF(AND(OR(K37="",L37=""),J17&lt;&gt;""),"Please enter the date when this generator is currently expected to be operational (Question 5).","")</f>
        <v/>
      </c>
      <c r="L38" s="319"/>
      <c r="M38" s="319"/>
      <c r="N38" s="22"/>
    </row>
    <row r="39" spans="1:14" s="21" customFormat="1" ht="9" customHeight="1" x14ac:dyDescent="0.3">
      <c r="A39" s="279"/>
      <c r="B39" s="279"/>
      <c r="C39" s="279"/>
      <c r="D39" s="279"/>
      <c r="E39" s="279"/>
      <c r="F39" s="279"/>
      <c r="G39" s="279"/>
      <c r="H39" s="279"/>
      <c r="I39" s="279"/>
      <c r="J39" s="279"/>
      <c r="K39" s="279"/>
      <c r="L39" s="279"/>
      <c r="M39" s="22"/>
      <c r="N39" s="20"/>
    </row>
    <row r="40" spans="1:14" s="21" customFormat="1" ht="15" customHeight="1" x14ac:dyDescent="0.3">
      <c r="A40" s="320" t="s">
        <v>156</v>
      </c>
      <c r="B40" s="295"/>
      <c r="C40" s="295"/>
      <c r="D40" s="295"/>
      <c r="E40" s="295"/>
      <c r="F40" s="295"/>
      <c r="G40" s="295"/>
      <c r="H40" s="295"/>
      <c r="I40" s="295"/>
      <c r="J40" s="295"/>
      <c r="K40" s="295"/>
      <c r="L40" s="295"/>
      <c r="M40" s="22"/>
      <c r="N40" s="20"/>
    </row>
    <row r="41" spans="1:14" s="21" customFormat="1" ht="15" customHeight="1" x14ac:dyDescent="0.3">
      <c r="A41" s="279"/>
      <c r="B41" s="279"/>
      <c r="C41" s="337"/>
      <c r="D41" s="87" t="s">
        <v>14</v>
      </c>
      <c r="E41" s="61"/>
      <c r="F41" s="61"/>
      <c r="G41" s="337"/>
      <c r="H41" s="87" t="s">
        <v>14</v>
      </c>
      <c r="I41" s="61"/>
      <c r="J41" s="61"/>
      <c r="K41" s="337"/>
      <c r="L41" s="87" t="s">
        <v>14</v>
      </c>
      <c r="M41" s="22"/>
      <c r="N41" s="20"/>
    </row>
    <row r="42" spans="1:14" s="21" customFormat="1" ht="15" customHeight="1" x14ac:dyDescent="0.3">
      <c r="A42" s="279"/>
      <c r="B42" s="279"/>
      <c r="C42" s="337"/>
      <c r="D42" s="87" t="s">
        <v>15</v>
      </c>
      <c r="E42" s="61"/>
      <c r="F42" s="61"/>
      <c r="G42" s="337"/>
      <c r="H42" s="87" t="s">
        <v>15</v>
      </c>
      <c r="I42" s="61"/>
      <c r="J42" s="61"/>
      <c r="K42" s="337"/>
      <c r="L42" s="87" t="s">
        <v>15</v>
      </c>
      <c r="M42" s="22"/>
      <c r="N42" s="20"/>
    </row>
    <row r="43" spans="1:14" s="46" customFormat="1" ht="30" customHeight="1" x14ac:dyDescent="0.3">
      <c r="A43" s="279"/>
      <c r="B43" s="279"/>
      <c r="C43" s="319" t="str">
        <f>IF((AND(B17&lt;&gt;"",C41="")),"Please state if this generator will be associated with a CHP system (Question (6).","")</f>
        <v/>
      </c>
      <c r="D43" s="319"/>
      <c r="E43" s="319"/>
      <c r="F43" s="61"/>
      <c r="G43" s="319" t="str">
        <f>IF((AND(F17&lt;&gt;"",G41="")),"Please state if this generator will be associated with a CHP system (Question (6).","")</f>
        <v/>
      </c>
      <c r="H43" s="319"/>
      <c r="I43" s="319"/>
      <c r="J43" s="61"/>
      <c r="K43" s="319" t="str">
        <f>IF((AND(J17&lt;&gt;"",K41="")),"Please state if this generator will be associated with a CHP system (Question (6).","")</f>
        <v/>
      </c>
      <c r="L43" s="319"/>
      <c r="M43" s="319"/>
      <c r="N43" s="22"/>
    </row>
    <row r="44" spans="1:14" s="21" customFormat="1" ht="9" customHeight="1" x14ac:dyDescent="0.3">
      <c r="A44" s="279"/>
      <c r="B44" s="279"/>
      <c r="C44" s="279"/>
      <c r="D44" s="279"/>
      <c r="E44" s="279"/>
      <c r="F44" s="279"/>
      <c r="G44" s="279"/>
      <c r="H44" s="279"/>
      <c r="I44" s="279"/>
      <c r="J44" s="279"/>
      <c r="K44" s="279"/>
      <c r="L44" s="279"/>
      <c r="M44" s="22"/>
      <c r="N44" s="20"/>
    </row>
    <row r="45" spans="1:14" s="21" customFormat="1" ht="15" customHeight="1" x14ac:dyDescent="0.3">
      <c r="A45" s="320" t="s">
        <v>158</v>
      </c>
      <c r="B45" s="295"/>
      <c r="C45" s="295"/>
      <c r="D45" s="295"/>
      <c r="E45" s="295"/>
      <c r="F45" s="295"/>
      <c r="G45" s="295"/>
      <c r="H45" s="295"/>
      <c r="I45" s="295"/>
      <c r="J45" s="295"/>
      <c r="K45" s="295"/>
      <c r="L45" s="295"/>
      <c r="M45" s="22"/>
      <c r="N45" s="20"/>
    </row>
    <row r="46" spans="1:14" s="21" customFormat="1" ht="15" customHeight="1" x14ac:dyDescent="0.3">
      <c r="A46" s="279"/>
      <c r="B46" s="279"/>
      <c r="C46" s="353"/>
      <c r="D46" s="87" t="s">
        <v>14</v>
      </c>
      <c r="E46" s="295"/>
      <c r="F46" s="295"/>
      <c r="G46" s="353"/>
      <c r="H46" s="87" t="s">
        <v>14</v>
      </c>
      <c r="I46" s="295"/>
      <c r="J46" s="295"/>
      <c r="K46" s="353"/>
      <c r="L46" s="87" t="s">
        <v>14</v>
      </c>
      <c r="M46" s="22"/>
      <c r="N46" s="20"/>
    </row>
    <row r="47" spans="1:14" s="21" customFormat="1" ht="15" customHeight="1" x14ac:dyDescent="0.3">
      <c r="A47" s="279"/>
      <c r="B47" s="279"/>
      <c r="C47" s="354"/>
      <c r="D47" s="87" t="s">
        <v>15</v>
      </c>
      <c r="E47" s="295"/>
      <c r="F47" s="295"/>
      <c r="G47" s="354"/>
      <c r="H47" s="87" t="s">
        <v>15</v>
      </c>
      <c r="I47" s="295"/>
      <c r="J47" s="295"/>
      <c r="K47" s="354"/>
      <c r="L47" s="87" t="s">
        <v>15</v>
      </c>
      <c r="M47" s="22"/>
      <c r="N47" s="20"/>
    </row>
    <row r="48" spans="1:14" s="21" customFormat="1" ht="15" hidden="1" customHeight="1" x14ac:dyDescent="0.3">
      <c r="A48" s="279"/>
      <c r="B48" s="279"/>
      <c r="C48" s="262"/>
      <c r="D48" s="87" t="s">
        <v>157</v>
      </c>
      <c r="E48" s="295"/>
      <c r="F48" s="295"/>
      <c r="G48" s="193"/>
      <c r="H48" s="87" t="s">
        <v>157</v>
      </c>
      <c r="I48" s="295"/>
      <c r="J48" s="295"/>
      <c r="K48" s="193"/>
      <c r="L48" s="87" t="s">
        <v>157</v>
      </c>
      <c r="M48" s="22"/>
      <c r="N48" s="20"/>
    </row>
    <row r="49" spans="1:14" s="21" customFormat="1" ht="9" customHeight="1" x14ac:dyDescent="0.3">
      <c r="A49" s="279"/>
      <c r="B49" s="279"/>
      <c r="C49" s="279"/>
      <c r="D49" s="279"/>
      <c r="E49" s="279"/>
      <c r="F49" s="279"/>
      <c r="G49" s="279"/>
      <c r="H49" s="279"/>
      <c r="I49" s="279"/>
      <c r="J49" s="279"/>
      <c r="K49" s="279"/>
      <c r="L49" s="279"/>
      <c r="M49" s="22"/>
      <c r="N49" s="20"/>
    </row>
    <row r="50" spans="1:14" s="21" customFormat="1" ht="39.9" customHeight="1" x14ac:dyDescent="0.3">
      <c r="A50" s="299" t="s">
        <v>159</v>
      </c>
      <c r="B50" s="295"/>
      <c r="C50" s="295"/>
      <c r="D50" s="295"/>
      <c r="E50" s="295"/>
      <c r="F50" s="295"/>
      <c r="G50" s="295"/>
      <c r="H50" s="295"/>
      <c r="I50" s="295"/>
      <c r="J50" s="295"/>
      <c r="K50" s="295"/>
      <c r="L50" s="295"/>
      <c r="M50" s="22"/>
      <c r="N50" s="20"/>
    </row>
    <row r="51" spans="1:14" s="21" customFormat="1" ht="15" customHeight="1" x14ac:dyDescent="0.3">
      <c r="A51" s="279"/>
      <c r="B51" s="279"/>
      <c r="C51" s="133"/>
      <c r="D51" s="61"/>
      <c r="E51" s="61"/>
      <c r="F51" s="61"/>
      <c r="G51" s="133"/>
      <c r="H51" s="61"/>
      <c r="I51" s="61"/>
      <c r="J51" s="61"/>
      <c r="K51" s="133"/>
      <c r="L51" s="61"/>
      <c r="M51" s="22"/>
      <c r="N51" s="20"/>
    </row>
    <row r="52" spans="1:14" s="46" customFormat="1" ht="15" customHeight="1" x14ac:dyDescent="0.3">
      <c r="A52" s="279"/>
      <c r="B52" s="279"/>
      <c r="C52" s="319" t="str">
        <f>IF((AND(B17&lt;&gt;"",C51="")),"Please select the energy source (Question 8).","")</f>
        <v/>
      </c>
      <c r="D52" s="319"/>
      <c r="E52" s="319"/>
      <c r="F52" s="61"/>
      <c r="G52" s="319" t="str">
        <f>IF((AND(F17&lt;&gt;"",G51="")),"Please select the energy source (Question 8).","")</f>
        <v/>
      </c>
      <c r="H52" s="319"/>
      <c r="I52" s="319"/>
      <c r="J52" s="61"/>
      <c r="K52" s="319" t="str">
        <f>IF((AND(J17&lt;&gt;"",K51="")),"Please select the energy source (Question 8).","")</f>
        <v/>
      </c>
      <c r="L52" s="319"/>
      <c r="M52" s="319"/>
      <c r="N52" s="22"/>
    </row>
    <row r="53" spans="1:14" s="21" customFormat="1" ht="64.5" hidden="1" customHeight="1" x14ac:dyDescent="0.3">
      <c r="A53" s="118"/>
      <c r="B53" s="118"/>
      <c r="C53" s="35" t="str">
        <f>IF(AND(B17&lt;&gt;"",('SCH. 3 PART A'!B29&amp;C51)=IF(ISNA(VLOOKUP(('SCH. 3 PART A'!B29&amp;C51),'PM_ES drop down'!$G$2:$G$122,1,FALSE)),"",VLOOKUP(('SCH. 3 PART A'!B29&amp;C51),'PM_ES drop down'!$G$2:$G$122,1,FALSE))),"","Incorrect Energy Source given the prime mover in Question 2 (Schedule 3A).")</f>
        <v>Incorrect Energy Source given the prime mover in Question 2 (Schedule 3A).</v>
      </c>
      <c r="D53" s="118"/>
      <c r="E53" s="118"/>
      <c r="F53" s="118"/>
      <c r="G53" s="35" t="str">
        <f>IF(AND(F17&lt;&gt;"",('SCH. 3 PART A'!D29&amp;G51)=IF(ISNA(VLOOKUP(('SCH. 3 PART A'!D29&amp;G51),'PM_ES drop down'!$G$2:$G$122,1,FALSE)),"",VLOOKUP(('SCH. 3 PART A'!D29&amp;G51),'PM_ES drop down'!$G$2:$G$122,1,FALSE))),"","Incorrect Energy Source given the prime mover in Question 2 (Schedule 3A).")</f>
        <v>Incorrect Energy Source given the prime mover in Question 2 (Schedule 3A).</v>
      </c>
      <c r="H53" s="118"/>
      <c r="I53" s="118"/>
      <c r="J53" s="118"/>
      <c r="K53" s="35" t="str">
        <f>IF(AND(J17&lt;&gt;"",('SCH. 3 PART A'!F29&amp;K51)=IF(ISNA(VLOOKUP(('SCH. 3 PART A'!F29&amp;K51),'PM_ES drop down'!$G$2:$G$122,1,FALSE)),"",VLOOKUP(('SCH. 3 PART A'!F29&amp;K51),'PM_ES drop down'!$G$2:$G$122,1,FALSE))),"","Incorrect Energy Source given the prime mover in Question 2 (Schedule 3A).")</f>
        <v>Incorrect Energy Source given the prime mover in Question 2 (Schedule 3A).</v>
      </c>
      <c r="L53" s="118"/>
      <c r="M53" s="22"/>
      <c r="N53" s="20"/>
    </row>
    <row r="54" spans="1:14" s="21" customFormat="1" ht="9" customHeight="1" x14ac:dyDescent="0.3">
      <c r="A54" s="118"/>
      <c r="B54" s="118"/>
      <c r="C54" s="35"/>
      <c r="D54" s="118"/>
      <c r="E54" s="118"/>
      <c r="F54" s="118"/>
      <c r="G54" s="35"/>
      <c r="H54" s="118"/>
      <c r="I54" s="118"/>
      <c r="J54" s="118"/>
      <c r="K54" s="35"/>
      <c r="L54" s="118"/>
      <c r="M54" s="22"/>
      <c r="N54" s="20"/>
    </row>
    <row r="55" spans="1:14" s="21" customFormat="1" ht="39.9" customHeight="1" x14ac:dyDescent="0.3">
      <c r="A55" s="320" t="s">
        <v>160</v>
      </c>
      <c r="B55" s="295"/>
      <c r="C55" s="295"/>
      <c r="D55" s="295"/>
      <c r="E55" s="295"/>
      <c r="F55" s="295"/>
      <c r="G55" s="295"/>
      <c r="H55" s="295"/>
      <c r="I55" s="295"/>
      <c r="J55" s="295"/>
      <c r="K55" s="295"/>
      <c r="L55" s="295"/>
      <c r="M55" s="22"/>
      <c r="N55" s="20"/>
    </row>
    <row r="56" spans="1:14" s="146" customFormat="1" ht="15" customHeight="1" x14ac:dyDescent="0.3">
      <c r="A56" s="338"/>
      <c r="B56" s="338"/>
      <c r="C56" s="133"/>
      <c r="D56" s="351"/>
      <c r="E56" s="351"/>
      <c r="F56" s="351"/>
      <c r="G56" s="133"/>
      <c r="H56" s="351"/>
      <c r="I56" s="351"/>
      <c r="J56" s="351"/>
      <c r="K56" s="133"/>
      <c r="L56" s="140"/>
      <c r="M56" s="141"/>
      <c r="N56" s="141"/>
    </row>
    <row r="57" spans="1:14" s="21" customFormat="1" ht="9" customHeight="1" x14ac:dyDescent="0.3">
      <c r="A57" s="279"/>
      <c r="B57" s="279"/>
      <c r="C57" s="279"/>
      <c r="D57" s="279"/>
      <c r="E57" s="279"/>
      <c r="F57" s="279"/>
      <c r="G57" s="279"/>
      <c r="H57" s="279"/>
      <c r="I57" s="279"/>
      <c r="J57" s="279"/>
      <c r="K57" s="279"/>
      <c r="L57" s="279"/>
      <c r="M57" s="22"/>
      <c r="N57" s="20"/>
    </row>
    <row r="58" spans="1:14" s="21" customFormat="1" ht="39.9" customHeight="1" x14ac:dyDescent="0.3">
      <c r="A58" s="320" t="s">
        <v>161</v>
      </c>
      <c r="B58" s="295"/>
      <c r="C58" s="295"/>
      <c r="D58" s="295"/>
      <c r="E58" s="295"/>
      <c r="F58" s="295"/>
      <c r="G58" s="295"/>
      <c r="H58" s="295"/>
      <c r="I58" s="295"/>
      <c r="J58" s="295"/>
      <c r="K58" s="295"/>
      <c r="L58" s="295"/>
      <c r="M58" s="22"/>
      <c r="N58" s="20"/>
    </row>
    <row r="59" spans="1:14" s="146" customFormat="1" ht="15" customHeight="1" x14ac:dyDescent="0.3">
      <c r="A59" s="338"/>
      <c r="B59" s="338"/>
      <c r="C59" s="133"/>
      <c r="D59" s="351"/>
      <c r="E59" s="351"/>
      <c r="F59" s="351"/>
      <c r="G59" s="133"/>
      <c r="H59" s="351"/>
      <c r="I59" s="351"/>
      <c r="J59" s="351"/>
      <c r="K59" s="133"/>
      <c r="L59" s="351"/>
      <c r="M59" s="141"/>
      <c r="N59" s="141"/>
    </row>
    <row r="60" spans="1:14" s="146" customFormat="1" ht="15" customHeight="1" x14ac:dyDescent="0.3">
      <c r="A60" s="338"/>
      <c r="B60" s="338"/>
      <c r="C60" s="133"/>
      <c r="D60" s="351"/>
      <c r="E60" s="351"/>
      <c r="F60" s="351"/>
      <c r="G60" s="133"/>
      <c r="H60" s="351"/>
      <c r="I60" s="351"/>
      <c r="J60" s="351"/>
      <c r="K60" s="133"/>
      <c r="L60" s="351"/>
      <c r="M60" s="141"/>
      <c r="N60" s="141"/>
    </row>
    <row r="61" spans="1:14" s="146" customFormat="1" ht="15" customHeight="1" x14ac:dyDescent="0.3">
      <c r="A61" s="338"/>
      <c r="B61" s="338"/>
      <c r="C61" s="133"/>
      <c r="D61" s="351"/>
      <c r="E61" s="351"/>
      <c r="F61" s="351"/>
      <c r="G61" s="133"/>
      <c r="H61" s="351"/>
      <c r="I61" s="351"/>
      <c r="J61" s="351"/>
      <c r="K61" s="133"/>
      <c r="L61" s="351"/>
      <c r="M61" s="141"/>
      <c r="N61" s="141"/>
    </row>
    <row r="62" spans="1:14" s="146" customFormat="1" ht="15" customHeight="1" x14ac:dyDescent="0.3">
      <c r="A62" s="338"/>
      <c r="B62" s="338"/>
      <c r="C62" s="133"/>
      <c r="D62" s="351"/>
      <c r="E62" s="351"/>
      <c r="F62" s="351"/>
      <c r="G62" s="133"/>
      <c r="H62" s="351"/>
      <c r="I62" s="351"/>
      <c r="J62" s="351"/>
      <c r="K62" s="133"/>
      <c r="L62" s="351"/>
      <c r="M62" s="141"/>
      <c r="N62" s="141"/>
    </row>
    <row r="63" spans="1:14" s="24" customFormat="1" ht="3" customHeight="1" x14ac:dyDescent="0.3">
      <c r="A63" s="93"/>
      <c r="B63" s="93"/>
      <c r="C63" s="93"/>
      <c r="D63" s="93"/>
      <c r="E63" s="93"/>
      <c r="F63" s="93"/>
      <c r="G63" s="93"/>
      <c r="H63" s="93"/>
      <c r="I63" s="93"/>
      <c r="J63" s="93"/>
      <c r="K63" s="93"/>
      <c r="L63" s="93"/>
      <c r="M63" s="22"/>
      <c r="N63" s="20"/>
    </row>
    <row r="64" spans="1:14" s="24" customFormat="1" ht="3" customHeight="1" x14ac:dyDescent="0.3">
      <c r="A64" s="93"/>
      <c r="B64" s="93"/>
      <c r="C64" s="93"/>
      <c r="D64" s="93"/>
      <c r="E64" s="93"/>
      <c r="F64" s="93"/>
      <c r="G64" s="93"/>
      <c r="H64" s="93"/>
      <c r="I64" s="93"/>
      <c r="J64" s="93"/>
      <c r="K64" s="93"/>
      <c r="L64" s="93"/>
      <c r="M64" s="22"/>
      <c r="N64" s="20"/>
    </row>
    <row r="65" spans="1:14" s="24" customFormat="1" ht="4.95" customHeight="1" x14ac:dyDescent="0.3">
      <c r="A65" s="93"/>
      <c r="B65" s="93"/>
      <c r="C65" s="93"/>
      <c r="D65" s="93"/>
      <c r="E65" s="93"/>
      <c r="F65" s="93"/>
      <c r="G65" s="93"/>
      <c r="H65" s="93"/>
      <c r="I65" s="93"/>
      <c r="J65" s="93"/>
      <c r="K65" s="93"/>
      <c r="L65" s="93"/>
      <c r="M65" s="22"/>
      <c r="N65" s="20"/>
    </row>
    <row r="66" spans="1:14" s="24" customFormat="1" ht="4.95" customHeight="1" x14ac:dyDescent="0.3">
      <c r="A66" s="93"/>
      <c r="B66" s="93"/>
      <c r="C66" s="93"/>
      <c r="D66" s="93"/>
      <c r="E66" s="93"/>
      <c r="F66" s="93"/>
      <c r="G66" s="93"/>
      <c r="H66" s="93"/>
      <c r="I66" s="93"/>
      <c r="J66" s="93"/>
      <c r="K66" s="93"/>
      <c r="L66" s="93"/>
      <c r="M66" s="22"/>
      <c r="N66" s="20"/>
    </row>
    <row r="67" spans="1:14" s="24" customFormat="1" ht="28.95" customHeight="1" x14ac:dyDescent="0.3">
      <c r="A67" s="326" t="s">
        <v>5094</v>
      </c>
      <c r="B67" s="326"/>
      <c r="C67" s="326"/>
      <c r="D67" s="326"/>
      <c r="E67" s="326"/>
      <c r="F67" s="326"/>
      <c r="G67" s="326"/>
      <c r="H67" s="326"/>
      <c r="I67" s="326"/>
      <c r="J67" s="326"/>
      <c r="K67" s="326"/>
      <c r="L67" s="326"/>
      <c r="M67" s="22"/>
      <c r="N67" s="20"/>
    </row>
    <row r="68" spans="1:14" s="21" customFormat="1" ht="12" customHeight="1" x14ac:dyDescent="0.3">
      <c r="A68" s="81"/>
      <c r="B68" s="81"/>
      <c r="C68" s="81"/>
      <c r="D68" s="81"/>
      <c r="E68" s="81"/>
      <c r="F68" s="81"/>
      <c r="G68" s="81"/>
      <c r="H68" s="81"/>
      <c r="I68" s="81"/>
      <c r="J68" s="81"/>
      <c r="K68" s="81"/>
      <c r="L68" s="81"/>
      <c r="M68" s="22"/>
      <c r="N68" s="20"/>
    </row>
    <row r="69" spans="1:14" s="21" customFormat="1" ht="25.2" customHeight="1" x14ac:dyDescent="0.3">
      <c r="A69" s="320" t="s">
        <v>5095</v>
      </c>
      <c r="B69" s="297"/>
      <c r="C69" s="297"/>
      <c r="D69" s="297"/>
      <c r="E69" s="297"/>
      <c r="F69" s="297"/>
      <c r="G69" s="297"/>
      <c r="H69" s="297"/>
      <c r="I69" s="297"/>
      <c r="J69" s="297"/>
      <c r="K69" s="297"/>
      <c r="L69" s="297"/>
      <c r="M69" s="22"/>
      <c r="N69" s="20"/>
    </row>
    <row r="70" spans="1:14" s="21" customFormat="1" ht="4.95" customHeight="1" x14ac:dyDescent="0.3">
      <c r="A70" s="81"/>
      <c r="B70" s="81"/>
      <c r="C70" s="81"/>
      <c r="D70" s="81"/>
      <c r="E70" s="81"/>
      <c r="F70" s="81"/>
      <c r="G70" s="81"/>
      <c r="H70" s="81"/>
      <c r="I70" s="81"/>
      <c r="J70" s="81"/>
      <c r="K70" s="81"/>
      <c r="L70" s="81"/>
      <c r="M70" s="22"/>
      <c r="N70" s="20"/>
    </row>
    <row r="71" spans="1:14" s="127" customFormat="1" ht="15" customHeight="1" x14ac:dyDescent="0.3">
      <c r="A71" s="161"/>
      <c r="C71" s="135"/>
      <c r="D71" s="161"/>
      <c r="E71" s="161"/>
      <c r="F71" s="161"/>
      <c r="G71" s="135"/>
      <c r="H71" s="161"/>
      <c r="I71" s="161"/>
      <c r="J71" s="161"/>
      <c r="K71" s="135"/>
      <c r="L71" s="161"/>
      <c r="M71" s="141"/>
      <c r="N71" s="141"/>
    </row>
    <row r="72" spans="1:14" s="21" customFormat="1" ht="4.95" customHeight="1" x14ac:dyDescent="0.3">
      <c r="A72" s="81"/>
      <c r="B72" s="81"/>
      <c r="C72" s="81"/>
      <c r="D72" s="81"/>
      <c r="E72" s="81"/>
      <c r="F72" s="81"/>
      <c r="G72" s="81"/>
      <c r="H72" s="81"/>
      <c r="I72" s="81"/>
      <c r="J72" s="81"/>
      <c r="K72" s="81"/>
      <c r="L72" s="81"/>
      <c r="M72" s="22"/>
      <c r="N72" s="20"/>
    </row>
    <row r="73" spans="1:14" s="21" customFormat="1" ht="23.4" customHeight="1" x14ac:dyDescent="0.3">
      <c r="A73" s="81"/>
      <c r="B73" s="81"/>
      <c r="C73" s="319" t="str">
        <f>IF((AND(B17&lt;&gt;"",'SCH. 3 PART A'!B29="BA",'SCH. 3 PART C'!C71="")),"Please enter the expected nameplate energy capacity in MWh (Question 11).","")</f>
        <v/>
      </c>
      <c r="D73" s="319"/>
      <c r="E73" s="319"/>
      <c r="F73" s="81"/>
      <c r="G73" s="319" t="str">
        <f>IF((AND(F17&lt;&gt;"",'SCH. 3 PART A'!D29="BA",'SCH. 3 PART C'!G71="")),"Please enter the expected nameplate energy capacity in MWh (Question 11).","")</f>
        <v/>
      </c>
      <c r="H73" s="319"/>
      <c r="I73" s="319"/>
      <c r="J73" s="81"/>
      <c r="K73" s="319" t="str">
        <f>IF((AND(J17&lt;&gt;"",'SCH. 3 PART A'!F29="BA",'SCH. 3 PART C'!K71="")),"Please enter the expected nameplate energy capacity in MWh (Question 11).","")</f>
        <v/>
      </c>
      <c r="L73" s="319"/>
      <c r="M73" s="319"/>
      <c r="N73" s="20"/>
    </row>
    <row r="74" spans="1:14" s="21" customFormat="1" ht="4.95" customHeight="1" x14ac:dyDescent="0.3">
      <c r="A74" s="81"/>
      <c r="B74" s="81"/>
      <c r="C74" s="81"/>
      <c r="D74" s="81"/>
      <c r="E74" s="81"/>
      <c r="F74" s="81"/>
      <c r="G74" s="81"/>
      <c r="H74" s="81"/>
      <c r="I74" s="81"/>
      <c r="J74" s="81"/>
      <c r="K74" s="81"/>
      <c r="L74" s="81"/>
      <c r="M74" s="22"/>
      <c r="N74" s="20"/>
    </row>
    <row r="75" spans="1:14" s="21" customFormat="1" ht="4.95" customHeight="1" x14ac:dyDescent="0.3">
      <c r="A75" s="81"/>
      <c r="B75" s="81"/>
      <c r="C75" s="81"/>
      <c r="D75" s="81"/>
      <c r="E75" s="81"/>
      <c r="F75" s="81"/>
      <c r="G75" s="81"/>
      <c r="H75" s="81"/>
      <c r="I75" s="81"/>
      <c r="J75" s="81"/>
      <c r="K75" s="81"/>
      <c r="L75" s="81"/>
      <c r="M75" s="22"/>
      <c r="N75" s="20"/>
    </row>
    <row r="76" spans="1:14" s="24" customFormat="1" ht="15" customHeight="1" x14ac:dyDescent="0.3">
      <c r="A76" s="320" t="s">
        <v>5126</v>
      </c>
      <c r="B76" s="320"/>
      <c r="C76" s="320"/>
      <c r="D76" s="320"/>
      <c r="E76" s="320"/>
      <c r="F76" s="320"/>
      <c r="G76" s="320"/>
      <c r="H76" s="320"/>
      <c r="I76" s="320"/>
      <c r="J76" s="320"/>
      <c r="K76" s="320"/>
      <c r="L76" s="320"/>
      <c r="M76" s="22"/>
      <c r="N76" s="20"/>
    </row>
    <row r="77" spans="1:14" s="127" customFormat="1" ht="15" customHeight="1" x14ac:dyDescent="0.3">
      <c r="A77" s="161"/>
      <c r="C77" s="135"/>
      <c r="D77" s="161"/>
      <c r="E77" s="161"/>
      <c r="F77" s="161"/>
      <c r="G77" s="135"/>
      <c r="H77" s="161"/>
      <c r="I77" s="161"/>
      <c r="J77" s="161"/>
      <c r="K77" s="135"/>
      <c r="L77" s="161"/>
      <c r="M77" s="141"/>
      <c r="N77" s="141"/>
    </row>
    <row r="78" spans="1:14" s="22" customFormat="1" ht="30" customHeight="1" x14ac:dyDescent="0.3">
      <c r="A78" s="18"/>
      <c r="C78" s="319" t="str">
        <f>IF((AND(B17&lt;&gt;"",'SCH. 3 PART A'!B29="BA",'SCH. 3 PART C'!C77="")),"Please enter the maximum charge rate in MW (Question 12).","")</f>
        <v/>
      </c>
      <c r="D78" s="319"/>
      <c r="E78" s="319"/>
      <c r="G78" s="319" t="str">
        <f>IF((AND(F17&lt;&gt;"",'SCH. 3 PART A'!D29="BA",'SCH. 3 PART C'!G77="")),"Please enter the maximum charge rate in MW (Question 12).","")</f>
        <v/>
      </c>
      <c r="H78" s="319"/>
      <c r="I78" s="319"/>
      <c r="K78" s="319" t="str">
        <f>IF((AND(J17&lt;&gt;"",'SCH. 3 PART A'!F29="BA",'SCH. 3 PART C'!K77="")),"Please enter the maximum charge rate in MW (Question 12).","")</f>
        <v/>
      </c>
      <c r="L78" s="319"/>
      <c r="M78" s="319"/>
    </row>
    <row r="79" spans="1:14" s="24" customFormat="1" ht="9" customHeight="1" x14ac:dyDescent="0.3">
      <c r="A79" s="86"/>
      <c r="B79" s="86"/>
      <c r="C79" s="86"/>
      <c r="D79" s="86"/>
      <c r="E79" s="86"/>
      <c r="F79" s="86"/>
      <c r="G79" s="86"/>
      <c r="H79" s="86"/>
      <c r="I79" s="86"/>
      <c r="J79" s="86"/>
      <c r="K79" s="86"/>
      <c r="L79" s="86"/>
      <c r="M79" s="22"/>
      <c r="N79" s="20"/>
    </row>
    <row r="80" spans="1:14" s="24" customFormat="1" ht="15" customHeight="1" x14ac:dyDescent="0.3">
      <c r="A80" s="320" t="s">
        <v>5127</v>
      </c>
      <c r="B80" s="320"/>
      <c r="C80" s="320"/>
      <c r="D80" s="320"/>
      <c r="E80" s="320"/>
      <c r="F80" s="320"/>
      <c r="G80" s="320"/>
      <c r="H80" s="320"/>
      <c r="I80" s="320"/>
      <c r="J80" s="320"/>
      <c r="K80" s="320"/>
      <c r="L80" s="320"/>
      <c r="M80" s="22"/>
      <c r="N80" s="20"/>
    </row>
    <row r="81" spans="1:14" s="127" customFormat="1" ht="15" customHeight="1" x14ac:dyDescent="0.3">
      <c r="A81" s="161"/>
      <c r="C81" s="135"/>
      <c r="D81" s="161"/>
      <c r="E81" s="161"/>
      <c r="F81" s="161"/>
      <c r="G81" s="135"/>
      <c r="H81" s="161"/>
      <c r="I81" s="161"/>
      <c r="J81" s="161"/>
      <c r="K81" s="135"/>
      <c r="L81" s="161"/>
      <c r="M81" s="141"/>
      <c r="N81" s="141"/>
    </row>
    <row r="82" spans="1:14" s="22" customFormat="1" ht="30" customHeight="1" x14ac:dyDescent="0.3">
      <c r="A82" s="18"/>
      <c r="C82" s="319" t="str">
        <f>IF((AND(B17&lt;&gt;"",'SCH. 3 PART A'!B29="BA",'SCH. 3 PART C'!C81="")),"Please enter the maximum discharge rate in MW (Question 13).","")</f>
        <v/>
      </c>
      <c r="D82" s="319"/>
      <c r="E82" s="319"/>
      <c r="G82" s="319" t="str">
        <f>IF((AND(F17&lt;&gt;"",'SCH. 3 PART A'!D29="BA",'SCH. 3 PART C'!G81="")),"Please enter the maximum discharge rate in MW (Question 13).","")</f>
        <v/>
      </c>
      <c r="H82" s="319"/>
      <c r="I82" s="319"/>
      <c r="K82" s="319" t="str">
        <f>IF((AND(J17&lt;&gt;"",'SCH. 3 PART A'!F29="BA",'SCH. 3 PART C'!K81="")),"Please enter the maximum discharge rate in MW (Question 13).","")</f>
        <v/>
      </c>
      <c r="L82" s="319"/>
      <c r="M82" s="319"/>
    </row>
    <row r="83" spans="1:14" s="24" customFormat="1" ht="9" customHeight="1" x14ac:dyDescent="0.3">
      <c r="A83" s="86"/>
      <c r="B83" s="86"/>
      <c r="C83" s="86"/>
      <c r="D83" s="86"/>
      <c r="E83" s="86"/>
      <c r="F83" s="86"/>
      <c r="G83" s="86"/>
      <c r="H83" s="86"/>
      <c r="I83" s="86"/>
      <c r="J83" s="86"/>
      <c r="K83" s="86"/>
      <c r="L83" s="86"/>
      <c r="M83" s="22"/>
      <c r="N83" s="20"/>
    </row>
    <row r="84" spans="1:14" s="61" customFormat="1" ht="45" customHeight="1" x14ac:dyDescent="0.3">
      <c r="A84" s="320" t="s">
        <v>5128</v>
      </c>
      <c r="B84" s="320"/>
      <c r="C84" s="320"/>
      <c r="D84" s="320"/>
      <c r="E84" s="320"/>
      <c r="F84" s="320"/>
      <c r="G84" s="320"/>
      <c r="H84" s="320"/>
      <c r="I84" s="320"/>
      <c r="J84" s="320"/>
      <c r="K84" s="320"/>
      <c r="L84" s="320"/>
      <c r="M84" s="22"/>
      <c r="N84" s="20"/>
    </row>
    <row r="85" spans="1:14" s="127" customFormat="1" ht="15" customHeight="1" x14ac:dyDescent="0.3">
      <c r="A85" s="161"/>
      <c r="C85" s="133"/>
      <c r="D85" s="141"/>
      <c r="E85" s="141"/>
      <c r="F85" s="141"/>
      <c r="G85" s="133"/>
      <c r="H85" s="141"/>
      <c r="I85" s="141"/>
      <c r="J85" s="141"/>
      <c r="K85" s="133"/>
      <c r="L85" s="141"/>
      <c r="M85" s="141"/>
      <c r="N85" s="141"/>
    </row>
    <row r="86" spans="1:14" s="127" customFormat="1" ht="15" customHeight="1" x14ac:dyDescent="0.3">
      <c r="A86" s="161"/>
      <c r="C86" s="133"/>
      <c r="D86" s="141"/>
      <c r="E86" s="141"/>
      <c r="F86" s="141"/>
      <c r="G86" s="133"/>
      <c r="H86" s="141"/>
      <c r="I86" s="141"/>
      <c r="J86" s="141"/>
      <c r="K86" s="133"/>
      <c r="L86" s="141"/>
      <c r="M86" s="141"/>
      <c r="N86" s="141"/>
    </row>
    <row r="87" spans="1:14" s="127" customFormat="1" ht="15" customHeight="1" x14ac:dyDescent="0.3">
      <c r="A87" s="161"/>
      <c r="C87" s="133"/>
      <c r="D87" s="141"/>
      <c r="E87" s="141"/>
      <c r="F87" s="141"/>
      <c r="G87" s="133"/>
      <c r="H87" s="141"/>
      <c r="I87" s="141"/>
      <c r="J87" s="141"/>
      <c r="K87" s="133"/>
      <c r="L87" s="141"/>
      <c r="M87" s="141"/>
      <c r="N87" s="141"/>
    </row>
    <row r="88" spans="1:14" s="127" customFormat="1" ht="15" customHeight="1" x14ac:dyDescent="0.3">
      <c r="A88" s="161"/>
      <c r="C88" s="133"/>
      <c r="D88" s="141"/>
      <c r="E88" s="141"/>
      <c r="F88" s="141"/>
      <c r="G88" s="133"/>
      <c r="H88" s="141"/>
      <c r="I88" s="141"/>
      <c r="J88" s="141"/>
      <c r="K88" s="133"/>
      <c r="L88" s="141"/>
      <c r="M88" s="141"/>
      <c r="N88" s="141"/>
    </row>
    <row r="89" spans="1:14" s="22" customFormat="1" ht="30" customHeight="1" x14ac:dyDescent="0.3">
      <c r="A89" s="18"/>
      <c r="C89" s="319" t="str">
        <f>IF((AND(B17&lt;&gt;"",'SCH. 3 PART A'!B29="BA",'SCH. 3 PART C'!C85="",'SCH. 3 PART C'!C86="")),"Please select which electro-chemical storage technology(s) is used (Question 14).","")</f>
        <v/>
      </c>
      <c r="D89" s="319"/>
      <c r="E89" s="319"/>
      <c r="G89" s="319" t="str">
        <f>IF((AND(F17&lt;&gt;"",'SCH. 3 PART A'!D29="BA",'SCH. 3 PART C'!G85="",'SCH. 3 PART C'!G86="")),"Please select which electro-chemical storage technology(s) is used (Question 14).","")</f>
        <v/>
      </c>
      <c r="H89" s="319"/>
      <c r="I89" s="319"/>
      <c r="K89" s="319" t="str">
        <f>IF((AND(J17&lt;&gt;"",'SCH. 3 PART A'!F29="BA",'SCH. 3 PART C'!K85="",'SCH. 3 PART C'!K86="")),"Please select which electro-chemical storage technology(s) is used (Question 14).","")</f>
        <v/>
      </c>
      <c r="L89" s="319"/>
      <c r="M89" s="319"/>
    </row>
    <row r="90" spans="1:14" s="24" customFormat="1" ht="9" customHeight="1" x14ac:dyDescent="0.3">
      <c r="A90" s="86"/>
      <c r="B90" s="86"/>
      <c r="C90" s="87"/>
      <c r="D90" s="87"/>
      <c r="E90" s="87"/>
      <c r="F90" s="87"/>
      <c r="G90" s="87"/>
      <c r="H90" s="87"/>
      <c r="I90" s="87"/>
      <c r="J90" s="87"/>
      <c r="K90" s="87"/>
      <c r="L90" s="87"/>
      <c r="M90" s="22"/>
      <c r="N90" s="20"/>
    </row>
    <row r="91" spans="1:14" s="24" customFormat="1" ht="15" customHeight="1" x14ac:dyDescent="0.3">
      <c r="A91" s="320" t="s">
        <v>5129</v>
      </c>
      <c r="B91" s="320"/>
      <c r="C91" s="320"/>
      <c r="D91" s="320"/>
      <c r="E91" s="320"/>
      <c r="F91" s="320"/>
      <c r="G91" s="320"/>
      <c r="H91" s="320"/>
      <c r="I91" s="320"/>
      <c r="J91" s="320"/>
      <c r="K91" s="320"/>
      <c r="L91" s="320"/>
      <c r="M91" s="22"/>
      <c r="N91" s="20"/>
    </row>
    <row r="92" spans="1:14" s="127" customFormat="1" ht="15" customHeight="1" x14ac:dyDescent="0.3">
      <c r="A92" s="162"/>
      <c r="B92" s="163"/>
      <c r="C92" s="135"/>
      <c r="D92" s="162"/>
      <c r="E92" s="162"/>
      <c r="F92" s="162"/>
      <c r="G92" s="135"/>
      <c r="H92" s="162"/>
      <c r="I92" s="162"/>
      <c r="J92" s="162"/>
      <c r="K92" s="135"/>
      <c r="L92" s="162"/>
      <c r="M92" s="141"/>
      <c r="N92" s="141"/>
    </row>
    <row r="93" spans="1:14" s="22" customFormat="1" ht="30" customHeight="1" x14ac:dyDescent="0.3">
      <c r="A93" s="18"/>
      <c r="C93" s="319" t="str">
        <f>IF((AND(B17&lt;&gt;"",'SCH. 3 PART A'!B29="BA",'SCH. 3 PART C'!C92="")),"Please enter the nameplate reactive power rating (Question 15).","")</f>
        <v/>
      </c>
      <c r="D93" s="319"/>
      <c r="E93" s="319"/>
      <c r="G93" s="319" t="str">
        <f>IF((AND(F17&lt;&gt;"",'SCH. 3 PART A'!D29="BA",'SCH. 3 PART C'!G92="")),"Please enter the nameplate reactive power rating (Question 15).","")</f>
        <v/>
      </c>
      <c r="H93" s="319"/>
      <c r="I93" s="319"/>
      <c r="K93" s="319" t="str">
        <f>IF((AND(J17&lt;&gt;"",'SCH. 3 PART A'!F29="BA",'SCH. 3 PART C'!K92="")),"Please enter the nameplate reactive power rating (Question 15).","")</f>
        <v/>
      </c>
      <c r="L93" s="319"/>
      <c r="M93" s="319"/>
    </row>
    <row r="94" spans="1:14" s="24" customFormat="1" ht="9" customHeight="1" x14ac:dyDescent="0.3">
      <c r="A94" s="86"/>
      <c r="B94" s="86"/>
      <c r="C94" s="86"/>
      <c r="D94" s="86"/>
      <c r="E94" s="86"/>
      <c r="F94" s="86"/>
      <c r="G94" s="86"/>
      <c r="H94" s="86"/>
      <c r="I94" s="86"/>
      <c r="J94" s="86"/>
      <c r="K94" s="86"/>
      <c r="L94" s="86"/>
      <c r="M94" s="22"/>
      <c r="N94" s="20"/>
    </row>
    <row r="95" spans="1:14" s="61" customFormat="1" ht="30" customHeight="1" x14ac:dyDescent="0.3">
      <c r="A95" s="320" t="s">
        <v>5130</v>
      </c>
      <c r="B95" s="320"/>
      <c r="C95" s="320"/>
      <c r="D95" s="320"/>
      <c r="E95" s="320"/>
      <c r="F95" s="320"/>
      <c r="G95" s="320"/>
      <c r="H95" s="320"/>
      <c r="I95" s="320"/>
      <c r="J95" s="320"/>
      <c r="K95" s="320"/>
      <c r="L95" s="320"/>
      <c r="M95" s="22"/>
      <c r="N95" s="20"/>
    </row>
    <row r="96" spans="1:14" s="127" customFormat="1" ht="15" customHeight="1" x14ac:dyDescent="0.3">
      <c r="A96" s="161"/>
      <c r="C96" s="133"/>
      <c r="D96" s="141"/>
      <c r="E96" s="141"/>
      <c r="F96" s="141"/>
      <c r="G96" s="133"/>
      <c r="H96" s="141"/>
      <c r="I96" s="141"/>
      <c r="J96" s="141"/>
      <c r="K96" s="133"/>
      <c r="L96" s="141"/>
      <c r="M96" s="141"/>
      <c r="N96" s="141"/>
    </row>
    <row r="97" spans="1:14" s="22" customFormat="1" ht="30" customHeight="1" x14ac:dyDescent="0.3">
      <c r="A97" s="18"/>
      <c r="C97" s="319" t="str">
        <f>IF((AND(B17&lt;&gt;"",'SCH. 3 PART A'!B29="BA",'SCH. 3 PART C'!C96="")),"Please select which enclosure type best describes where the generator is located (Question 16).","")</f>
        <v/>
      </c>
      <c r="D97" s="319"/>
      <c r="E97" s="319"/>
      <c r="G97" s="319" t="str">
        <f>IF((AND(F17&lt;&gt;"",'SCH. 3 PART A'!D29="BA",'SCH. 3 PART C'!G96="")),"Please select which enclosure type best describes where the generator is located (Question 16).","")</f>
        <v/>
      </c>
      <c r="H97" s="319"/>
      <c r="I97" s="319"/>
      <c r="K97" s="319" t="str">
        <f>IF((AND(J17&lt;&gt;"",'SCH. 3 PART A'!F29="BA",'SCH. 3 PART C'!K96="")),"Please select which enclosure type best describes where the generator is located (Question 16).","")</f>
        <v/>
      </c>
      <c r="L97" s="319"/>
      <c r="M97" s="319"/>
    </row>
    <row r="98" spans="1:14" s="24" customFormat="1" ht="9" customHeight="1" x14ac:dyDescent="0.3">
      <c r="A98" s="86"/>
      <c r="B98" s="86"/>
      <c r="C98" s="87"/>
      <c r="D98" s="87"/>
      <c r="E98" s="87"/>
      <c r="F98" s="87"/>
      <c r="G98" s="87"/>
      <c r="H98" s="87"/>
      <c r="I98" s="87"/>
      <c r="J98" s="87"/>
      <c r="K98" s="87"/>
      <c r="L98" s="87"/>
      <c r="M98" s="22"/>
      <c r="N98" s="20"/>
    </row>
    <row r="99" spans="1:14" s="24" customFormat="1" ht="9" customHeight="1" x14ac:dyDescent="0.3">
      <c r="A99" s="91"/>
      <c r="B99" s="86"/>
      <c r="C99" s="87"/>
      <c r="D99" s="87"/>
      <c r="E99" s="87"/>
      <c r="F99" s="87"/>
      <c r="G99" s="87"/>
      <c r="H99" s="87"/>
      <c r="I99" s="87"/>
      <c r="J99" s="87"/>
      <c r="K99" s="87"/>
      <c r="L99" s="87"/>
      <c r="M99" s="22"/>
      <c r="N99" s="20"/>
    </row>
    <row r="100" spans="1:14" s="24" customFormat="1" ht="15" customHeight="1" x14ac:dyDescent="0.3">
      <c r="A100" s="320" t="s">
        <v>5131</v>
      </c>
      <c r="B100" s="299"/>
      <c r="C100" s="299"/>
      <c r="D100" s="299"/>
      <c r="E100" s="299"/>
      <c r="F100" s="299"/>
      <c r="G100" s="299"/>
      <c r="H100" s="299"/>
      <c r="I100" s="299"/>
      <c r="J100" s="299"/>
      <c r="K100" s="299"/>
      <c r="L100" s="299"/>
      <c r="M100" s="22"/>
      <c r="N100" s="20"/>
    </row>
    <row r="101" spans="1:14" s="24" customFormat="1" ht="15" customHeight="1" x14ac:dyDescent="0.3">
      <c r="A101" s="327" t="s">
        <v>5096</v>
      </c>
      <c r="B101" s="299"/>
      <c r="C101" s="299"/>
      <c r="D101" s="299"/>
      <c r="E101" s="299"/>
      <c r="F101" s="299"/>
      <c r="G101" s="299"/>
      <c r="H101" s="299"/>
      <c r="I101" s="299"/>
      <c r="J101" s="299"/>
      <c r="K101" s="299"/>
      <c r="L101" s="299"/>
      <c r="M101" s="37"/>
      <c r="N101" s="215"/>
    </row>
    <row r="102" spans="1:14" s="24" customFormat="1" ht="9" customHeight="1" x14ac:dyDescent="0.3">
      <c r="A102" s="86"/>
      <c r="B102" s="86"/>
      <c r="C102" s="87"/>
      <c r="D102" s="87"/>
      <c r="E102" s="87"/>
      <c r="F102" s="87"/>
      <c r="G102" s="87"/>
      <c r="H102" s="87"/>
      <c r="I102" s="87"/>
      <c r="J102" s="87"/>
      <c r="K102" s="87"/>
      <c r="L102" s="87"/>
      <c r="M102" s="22"/>
      <c r="N102" s="20"/>
    </row>
    <row r="103" spans="1:14" s="127" customFormat="1" ht="15" customHeight="1" x14ac:dyDescent="0.3">
      <c r="A103" s="161"/>
      <c r="C103" s="133"/>
      <c r="D103" s="141"/>
      <c r="E103" s="141"/>
      <c r="F103" s="141"/>
      <c r="G103" s="133"/>
      <c r="H103" s="141"/>
      <c r="I103" s="141"/>
      <c r="J103" s="141"/>
      <c r="K103" s="133"/>
      <c r="L103" s="141"/>
      <c r="M103" s="141"/>
      <c r="N103" s="141"/>
    </row>
    <row r="104" spans="1:14" s="24" customFormat="1" ht="9" customHeight="1" x14ac:dyDescent="0.3">
      <c r="A104" s="86"/>
      <c r="B104" s="86"/>
      <c r="C104" s="319" t="str">
        <f>IF(AND(B17&lt;&gt;"",'SCH. 3 PART A'!B29="BA",C103=""),"Please select the expected primary application of this energy storage device (Question 17a).","")</f>
        <v/>
      </c>
      <c r="D104" s="319"/>
      <c r="E104" s="319"/>
      <c r="F104" s="87"/>
      <c r="G104" s="319" t="str">
        <f>IF(AND(F17&lt;&gt;"",'SCH. 3 PART A'!D29="BA",G103=""),"Please select the expected primary application of this energy storage device (Question 17a).","")</f>
        <v/>
      </c>
      <c r="H104" s="319"/>
      <c r="I104" s="319"/>
      <c r="J104" s="87"/>
      <c r="K104" s="319" t="str">
        <f>IF(AND(J17&lt;&gt;"",'SCH. 3 PART A'!F29="BA",K103=""),"Please select the expected primary application of this energy storage device (Question 17a).","")</f>
        <v/>
      </c>
      <c r="L104" s="319"/>
      <c r="M104" s="319"/>
      <c r="N104" s="20"/>
    </row>
    <row r="105" spans="1:14" s="24" customFormat="1" ht="9" customHeight="1" x14ac:dyDescent="0.3">
      <c r="A105" s="86"/>
      <c r="B105" s="86"/>
      <c r="C105" s="319"/>
      <c r="D105" s="319"/>
      <c r="E105" s="319"/>
      <c r="F105" s="87"/>
      <c r="G105" s="319"/>
      <c r="H105" s="319"/>
      <c r="I105" s="319"/>
      <c r="J105" s="87"/>
      <c r="K105" s="319"/>
      <c r="L105" s="319"/>
      <c r="M105" s="319"/>
      <c r="N105" s="20"/>
    </row>
    <row r="106" spans="1:14" s="24" customFormat="1" ht="9" customHeight="1" x14ac:dyDescent="0.3">
      <c r="A106" s="86"/>
      <c r="B106" s="86"/>
      <c r="C106" s="319"/>
      <c r="D106" s="319"/>
      <c r="E106" s="319"/>
      <c r="F106" s="87"/>
      <c r="G106" s="319"/>
      <c r="H106" s="319"/>
      <c r="I106" s="319"/>
      <c r="J106" s="87"/>
      <c r="K106" s="319"/>
      <c r="L106" s="319"/>
      <c r="M106" s="319"/>
      <c r="N106" s="20"/>
    </row>
    <row r="107" spans="1:14" s="24" customFormat="1" ht="9" customHeight="1" x14ac:dyDescent="0.3">
      <c r="A107" s="86"/>
      <c r="B107" s="86"/>
      <c r="C107" s="87"/>
      <c r="D107" s="87"/>
      <c r="E107" s="87"/>
      <c r="F107" s="87"/>
      <c r="G107" s="87"/>
      <c r="H107" s="87"/>
      <c r="I107" s="87"/>
      <c r="J107" s="87"/>
      <c r="K107" s="87"/>
      <c r="L107" s="87"/>
      <c r="M107" s="22"/>
      <c r="N107" s="20"/>
    </row>
    <row r="108" spans="1:14" s="24" customFormat="1" ht="15" customHeight="1" x14ac:dyDescent="0.3">
      <c r="A108" s="320" t="s">
        <v>5132</v>
      </c>
      <c r="B108" s="299"/>
      <c r="C108" s="299"/>
      <c r="D108" s="299"/>
      <c r="E108" s="299"/>
      <c r="F108" s="299"/>
      <c r="G108" s="299"/>
      <c r="H108" s="299"/>
      <c r="I108" s="299"/>
      <c r="J108" s="299"/>
      <c r="K108" s="299"/>
      <c r="L108" s="299"/>
      <c r="M108" s="22"/>
      <c r="N108" s="20"/>
    </row>
    <row r="109" spans="1:14" s="24" customFormat="1" ht="15" customHeight="1" x14ac:dyDescent="0.3">
      <c r="A109" s="327" t="s">
        <v>5097</v>
      </c>
      <c r="B109" s="299"/>
      <c r="C109" s="299"/>
      <c r="D109" s="299"/>
      <c r="E109" s="299"/>
      <c r="F109" s="299"/>
      <c r="G109" s="299"/>
      <c r="H109" s="299"/>
      <c r="I109" s="299"/>
      <c r="J109" s="299"/>
      <c r="K109" s="299"/>
      <c r="L109" s="299"/>
      <c r="M109" s="22"/>
      <c r="N109" s="20"/>
    </row>
    <row r="110" spans="1:14" s="24" customFormat="1" ht="15" customHeight="1" x14ac:dyDescent="0.3">
      <c r="A110" s="86"/>
      <c r="C110" s="133"/>
      <c r="D110" s="328" t="s">
        <v>130</v>
      </c>
      <c r="E110" s="320"/>
      <c r="F110" s="329"/>
      <c r="G110" s="133"/>
      <c r="H110" s="328" t="s">
        <v>130</v>
      </c>
      <c r="I110" s="320"/>
      <c r="J110" s="329"/>
      <c r="K110" s="133"/>
      <c r="L110" s="331" t="s">
        <v>130</v>
      </c>
      <c r="M110" s="297"/>
      <c r="N110" s="297"/>
    </row>
    <row r="111" spans="1:14" s="24" customFormat="1" ht="15" customHeight="1" x14ac:dyDescent="0.3">
      <c r="A111" s="86"/>
      <c r="C111" s="133"/>
      <c r="D111" s="331" t="s">
        <v>131</v>
      </c>
      <c r="E111" s="297"/>
      <c r="F111" s="332"/>
      <c r="G111" s="133"/>
      <c r="H111" s="331" t="s">
        <v>131</v>
      </c>
      <c r="I111" s="297"/>
      <c r="J111" s="332"/>
      <c r="K111" s="133"/>
      <c r="L111" s="331" t="s">
        <v>131</v>
      </c>
      <c r="M111" s="297"/>
      <c r="N111" s="297"/>
    </row>
    <row r="112" spans="1:14" s="24" customFormat="1" ht="15" customHeight="1" x14ac:dyDescent="0.3">
      <c r="A112" s="86"/>
      <c r="C112" s="133"/>
      <c r="D112" s="328" t="s">
        <v>132</v>
      </c>
      <c r="E112" s="320"/>
      <c r="F112" s="329"/>
      <c r="G112" s="133"/>
      <c r="H112" s="328" t="s">
        <v>132</v>
      </c>
      <c r="I112" s="320"/>
      <c r="J112" s="329"/>
      <c r="K112" s="133"/>
      <c r="L112" s="331" t="s">
        <v>132</v>
      </c>
      <c r="M112" s="297"/>
      <c r="N112" s="297"/>
    </row>
    <row r="113" spans="1:14" s="24" customFormat="1" ht="15" customHeight="1" x14ac:dyDescent="0.3">
      <c r="A113" s="86"/>
      <c r="C113" s="133"/>
      <c r="D113" s="328" t="s">
        <v>133</v>
      </c>
      <c r="E113" s="320"/>
      <c r="F113" s="329"/>
      <c r="G113" s="133"/>
      <c r="H113" s="328" t="s">
        <v>133</v>
      </c>
      <c r="I113" s="320"/>
      <c r="J113" s="329"/>
      <c r="K113" s="133"/>
      <c r="L113" s="331" t="s">
        <v>133</v>
      </c>
      <c r="M113" s="297"/>
      <c r="N113" s="297"/>
    </row>
    <row r="114" spans="1:14" s="24" customFormat="1" ht="15" customHeight="1" x14ac:dyDescent="0.3">
      <c r="A114" s="86"/>
      <c r="C114" s="133"/>
      <c r="D114" s="328" t="s">
        <v>134</v>
      </c>
      <c r="E114" s="320"/>
      <c r="F114" s="329"/>
      <c r="G114" s="133"/>
      <c r="H114" s="328" t="s">
        <v>134</v>
      </c>
      <c r="I114" s="320"/>
      <c r="J114" s="329"/>
      <c r="K114" s="133"/>
      <c r="L114" s="331" t="s">
        <v>134</v>
      </c>
      <c r="M114" s="297"/>
      <c r="N114" s="297"/>
    </row>
    <row r="115" spans="1:14" s="24" customFormat="1" ht="15" customHeight="1" x14ac:dyDescent="0.3">
      <c r="A115" s="86"/>
      <c r="C115" s="133"/>
      <c r="D115" s="328" t="s">
        <v>135</v>
      </c>
      <c r="E115" s="320"/>
      <c r="F115" s="329"/>
      <c r="G115" s="133"/>
      <c r="H115" s="328" t="s">
        <v>135</v>
      </c>
      <c r="I115" s="320"/>
      <c r="J115" s="329"/>
      <c r="K115" s="133"/>
      <c r="L115" s="331" t="s">
        <v>135</v>
      </c>
      <c r="M115" s="297"/>
      <c r="N115" s="297"/>
    </row>
    <row r="116" spans="1:14" s="24" customFormat="1" ht="15" customHeight="1" x14ac:dyDescent="0.3">
      <c r="A116" s="86"/>
      <c r="C116" s="133"/>
      <c r="D116" s="328" t="s">
        <v>136</v>
      </c>
      <c r="E116" s="320"/>
      <c r="F116" s="329"/>
      <c r="G116" s="133"/>
      <c r="H116" s="328" t="s">
        <v>136</v>
      </c>
      <c r="I116" s="320"/>
      <c r="J116" s="329"/>
      <c r="K116" s="133"/>
      <c r="L116" s="331" t="s">
        <v>136</v>
      </c>
      <c r="M116" s="297"/>
      <c r="N116" s="297"/>
    </row>
    <row r="117" spans="1:14" s="24" customFormat="1" ht="15" customHeight="1" x14ac:dyDescent="0.3">
      <c r="A117" s="86"/>
      <c r="C117" s="133"/>
      <c r="D117" s="328" t="s">
        <v>137</v>
      </c>
      <c r="E117" s="320"/>
      <c r="F117" s="329"/>
      <c r="G117" s="133"/>
      <c r="H117" s="328" t="s">
        <v>137</v>
      </c>
      <c r="I117" s="320"/>
      <c r="J117" s="329"/>
      <c r="K117" s="133"/>
      <c r="L117" s="331" t="s">
        <v>137</v>
      </c>
      <c r="M117" s="297"/>
      <c r="N117" s="297"/>
    </row>
    <row r="118" spans="1:14" s="24" customFormat="1" ht="15" customHeight="1" x14ac:dyDescent="0.3">
      <c r="A118" s="86"/>
      <c r="C118" s="133"/>
      <c r="D118" s="328" t="s">
        <v>138</v>
      </c>
      <c r="E118" s="320"/>
      <c r="F118" s="329"/>
      <c r="G118" s="133"/>
      <c r="H118" s="328" t="s">
        <v>138</v>
      </c>
      <c r="I118" s="320"/>
      <c r="J118" s="329"/>
      <c r="K118" s="133"/>
      <c r="L118" s="331" t="s">
        <v>138</v>
      </c>
      <c r="M118" s="297"/>
      <c r="N118" s="297"/>
    </row>
    <row r="119" spans="1:14" s="24" customFormat="1" ht="15" customHeight="1" x14ac:dyDescent="0.3">
      <c r="A119" s="86"/>
      <c r="C119" s="133"/>
      <c r="D119" s="328" t="s">
        <v>139</v>
      </c>
      <c r="E119" s="320"/>
      <c r="F119" s="329"/>
      <c r="G119" s="133"/>
      <c r="H119" s="328" t="s">
        <v>139</v>
      </c>
      <c r="I119" s="320"/>
      <c r="J119" s="329"/>
      <c r="K119" s="133"/>
      <c r="L119" s="331" t="s">
        <v>139</v>
      </c>
      <c r="M119" s="297"/>
      <c r="N119" s="297"/>
    </row>
    <row r="120" spans="1:14" s="24" customFormat="1" ht="15" customHeight="1" x14ac:dyDescent="0.3">
      <c r="A120" s="86"/>
      <c r="C120" s="133"/>
      <c r="D120" s="328" t="s">
        <v>140</v>
      </c>
      <c r="E120" s="320"/>
      <c r="F120" s="329"/>
      <c r="G120" s="133"/>
      <c r="H120" s="328" t="s">
        <v>140</v>
      </c>
      <c r="I120" s="320"/>
      <c r="J120" s="329"/>
      <c r="K120" s="133"/>
      <c r="L120" s="181" t="s">
        <v>140</v>
      </c>
      <c r="M120" s="32"/>
      <c r="N120" s="32"/>
    </row>
    <row r="121" spans="1:14" s="22" customFormat="1" ht="30" customHeight="1" x14ac:dyDescent="0.3">
      <c r="A121" s="18"/>
      <c r="C121" s="319" t="str">
        <f>IF((AND(B17&lt;&gt;"",'SCH. 3 PART A'!B29="BA",'SCH. 3 PART C'!C110="",'SCH. 3 PART C'!C111="",'SCH. 3 PART C'!C112="",'SCH. 3 PART C'!C113="",'SCH. 3 PART C'!C114="",'SCH. 3 PART C'!C115="",'SCH. 3 PART C'!C116="",'SCH. 3 PART C'!C117="",'SCH. 3 PART C'!C118="",'SCH. 3 PART C'!C119="",'SCH. 3 PART C'!C120="")),"Please select all applications for this energy storage device (Question 17).","")</f>
        <v/>
      </c>
      <c r="D121" s="319"/>
      <c r="E121" s="319"/>
      <c r="G121" s="319" t="str">
        <f>IF((AND(F17&lt;&gt;"",'SCH. 3 PART A'!D29="BA",'SCH. 3 PART C'!G110="",'SCH. 3 PART C'!G111="",'SCH. 3 PART C'!G112="",'SCH. 3 PART C'!G113="",'SCH. 3 PART C'!G114="",'SCH. 3 PART C'!G115="",'SCH. 3 PART C'!G116="",'SCH. 3 PART C'!G117="",'SCH. 3 PART C'!G118="",'SCH. 3 PART C'!G119="",'SCH. 3 PART C'!G120="")),"Please select all applications for this energy storage device (Question 17).","")</f>
        <v/>
      </c>
      <c r="H121" s="319"/>
      <c r="I121" s="319"/>
      <c r="K121" s="319" t="str">
        <f>IF((AND(J17&lt;&gt;"",'SCH. 3 PART A'!F29="BA",'SCH. 3 PART C'!K110="",'SCH. 3 PART C'!K111="",'SCH. 3 PART C'!K112="",'SCH. 3 PART C'!K113="",'SCH. 3 PART C'!K114="",'SCH. 3 PART C'!K115="",'SCH. 3 PART C'!K116="",'SCH. 3 PART C'!K117="",'SCH. 3 PART C'!K118="",'SCH. 3 PART C'!K119="",'SCH. 3 PART C'!K120="")),"Please select all applications for this energy storage device (Question 17).","")</f>
        <v/>
      </c>
      <c r="L121" s="319"/>
      <c r="M121" s="319"/>
    </row>
    <row r="122" spans="1:14" s="24" customFormat="1" ht="15" customHeight="1" x14ac:dyDescent="0.3">
      <c r="A122" s="320" t="s">
        <v>5133</v>
      </c>
      <c r="B122" s="299"/>
      <c r="C122" s="299"/>
      <c r="D122" s="299"/>
      <c r="E122" s="299"/>
      <c r="F122" s="299"/>
      <c r="G122" s="299"/>
      <c r="H122" s="299"/>
      <c r="I122" s="299"/>
      <c r="J122" s="299"/>
      <c r="K122" s="299"/>
      <c r="L122" s="299"/>
      <c r="M122" s="22"/>
      <c r="N122" s="20"/>
    </row>
    <row r="123" spans="1:14" s="61" customFormat="1" ht="15" customHeight="1" x14ac:dyDescent="0.3">
      <c r="A123" s="279"/>
      <c r="C123" s="280"/>
      <c r="D123" s="87" t="s">
        <v>14</v>
      </c>
      <c r="G123" s="280"/>
      <c r="H123" s="87" t="s">
        <v>14</v>
      </c>
      <c r="K123" s="280"/>
      <c r="L123" s="87" t="s">
        <v>14</v>
      </c>
      <c r="M123" s="22"/>
      <c r="N123" s="20"/>
    </row>
    <row r="124" spans="1:14" s="61" customFormat="1" ht="15" customHeight="1" x14ac:dyDescent="0.3">
      <c r="A124" s="279"/>
      <c r="C124" s="282"/>
      <c r="D124" s="87" t="s">
        <v>15</v>
      </c>
      <c r="G124" s="282"/>
      <c r="H124" s="87" t="s">
        <v>15</v>
      </c>
      <c r="K124" s="282"/>
      <c r="L124" s="87" t="s">
        <v>15</v>
      </c>
      <c r="M124" s="22"/>
      <c r="N124" s="20"/>
    </row>
    <row r="125" spans="1:14" s="24" customFormat="1" ht="6" customHeight="1" x14ac:dyDescent="0.3">
      <c r="A125" s="86"/>
      <c r="B125" s="84"/>
      <c r="C125" s="87"/>
      <c r="D125" s="87"/>
      <c r="E125" s="87"/>
      <c r="F125" s="87"/>
      <c r="G125" s="87"/>
      <c r="H125" s="87"/>
      <c r="I125" s="87"/>
      <c r="J125" s="87"/>
      <c r="K125" s="87"/>
      <c r="L125" s="87"/>
      <c r="M125" s="22"/>
      <c r="N125" s="20"/>
    </row>
    <row r="126" spans="1:14" s="24" customFormat="1" ht="15" customHeight="1" x14ac:dyDescent="0.3">
      <c r="A126" s="326" t="s">
        <v>9361</v>
      </c>
      <c r="B126" s="326"/>
      <c r="C126" s="326"/>
      <c r="D126" s="326"/>
      <c r="E126" s="326"/>
      <c r="F126" s="326"/>
      <c r="G126" s="326"/>
      <c r="H126" s="326"/>
      <c r="I126" s="326"/>
      <c r="J126" s="326"/>
      <c r="K126" s="326"/>
      <c r="L126" s="326"/>
      <c r="M126" s="37"/>
      <c r="N126" s="215"/>
    </row>
    <row r="127" spans="1:14" s="24" customFormat="1" ht="22.95" customHeight="1" x14ac:dyDescent="0.3">
      <c r="A127" s="86"/>
      <c r="B127" s="84"/>
      <c r="C127" s="319" t="str">
        <f>IF(AND(B17&lt;&gt;"",'SCH. 3 PART A'!B29="BA",C123=""),"Please state if the energy storage system is intended for dedicated generator firming or storing excess generation (Question 18a).","")</f>
        <v/>
      </c>
      <c r="D127" s="319"/>
      <c r="E127" s="319"/>
      <c r="F127" s="87"/>
      <c r="G127" s="319" t="str">
        <f>IF(AND(F17&lt;&gt;"",'SCH. 3 PART A'!D29="BA",G123=""),"Please state if the energy storage system is intended for dedicated generator firming or storing excess generation (Question 18a).","")</f>
        <v/>
      </c>
      <c r="H127" s="319"/>
      <c r="I127" s="319"/>
      <c r="J127" s="87"/>
      <c r="K127" s="319" t="str">
        <f>IF(AND(J17&lt;&gt;"",'SCH. 3 PART A'!F29="BA",K123=""),"Please state if the energy storage system is intended for dedicated generator firming or storing excess generation (Question 18a).","")</f>
        <v/>
      </c>
      <c r="L127" s="319"/>
      <c r="M127" s="319"/>
      <c r="N127" s="20"/>
    </row>
    <row r="128" spans="1:14" s="24" customFormat="1" ht="16.5" customHeight="1" x14ac:dyDescent="0.3">
      <c r="A128" s="86"/>
      <c r="B128" s="84"/>
      <c r="C128" s="319"/>
      <c r="D128" s="319"/>
      <c r="E128" s="319"/>
      <c r="F128" s="87"/>
      <c r="G128" s="319"/>
      <c r="H128" s="319"/>
      <c r="I128" s="319"/>
      <c r="J128" s="87"/>
      <c r="K128" s="319"/>
      <c r="L128" s="319"/>
      <c r="M128" s="319"/>
      <c r="N128" s="20"/>
    </row>
    <row r="129" spans="1:14" s="24" customFormat="1" ht="15" customHeight="1" x14ac:dyDescent="0.3">
      <c r="A129" s="320" t="s">
        <v>5136</v>
      </c>
      <c r="B129" s="299"/>
      <c r="C129" s="299"/>
      <c r="D129" s="299"/>
      <c r="E129" s="299"/>
      <c r="F129" s="299"/>
      <c r="G129" s="299"/>
      <c r="H129" s="299"/>
      <c r="I129" s="299"/>
      <c r="J129" s="299"/>
      <c r="K129" s="299"/>
      <c r="L129" s="299"/>
      <c r="M129" s="22"/>
      <c r="N129" s="20"/>
    </row>
    <row r="130" spans="1:14" s="24" customFormat="1" ht="9" customHeight="1" x14ac:dyDescent="0.3">
      <c r="A130" s="86"/>
      <c r="B130" s="84"/>
      <c r="C130" s="87"/>
      <c r="E130" s="87"/>
      <c r="F130" s="87"/>
      <c r="G130" s="87"/>
      <c r="H130" s="87"/>
      <c r="I130" s="87"/>
      <c r="J130" s="87"/>
      <c r="K130" s="87"/>
      <c r="L130" s="87"/>
      <c r="M130" s="22"/>
      <c r="N130" s="20"/>
    </row>
    <row r="131" spans="1:14" s="127" customFormat="1" ht="15" customHeight="1" x14ac:dyDescent="0.3">
      <c r="A131" s="161"/>
      <c r="B131" s="36" t="s">
        <v>5048</v>
      </c>
      <c r="C131" s="135"/>
      <c r="D131" s="161"/>
      <c r="E131" s="161"/>
      <c r="F131" s="36" t="s">
        <v>5048</v>
      </c>
      <c r="G131" s="135"/>
      <c r="H131" s="161"/>
      <c r="I131" s="161"/>
      <c r="J131" s="36" t="s">
        <v>5048</v>
      </c>
      <c r="K131" s="135"/>
      <c r="L131" s="161"/>
      <c r="M131" s="141"/>
      <c r="N131" s="141"/>
    </row>
    <row r="132" spans="1:14" s="24" customFormat="1" ht="9" customHeight="1" x14ac:dyDescent="0.3">
      <c r="A132" s="86"/>
      <c r="B132" s="84"/>
      <c r="C132" s="87"/>
      <c r="E132" s="87"/>
      <c r="F132" s="84"/>
      <c r="G132" s="87"/>
      <c r="H132" s="87"/>
      <c r="I132" s="87"/>
      <c r="J132" s="84"/>
      <c r="K132" s="87"/>
      <c r="L132" s="87"/>
      <c r="M132" s="22"/>
      <c r="N132" s="20"/>
    </row>
    <row r="133" spans="1:14" s="127" customFormat="1" ht="15" customHeight="1" x14ac:dyDescent="0.3">
      <c r="A133" s="161"/>
      <c r="B133" s="36" t="s">
        <v>167</v>
      </c>
      <c r="C133" s="135"/>
      <c r="D133" s="161"/>
      <c r="E133" s="161"/>
      <c r="F133" s="36" t="s">
        <v>167</v>
      </c>
      <c r="G133" s="135"/>
      <c r="H133" s="161"/>
      <c r="I133" s="161"/>
      <c r="J133" s="36" t="s">
        <v>167</v>
      </c>
      <c r="K133" s="135"/>
      <c r="L133" s="161"/>
      <c r="M133" s="141"/>
      <c r="N133" s="141"/>
    </row>
    <row r="134" spans="1:14" s="24" customFormat="1" ht="19.5" customHeight="1" x14ac:dyDescent="0.3">
      <c r="A134" s="86"/>
      <c r="B134" s="84"/>
      <c r="C134" s="319" t="str">
        <f>IF(AND(B17&lt;&gt;"",C123="Y",OR(C131="",C133="")),"Please provide the Plant ID and Generator ID of the unit whose generation it is expected to firm or store (Question 18b).","")</f>
        <v/>
      </c>
      <c r="D134" s="319"/>
      <c r="E134" s="319"/>
      <c r="F134" s="87"/>
      <c r="G134" s="319" t="str">
        <f>IF(AND(F17&lt;&gt;"",G123="Y",OR(G131="",G133="")),"Please provide the Plant ID and Generator ID of the unit whose generation it is expected to firm or store (Question 18b).","")</f>
        <v/>
      </c>
      <c r="H134" s="319"/>
      <c r="I134" s="319"/>
      <c r="J134" s="87"/>
      <c r="K134" s="319" t="str">
        <f>IF(AND(J17&lt;&gt;"",K123="Y",OR(K131="",K133="")),"Please provide the Plant ID and Generator ID of the unit whose generation it is expected to firm or store (Question 18b).","")</f>
        <v/>
      </c>
      <c r="L134" s="319"/>
      <c r="M134" s="319"/>
      <c r="N134" s="20"/>
    </row>
    <row r="135" spans="1:14" s="24" customFormat="1" ht="19.5" customHeight="1" x14ac:dyDescent="0.3">
      <c r="A135" s="86"/>
      <c r="B135" s="84"/>
      <c r="C135" s="319"/>
      <c r="D135" s="319"/>
      <c r="E135" s="319"/>
      <c r="F135" s="87"/>
      <c r="G135" s="319"/>
      <c r="H135" s="319"/>
      <c r="I135" s="319"/>
      <c r="J135" s="87"/>
      <c r="K135" s="319"/>
      <c r="L135" s="319"/>
      <c r="M135" s="319"/>
      <c r="N135" s="20"/>
    </row>
    <row r="136" spans="1:14" s="61" customFormat="1" ht="16.2" customHeight="1" x14ac:dyDescent="0.3">
      <c r="A136" s="320" t="s">
        <v>5134</v>
      </c>
      <c r="B136" s="295"/>
      <c r="C136" s="295"/>
      <c r="D136" s="295"/>
      <c r="E136" s="295"/>
      <c r="F136" s="295"/>
      <c r="G136" s="295"/>
      <c r="H136" s="295"/>
      <c r="I136" s="295"/>
      <c r="J136" s="295"/>
      <c r="K136" s="295"/>
      <c r="L136" s="295"/>
      <c r="M136" s="22"/>
      <c r="N136" s="20"/>
    </row>
    <row r="137" spans="1:14" s="24" customFormat="1" ht="9" customHeight="1" x14ac:dyDescent="0.3">
      <c r="A137" s="86"/>
      <c r="B137" s="84"/>
      <c r="C137" s="87"/>
      <c r="D137" s="87"/>
      <c r="E137" s="87"/>
      <c r="F137" s="87"/>
      <c r="G137" s="87"/>
      <c r="H137" s="87"/>
      <c r="I137" s="87"/>
      <c r="J137" s="87"/>
      <c r="K137" s="87"/>
      <c r="L137" s="87"/>
      <c r="M137" s="22"/>
      <c r="N137" s="20"/>
    </row>
    <row r="138" spans="1:14" s="24" customFormat="1" ht="15" customHeight="1" x14ac:dyDescent="0.3">
      <c r="A138" s="86"/>
      <c r="C138" s="133"/>
      <c r="D138" s="328" t="s">
        <v>5050</v>
      </c>
      <c r="E138" s="320"/>
      <c r="F138" s="329"/>
      <c r="G138" s="133"/>
      <c r="H138" s="328" t="s">
        <v>5050</v>
      </c>
      <c r="I138" s="320"/>
      <c r="J138" s="329"/>
      <c r="K138" s="133"/>
      <c r="L138" s="328" t="s">
        <v>5050</v>
      </c>
      <c r="M138" s="320"/>
      <c r="N138" s="329"/>
    </row>
    <row r="139" spans="1:14" s="24" customFormat="1" ht="15" customHeight="1" x14ac:dyDescent="0.3">
      <c r="A139" s="86"/>
      <c r="C139" s="133"/>
      <c r="D139" s="331" t="s">
        <v>5051</v>
      </c>
      <c r="E139" s="297"/>
      <c r="F139" s="332"/>
      <c r="G139" s="133"/>
      <c r="H139" s="331" t="s">
        <v>5051</v>
      </c>
      <c r="I139" s="297"/>
      <c r="J139" s="332"/>
      <c r="K139" s="133"/>
      <c r="L139" s="331" t="s">
        <v>5051</v>
      </c>
      <c r="M139" s="297"/>
      <c r="N139" s="332"/>
    </row>
    <row r="140" spans="1:14" s="24" customFormat="1" ht="15" customHeight="1" x14ac:dyDescent="0.3">
      <c r="A140" s="86"/>
      <c r="C140" s="133"/>
      <c r="D140" s="328" t="s">
        <v>5052</v>
      </c>
      <c r="E140" s="320"/>
      <c r="F140" s="329"/>
      <c r="G140" s="133"/>
      <c r="H140" s="328" t="s">
        <v>5052</v>
      </c>
      <c r="I140" s="320"/>
      <c r="J140" s="329"/>
      <c r="K140" s="133"/>
      <c r="L140" s="328" t="s">
        <v>5052</v>
      </c>
      <c r="M140" s="320"/>
      <c r="N140" s="329"/>
    </row>
    <row r="141" spans="1:14" s="24" customFormat="1" ht="15" customHeight="1" x14ac:dyDescent="0.3">
      <c r="A141" s="86"/>
      <c r="C141" s="133"/>
      <c r="D141" s="328" t="s">
        <v>5053</v>
      </c>
      <c r="E141" s="320"/>
      <c r="F141" s="329"/>
      <c r="G141" s="133"/>
      <c r="H141" s="328" t="s">
        <v>5053</v>
      </c>
      <c r="I141" s="320"/>
      <c r="J141" s="329"/>
      <c r="K141" s="133"/>
      <c r="L141" s="328" t="s">
        <v>5053</v>
      </c>
      <c r="M141" s="320"/>
      <c r="N141" s="329"/>
    </row>
    <row r="142" spans="1:14" s="24" customFormat="1" ht="12.75" customHeight="1" x14ac:dyDescent="0.3">
      <c r="A142" s="86"/>
      <c r="B142" s="84"/>
      <c r="C142" s="319" t="str">
        <f>IF(AND(B17&lt;&gt;"",'SCH. 3 PART A'!B29="BA",C138="",C139="",C140="",C141=""),"Please state how the energy storage system is connected to the generator (Question 19).","")</f>
        <v/>
      </c>
      <c r="D142" s="319"/>
      <c r="E142" s="319"/>
      <c r="F142" s="87"/>
      <c r="G142" s="319" t="str">
        <f>IF(AND(D17&lt;&gt;"",'SCH. 3 PART A'!F29="BA",G138="",G139="",G140="",G141=""),"Please state how the energy storage system is connected to the generator (Question 19).","")</f>
        <v/>
      </c>
      <c r="H142" s="319"/>
      <c r="I142" s="319"/>
      <c r="J142" s="87"/>
      <c r="K142" s="319" t="str">
        <f>IF(AND(H17&lt;&gt;"",'SCH. 3 PART A'!F29="BA",K138="",K139="",K140="",K141=""),"Please state how the energy storage system is connected to the generator (Question 19).","")</f>
        <v/>
      </c>
      <c r="L142" s="319"/>
      <c r="M142" s="319"/>
      <c r="N142" s="20"/>
    </row>
    <row r="143" spans="1:14" s="24" customFormat="1" ht="12.6" customHeight="1" x14ac:dyDescent="0.3">
      <c r="A143" s="86"/>
      <c r="B143" s="84"/>
      <c r="C143" s="319"/>
      <c r="D143" s="319"/>
      <c r="E143" s="319"/>
      <c r="F143" s="87"/>
      <c r="G143" s="319"/>
      <c r="H143" s="319"/>
      <c r="I143" s="319"/>
      <c r="J143" s="87"/>
      <c r="K143" s="319"/>
      <c r="L143" s="319"/>
      <c r="M143" s="319"/>
      <c r="N143" s="20"/>
    </row>
    <row r="144" spans="1:14" s="61" customFormat="1" ht="16.2" customHeight="1" x14ac:dyDescent="0.3">
      <c r="A144" s="320" t="s">
        <v>5135</v>
      </c>
      <c r="B144" s="295"/>
      <c r="C144" s="295"/>
      <c r="D144" s="295"/>
      <c r="E144" s="295"/>
      <c r="F144" s="295"/>
      <c r="G144" s="295"/>
      <c r="H144" s="295"/>
      <c r="I144" s="295"/>
      <c r="J144" s="295"/>
      <c r="K144" s="295"/>
      <c r="L144" s="295"/>
      <c r="M144" s="22"/>
      <c r="N144" s="20"/>
    </row>
    <row r="145" spans="1:14" s="24" customFormat="1" ht="9" customHeight="1" x14ac:dyDescent="0.3">
      <c r="A145" s="86"/>
      <c r="B145" s="84"/>
      <c r="C145" s="87"/>
      <c r="D145" s="87"/>
      <c r="E145" s="87"/>
      <c r="F145" s="87"/>
      <c r="G145" s="87"/>
      <c r="H145" s="87"/>
      <c r="I145" s="87"/>
      <c r="J145" s="87"/>
      <c r="K145" s="87"/>
      <c r="L145" s="87"/>
      <c r="M145" s="22"/>
      <c r="N145" s="20"/>
    </row>
    <row r="146" spans="1:14" s="61" customFormat="1" ht="15" customHeight="1" x14ac:dyDescent="0.3">
      <c r="A146" s="279"/>
      <c r="C146" s="280"/>
      <c r="D146" s="87" t="s">
        <v>14</v>
      </c>
      <c r="G146" s="280"/>
      <c r="H146" s="87" t="s">
        <v>14</v>
      </c>
      <c r="K146" s="280"/>
      <c r="L146" s="87" t="s">
        <v>14</v>
      </c>
      <c r="M146" s="22"/>
      <c r="N146" s="20"/>
    </row>
    <row r="147" spans="1:14" s="61" customFormat="1" ht="15" customHeight="1" x14ac:dyDescent="0.3">
      <c r="A147" s="279"/>
      <c r="C147" s="282"/>
      <c r="D147" s="87" t="s">
        <v>15</v>
      </c>
      <c r="G147" s="282"/>
      <c r="H147" s="87" t="s">
        <v>15</v>
      </c>
      <c r="K147" s="282"/>
      <c r="L147" s="87" t="s">
        <v>15</v>
      </c>
      <c r="M147" s="22"/>
      <c r="N147" s="20"/>
    </row>
    <row r="148" spans="1:14" s="21" customFormat="1" ht="26.25" customHeight="1" x14ac:dyDescent="0.3">
      <c r="A148" s="81"/>
      <c r="B148" s="81"/>
      <c r="C148" s="319" t="str">
        <f>IF(AND(B17&lt;&gt;"",'SCH. 3 PART A'!B29="BA",C146=""),"Please state if the energy storage system is intended to support a specific asset (Question 20).","")</f>
        <v/>
      </c>
      <c r="D148" s="319"/>
      <c r="E148" s="319"/>
      <c r="F148" s="81"/>
      <c r="G148" s="319" t="str">
        <f>IF(AND(F17&lt;&gt;"",'SCH. 3 PART A'!D29="BA",G146=""),"Please state if the energy storage system is intended to support a specific asset (Question 20).","")</f>
        <v/>
      </c>
      <c r="H148" s="319"/>
      <c r="I148" s="319"/>
      <c r="J148" s="81"/>
      <c r="K148" s="319" t="str">
        <f>IF(AND(J17&lt;&gt;"",'SCH. 3 PART A'!F29="BA",K146=""),"Please state if the energy storage system is intended to support a specific asset (Question 20).","")</f>
        <v/>
      </c>
      <c r="L148" s="319"/>
      <c r="M148" s="319"/>
      <c r="N148" s="20"/>
    </row>
    <row r="149" spans="1:14" s="21" customFormat="1" ht="33.6" customHeight="1" x14ac:dyDescent="0.3">
      <c r="A149" s="320" t="s">
        <v>5098</v>
      </c>
      <c r="B149" s="297"/>
      <c r="C149" s="297"/>
      <c r="D149" s="297"/>
      <c r="E149" s="297"/>
      <c r="F149" s="297"/>
      <c r="G149" s="297"/>
      <c r="H149" s="297"/>
      <c r="I149" s="297"/>
      <c r="J149" s="297"/>
      <c r="K149" s="297"/>
      <c r="L149" s="297"/>
      <c r="M149" s="22"/>
      <c r="N149" s="20"/>
    </row>
    <row r="150" spans="1:14" s="146" customFormat="1" ht="15" customHeight="1" x14ac:dyDescent="0.3">
      <c r="A150" s="338"/>
      <c r="B150" s="338"/>
      <c r="C150" s="148"/>
      <c r="D150" s="142"/>
      <c r="E150" s="142"/>
      <c r="F150" s="142"/>
      <c r="G150" s="148"/>
      <c r="H150" s="142"/>
      <c r="I150" s="142"/>
      <c r="J150" s="142"/>
      <c r="K150" s="148"/>
      <c r="L150" s="142"/>
      <c r="M150" s="141"/>
      <c r="N150" s="141"/>
    </row>
    <row r="151" spans="1:14" s="46" customFormat="1" ht="30" customHeight="1" x14ac:dyDescent="0.3">
      <c r="A151" s="338"/>
      <c r="B151" s="338"/>
      <c r="C151" s="319" t="str">
        <f>IF(AND(OR('SCH. 3 PART A'!B29={"HA","WT"}),'SCH. 3 PART C'!B17&lt;&gt;"",C150=""),"Please enter how many expected wind turbines there are at this generator (Question 11).","")</f>
        <v/>
      </c>
      <c r="D151" s="319"/>
      <c r="E151" s="319"/>
      <c r="F151" s="61"/>
      <c r="G151" s="319" t="str">
        <f>IF(AND(OR('SCH. 3 PART A'!D29={"HA","WT"}),'SCH. 3 PART C'!F17&lt;&gt;"",G150=""),"Please enter how many expected wind turbines there are at this generator (Question 11).","")</f>
        <v/>
      </c>
      <c r="H151" s="319"/>
      <c r="I151" s="319"/>
      <c r="J151" s="61"/>
      <c r="K151" s="319" t="str">
        <f>IF(AND(OR('SCH. 3 PART A'!F29={"HA","WT"}),'SCH. 3 PART C'!J17&lt;&gt;"",K150=""),"Please enter how many expected wind turbines there are at this generator (Question 11).","")</f>
        <v/>
      </c>
      <c r="L151" s="319"/>
      <c r="M151" s="319"/>
      <c r="N151" s="22"/>
    </row>
    <row r="152" spans="1:14" s="21" customFormat="1" ht="9" customHeight="1" x14ac:dyDescent="0.3">
      <c r="A152" s="279"/>
      <c r="B152" s="279"/>
      <c r="C152" s="279"/>
      <c r="D152" s="279"/>
      <c r="E152" s="279"/>
      <c r="F152" s="279"/>
      <c r="G152" s="279"/>
      <c r="H152" s="279"/>
      <c r="I152" s="279"/>
      <c r="J152" s="279"/>
      <c r="K152" s="279"/>
      <c r="L152" s="279"/>
      <c r="M152" s="22"/>
      <c r="N152" s="20"/>
    </row>
    <row r="153" spans="1:14" s="21" customFormat="1" ht="28.5" customHeight="1" x14ac:dyDescent="0.3">
      <c r="A153" s="320" t="s">
        <v>5099</v>
      </c>
      <c r="B153" s="320"/>
      <c r="C153" s="320"/>
      <c r="D153" s="320"/>
      <c r="E153" s="320"/>
      <c r="F153" s="320"/>
      <c r="G153" s="320"/>
      <c r="H153" s="320"/>
      <c r="I153" s="320"/>
      <c r="J153" s="320"/>
      <c r="K153" s="320"/>
      <c r="L153" s="320"/>
      <c r="M153" s="22"/>
      <c r="N153" s="20"/>
    </row>
    <row r="154" spans="1:14" s="21" customFormat="1" ht="15" customHeight="1" x14ac:dyDescent="0.3">
      <c r="A154" s="279"/>
      <c r="B154" s="362"/>
      <c r="C154" s="133"/>
      <c r="D154" s="87" t="s">
        <v>90</v>
      </c>
      <c r="E154" s="84"/>
      <c r="F154" s="363"/>
      <c r="G154" s="133"/>
      <c r="H154" s="87" t="s">
        <v>90</v>
      </c>
      <c r="I154" s="84"/>
      <c r="J154" s="363"/>
      <c r="K154" s="133"/>
      <c r="L154" s="87" t="s">
        <v>90</v>
      </c>
      <c r="M154" s="22"/>
      <c r="N154" s="20"/>
    </row>
    <row r="155" spans="1:14" s="21" customFormat="1" ht="15" customHeight="1" x14ac:dyDescent="0.3">
      <c r="A155" s="279"/>
      <c r="B155" s="362"/>
      <c r="C155" s="133"/>
      <c r="D155" s="87" t="s">
        <v>91</v>
      </c>
      <c r="E155" s="84"/>
      <c r="F155" s="363"/>
      <c r="G155" s="133"/>
      <c r="H155" s="87" t="s">
        <v>91</v>
      </c>
      <c r="I155" s="84"/>
      <c r="J155" s="363"/>
      <c r="K155" s="133"/>
      <c r="L155" s="87" t="s">
        <v>91</v>
      </c>
      <c r="M155" s="22"/>
      <c r="N155" s="20"/>
    </row>
    <row r="156" spans="1:14" s="21" customFormat="1" ht="15" customHeight="1" x14ac:dyDescent="0.3">
      <c r="A156" s="279"/>
      <c r="B156" s="362"/>
      <c r="C156" s="133"/>
      <c r="D156" s="87" t="s">
        <v>92</v>
      </c>
      <c r="E156" s="295"/>
      <c r="F156" s="363"/>
      <c r="G156" s="133"/>
      <c r="H156" s="87" t="s">
        <v>92</v>
      </c>
      <c r="I156" s="295"/>
      <c r="J156" s="363"/>
      <c r="K156" s="133"/>
      <c r="L156" s="87" t="s">
        <v>92</v>
      </c>
      <c r="M156" s="22"/>
      <c r="N156" s="20"/>
    </row>
    <row r="157" spans="1:14" s="21" customFormat="1" ht="15" customHeight="1" x14ac:dyDescent="0.3">
      <c r="A157" s="279"/>
      <c r="B157" s="362"/>
      <c r="C157" s="133"/>
      <c r="D157" s="87" t="s">
        <v>93</v>
      </c>
      <c r="E157" s="84"/>
      <c r="F157" s="84"/>
      <c r="G157" s="133"/>
      <c r="H157" s="87" t="s">
        <v>93</v>
      </c>
      <c r="I157" s="84"/>
      <c r="J157" s="84"/>
      <c r="K157" s="133"/>
      <c r="L157" s="87" t="s">
        <v>93</v>
      </c>
      <c r="M157" s="22"/>
      <c r="N157" s="20"/>
    </row>
    <row r="158" spans="1:14" s="21" customFormat="1" ht="25.5" customHeight="1" x14ac:dyDescent="0.3">
      <c r="A158" s="118"/>
      <c r="B158" s="118"/>
      <c r="C158" s="319" t="str" cm="1">
        <f t="array" ref="C158">IF(AND(B17&lt;&gt;"",'SCH. 3 PART A'!B29="ST",C154="",C155="",C156="",C157="",OR(C51={"BIT","LIG","SUB","WC","RC"})),"Please provide the combustion technology that will apply to this generator (Question 22).","")</f>
        <v/>
      </c>
      <c r="D158" s="319"/>
      <c r="E158" s="319"/>
      <c r="F158" s="118"/>
      <c r="G158" s="319" t="str" cm="1">
        <f t="array" ref="G158">IF(AND(F17&lt;&gt;"",'SCH. 3 PART A'!D29="ST",G154="",G155="",G156="",G157="",OR(G51={"BIT","LIG","SUB","WC","RC"})),"Please provide the combustion technology that will apply to this generator (Question 22).","")</f>
        <v/>
      </c>
      <c r="H158" s="319"/>
      <c r="I158" s="319"/>
      <c r="J158" s="118"/>
      <c r="K158" s="319" t="str" cm="1">
        <f t="array" ref="K158">IF(AND(J17&lt;&gt;"",'SCH. 3 PART A'!F29="ST",K154="",K155="",K156="",K157="",OR(K51={"BIT","LIG","SUB","WC","RC"})),"Please provide the combustion technology that will apply to this generator (Question 22).","")</f>
        <v/>
      </c>
      <c r="L158" s="319"/>
      <c r="M158" s="319"/>
      <c r="N158" s="20"/>
    </row>
    <row r="159" spans="1:14" s="21" customFormat="1" ht="28.5" customHeight="1" x14ac:dyDescent="0.3">
      <c r="A159" s="320" t="s">
        <v>5100</v>
      </c>
      <c r="B159" s="320"/>
      <c r="C159" s="320"/>
      <c r="D159" s="320"/>
      <c r="E159" s="320"/>
      <c r="F159" s="320"/>
      <c r="G159" s="320"/>
      <c r="H159" s="320"/>
      <c r="I159" s="320"/>
      <c r="J159" s="320"/>
      <c r="K159" s="320"/>
      <c r="L159" s="320"/>
      <c r="M159" s="22"/>
      <c r="N159" s="20"/>
    </row>
    <row r="160" spans="1:14" s="23" customFormat="1" ht="15" customHeight="1" x14ac:dyDescent="0.3">
      <c r="A160" s="299"/>
      <c r="B160" s="360"/>
      <c r="C160" s="133"/>
      <c r="D160" s="32" t="s">
        <v>95</v>
      </c>
      <c r="E160" s="32"/>
      <c r="F160" s="332"/>
      <c r="G160" s="133"/>
      <c r="H160" s="32" t="s">
        <v>95</v>
      </c>
      <c r="I160" s="32"/>
      <c r="J160" s="332"/>
      <c r="K160" s="133"/>
      <c r="L160" s="32" t="s">
        <v>95</v>
      </c>
      <c r="M160" s="22"/>
      <c r="N160" s="20"/>
    </row>
    <row r="161" spans="1:14" s="23" customFormat="1" ht="15" customHeight="1" x14ac:dyDescent="0.3">
      <c r="A161" s="299"/>
      <c r="B161" s="360"/>
      <c r="C161" s="133"/>
      <c r="D161" s="32" t="s">
        <v>96</v>
      </c>
      <c r="E161" s="32"/>
      <c r="F161" s="332"/>
      <c r="G161" s="133"/>
      <c r="H161" s="32" t="s">
        <v>96</v>
      </c>
      <c r="I161" s="32"/>
      <c r="J161" s="332"/>
      <c r="K161" s="133"/>
      <c r="L161" s="32" t="s">
        <v>96</v>
      </c>
      <c r="M161" s="22"/>
      <c r="N161" s="20"/>
    </row>
    <row r="162" spans="1:14" s="23" customFormat="1" ht="15" customHeight="1" x14ac:dyDescent="0.3">
      <c r="A162" s="299"/>
      <c r="B162" s="360"/>
      <c r="C162" s="133"/>
      <c r="D162" s="32" t="s">
        <v>97</v>
      </c>
      <c r="E162" s="32"/>
      <c r="F162" s="332"/>
      <c r="G162" s="133"/>
      <c r="H162" s="32" t="s">
        <v>97</v>
      </c>
      <c r="I162" s="32"/>
      <c r="J162" s="332"/>
      <c r="K162" s="133"/>
      <c r="L162" s="32" t="s">
        <v>97</v>
      </c>
      <c r="M162" s="22"/>
      <c r="N162" s="20"/>
    </row>
    <row r="163" spans="1:14" s="23" customFormat="1" ht="25.5" customHeight="1" x14ac:dyDescent="0.3">
      <c r="A163" s="24"/>
      <c r="B163" s="24"/>
      <c r="C163" s="319" t="str" cm="1">
        <f t="array" ref="C163">IF(AND(B17&lt;&gt;"",'SCH. 3 PART A'!B29="ST",C160="",C161="",C162="",OR(C51={"BIT","LIG","SUB","WC","RC"})),"Please provide the steam conditions that will apply to this generator (Question 23).","")</f>
        <v/>
      </c>
      <c r="D163" s="319"/>
      <c r="E163" s="319"/>
      <c r="F163" s="24"/>
      <c r="G163" s="319" t="str" cm="1">
        <f t="array" ref="G163">IF(AND(F17&lt;&gt;"",'SCH. 3 PART A'!D29="ST",G160="",G161="",G162="",OR(G51={"BIT","LIG","SUB","WC","RC"})),"Please provide the steam conditions that will apply to this generator (Question 23).","")</f>
        <v/>
      </c>
      <c r="H163" s="319"/>
      <c r="I163" s="319"/>
      <c r="J163" s="24"/>
      <c r="K163" s="319" t="str" cm="1">
        <f t="array" ref="K163">IF(AND(J17&lt;&gt;"",'SCH. 3 PART A'!F29="ST",K160="",K161="",K162="",OR(K51={"BIT","LIG","SUB","WC","RC"})),"Please provide the steam conditions that will apply to this generator (Question 23).","")</f>
        <v/>
      </c>
      <c r="L163" s="319"/>
      <c r="M163" s="319"/>
      <c r="N163" s="20"/>
    </row>
    <row r="164" spans="1:14" s="21" customFormat="1" ht="15" customHeight="1" x14ac:dyDescent="0.3">
      <c r="A164" s="320" t="s">
        <v>5101</v>
      </c>
      <c r="B164" s="320"/>
      <c r="C164" s="320"/>
      <c r="D164" s="320"/>
      <c r="E164" s="320"/>
      <c r="F164" s="320"/>
      <c r="G164" s="320"/>
      <c r="H164" s="320"/>
      <c r="I164" s="320"/>
      <c r="J164" s="320"/>
      <c r="K164" s="320"/>
      <c r="L164" s="320"/>
      <c r="M164" s="22"/>
      <c r="N164" s="20"/>
    </row>
    <row r="165" spans="1:14" s="21" customFormat="1" ht="15" customHeight="1" x14ac:dyDescent="0.3">
      <c r="A165" s="279"/>
      <c r="B165" s="362"/>
      <c r="C165" s="133"/>
      <c r="D165" s="87" t="s">
        <v>489</v>
      </c>
      <c r="E165" s="295"/>
      <c r="F165" s="363"/>
      <c r="G165" s="133"/>
      <c r="H165" s="87" t="s">
        <v>489</v>
      </c>
      <c r="I165" s="295"/>
      <c r="J165" s="363"/>
      <c r="K165" s="133"/>
      <c r="L165" s="87" t="s">
        <v>489</v>
      </c>
      <c r="M165" s="22"/>
      <c r="N165" s="20"/>
    </row>
    <row r="166" spans="1:14" s="21" customFormat="1" ht="27.75" customHeight="1" x14ac:dyDescent="0.3">
      <c r="A166" s="118"/>
      <c r="B166" s="118"/>
      <c r="C166" s="319" t="str" cm="1">
        <f t="array" ref="C166">IF(AND(B17&lt;&gt;"",OR('SCH. 3 PART A'!B29={"IC","GT","CA","CT","ST"}),C165=""),"Please state if this generator will be part of a solid fuel gasification system (Question 24).","")</f>
        <v/>
      </c>
      <c r="D166" s="319"/>
      <c r="E166" s="319"/>
      <c r="F166" s="118"/>
      <c r="G166" s="319" t="str" cm="1">
        <f t="array" ref="G166">IF(AND(F17&lt;&gt;"",OR('SCH. 3 PART A'!D29={"IC","GT","CA","CT","ST"}),G165=""),"Please state if this generator will be part of a solid fuel gasification system (Question 24).","")</f>
        <v/>
      </c>
      <c r="H166" s="319"/>
      <c r="I166" s="319"/>
      <c r="J166" s="118"/>
      <c r="K166" s="319" t="str" cm="1">
        <f t="array" ref="K166">IF(AND(J17&lt;&gt;"",OR('SCH. 3 PART A'!F29={"IC","GT","CA","CT","ST"}),K165=""),"Please state if this generator will be part of a solid fuel gasification system (Question 24).","")</f>
        <v/>
      </c>
      <c r="L166" s="319"/>
      <c r="M166" s="319"/>
      <c r="N166" s="20"/>
    </row>
    <row r="167" spans="1:14" s="21" customFormat="1" ht="15" customHeight="1" x14ac:dyDescent="0.3">
      <c r="A167" s="320" t="s">
        <v>5102</v>
      </c>
      <c r="B167" s="320"/>
      <c r="C167" s="320"/>
      <c r="D167" s="320"/>
      <c r="E167" s="320"/>
      <c r="F167" s="320"/>
      <c r="G167" s="320"/>
      <c r="H167" s="320"/>
      <c r="I167" s="320"/>
      <c r="J167" s="320"/>
      <c r="K167" s="320"/>
      <c r="L167" s="320"/>
      <c r="M167" s="22"/>
      <c r="N167" s="20"/>
    </row>
    <row r="168" spans="1:14" s="21" customFormat="1" ht="15" customHeight="1" x14ac:dyDescent="0.3">
      <c r="A168" s="279"/>
      <c r="B168" s="362"/>
      <c r="C168" s="133"/>
      <c r="D168" s="87" t="s">
        <v>489</v>
      </c>
      <c r="E168" s="295"/>
      <c r="F168" s="363"/>
      <c r="G168" s="133"/>
      <c r="H168" s="87" t="s">
        <v>489</v>
      </c>
      <c r="I168" s="295"/>
      <c r="J168" s="363"/>
      <c r="K168" s="133"/>
      <c r="L168" s="87" t="s">
        <v>489</v>
      </c>
      <c r="M168" s="22"/>
      <c r="N168" s="20"/>
    </row>
    <row r="169" spans="1:14" s="21" customFormat="1" ht="27" customHeight="1" x14ac:dyDescent="0.3">
      <c r="A169" s="118"/>
      <c r="B169" s="118"/>
      <c r="C169" s="319" t="str" cm="1">
        <f t="array" ref="C169">IF(AND(B17&lt;&gt;"",OR('SCH. 3 PART A'!B29={"IC","GT","CA","CT","ST"}),C168=""),"Please state if this generator will be associated with a carbon dioxide capture process (Question 25).","")</f>
        <v/>
      </c>
      <c r="D169" s="319"/>
      <c r="E169" s="319"/>
      <c r="F169" s="118"/>
      <c r="G169" s="319" t="str" cm="1">
        <f t="array" ref="G169">IF(AND(F17&lt;&gt;"",OR('SCH. 3 PART A'!D29={"IC","GT","CA","CT","ST"}),G168=""),"Please state if this generator will be associated with a carbon dioxide capture process (Question 25).","")</f>
        <v/>
      </c>
      <c r="H169" s="319"/>
      <c r="I169" s="319"/>
      <c r="J169" s="118"/>
      <c r="K169" s="319" t="str" cm="1">
        <f t="array" ref="K169">IF(AND(J17&lt;&gt;"",OR('SCH. 3 PART A'!F29={"IC","GT","CA","CT","ST"}),K168=""),"Please state if this generator will be associated with a carbon dioxide capture process (Question 25).","")</f>
        <v/>
      </c>
      <c r="L169" s="319"/>
      <c r="M169" s="319"/>
      <c r="N169" s="20"/>
    </row>
    <row r="170" spans="1:14" s="21" customFormat="1" ht="15" customHeight="1" x14ac:dyDescent="0.3">
      <c r="A170" s="320" t="s">
        <v>5103</v>
      </c>
      <c r="B170" s="320"/>
      <c r="C170" s="320"/>
      <c r="D170" s="320"/>
      <c r="E170" s="320"/>
      <c r="F170" s="320"/>
      <c r="G170" s="320"/>
      <c r="H170" s="320"/>
      <c r="I170" s="320"/>
      <c r="J170" s="320"/>
      <c r="K170" s="320"/>
      <c r="L170" s="320"/>
      <c r="M170" s="22"/>
      <c r="N170" s="20"/>
    </row>
    <row r="171" spans="1:14" s="23" customFormat="1" ht="15" customHeight="1" x14ac:dyDescent="0.3">
      <c r="A171" s="299"/>
      <c r="B171" s="360"/>
      <c r="C171" s="353"/>
      <c r="D171" s="32" t="s">
        <v>14</v>
      </c>
      <c r="E171" s="297"/>
      <c r="F171" s="332"/>
      <c r="G171" s="353"/>
      <c r="H171" s="32" t="s">
        <v>14</v>
      </c>
      <c r="I171" s="297"/>
      <c r="J171" s="332"/>
      <c r="K171" s="353"/>
      <c r="L171" s="32" t="s">
        <v>14</v>
      </c>
      <c r="M171" s="22"/>
      <c r="N171" s="20"/>
    </row>
    <row r="172" spans="1:14" s="23" customFormat="1" ht="15" customHeight="1" x14ac:dyDescent="0.3">
      <c r="A172" s="299"/>
      <c r="B172" s="360"/>
      <c r="C172" s="355"/>
      <c r="D172" s="32" t="s">
        <v>15</v>
      </c>
      <c r="E172" s="297"/>
      <c r="F172" s="332"/>
      <c r="G172" s="355"/>
      <c r="H172" s="32" t="s">
        <v>15</v>
      </c>
      <c r="I172" s="297"/>
      <c r="J172" s="332"/>
      <c r="K172" s="355"/>
      <c r="L172" s="32" t="s">
        <v>15</v>
      </c>
      <c r="M172" s="22"/>
      <c r="N172" s="20"/>
    </row>
    <row r="173" spans="1:14" s="23" customFormat="1" ht="15" customHeight="1" x14ac:dyDescent="0.3">
      <c r="A173" s="299"/>
      <c r="B173" s="360"/>
      <c r="C173" s="354"/>
      <c r="D173" s="32" t="s">
        <v>162</v>
      </c>
      <c r="E173" s="32"/>
      <c r="F173" s="32"/>
      <c r="G173" s="354"/>
      <c r="H173" s="32" t="s">
        <v>162</v>
      </c>
      <c r="I173" s="32"/>
      <c r="J173" s="32"/>
      <c r="K173" s="354"/>
      <c r="L173" s="32" t="s">
        <v>162</v>
      </c>
      <c r="M173" s="22"/>
      <c r="N173" s="20"/>
    </row>
    <row r="174" spans="1:14" s="23" customFormat="1" ht="8.4" customHeight="1" x14ac:dyDescent="0.3">
      <c r="A174" s="356"/>
      <c r="B174" s="356"/>
      <c r="C174" s="356"/>
      <c r="D174" s="356"/>
      <c r="E174" s="356"/>
      <c r="F174" s="356"/>
      <c r="G174" s="356"/>
      <c r="H174" s="356"/>
      <c r="I174" s="356"/>
      <c r="J174" s="356"/>
      <c r="K174" s="356"/>
      <c r="L174" s="356"/>
      <c r="N174" s="20"/>
    </row>
    <row r="175" spans="1:14" s="23" customFormat="1" ht="15" customHeight="1" x14ac:dyDescent="0.3">
      <c r="A175" s="297" t="s">
        <v>164</v>
      </c>
      <c r="B175" s="297"/>
      <c r="C175" s="297"/>
      <c r="D175" s="297"/>
      <c r="E175" s="297"/>
      <c r="F175" s="297"/>
      <c r="G175" s="297"/>
      <c r="H175" s="297"/>
      <c r="I175" s="297"/>
      <c r="J175" s="297"/>
      <c r="K175" s="297"/>
      <c r="L175" s="297"/>
      <c r="M175" s="22"/>
      <c r="N175" s="20"/>
    </row>
    <row r="176" spans="1:14" s="23" customFormat="1" ht="25.95" customHeight="1" x14ac:dyDescent="0.3">
      <c r="A176" s="165"/>
      <c r="B176" s="165"/>
      <c r="C176" s="319" t="str" cm="1">
        <f t="array" ref="C176">IF(AND(B17&lt;&gt;"",OR('SCH. 3 PART A'!B29={"IC","GT","CA","CT","ST"}),C171=""),"Please state if this generator will be able to burn multiple fuels (Question 26).","")</f>
        <v/>
      </c>
      <c r="D176" s="319"/>
      <c r="E176" s="319"/>
      <c r="F176" s="165"/>
      <c r="G176" s="319" t="str" cm="1">
        <f t="array" ref="G176">IF(AND(F17&lt;&gt;"",OR('SCH. 3 PART A'!D29={"IC","GT","CA","CT","ST"}),G171=""),"Please state if this generator will be able to burn multiple fuels (Question 26).","")</f>
        <v/>
      </c>
      <c r="H176" s="319"/>
      <c r="I176" s="319"/>
      <c r="J176" s="165"/>
      <c r="K176" s="319" t="str" cm="1">
        <f t="array" ref="K176">IF(AND(J17&lt;&gt;"",OR('SCH. 3 PART A'!F29={"IC","GT","CA","CT","ST"}),K171=""),"Please state if this generator will be able to burn multiple fuels (Question 26).","")</f>
        <v/>
      </c>
      <c r="L176" s="319"/>
      <c r="M176" s="319"/>
      <c r="N176" s="20"/>
    </row>
    <row r="177" spans="1:14" s="23" customFormat="1" ht="30" customHeight="1" x14ac:dyDescent="0.3">
      <c r="A177" s="299" t="s">
        <v>163</v>
      </c>
      <c r="B177" s="299"/>
      <c r="C177" s="299"/>
      <c r="D177" s="299"/>
      <c r="E177" s="299"/>
      <c r="F177" s="299"/>
      <c r="G177" s="299"/>
      <c r="H177" s="299"/>
      <c r="I177" s="299"/>
      <c r="J177" s="299"/>
      <c r="K177" s="299"/>
      <c r="L177" s="299"/>
      <c r="M177" s="22"/>
      <c r="N177" s="20"/>
    </row>
    <row r="178" spans="1:14" s="23" customFormat="1" ht="9" customHeight="1" x14ac:dyDescent="0.3">
      <c r="A178" s="299"/>
      <c r="B178" s="299"/>
      <c r="C178" s="299"/>
      <c r="D178" s="299"/>
      <c r="E178" s="299"/>
      <c r="F178" s="299"/>
      <c r="G178" s="299"/>
      <c r="H178" s="299"/>
      <c r="I178" s="299"/>
      <c r="J178" s="299"/>
      <c r="K178" s="299"/>
      <c r="L178" s="299"/>
      <c r="M178" s="22"/>
      <c r="N178" s="20"/>
    </row>
    <row r="179" spans="1:14" s="21" customFormat="1" ht="15" customHeight="1" x14ac:dyDescent="0.3">
      <c r="A179" s="320" t="s">
        <v>5104</v>
      </c>
      <c r="B179" s="320"/>
      <c r="C179" s="320"/>
      <c r="D179" s="320"/>
      <c r="E179" s="320"/>
      <c r="F179" s="320"/>
      <c r="G179" s="320"/>
      <c r="H179" s="320"/>
      <c r="I179" s="320"/>
      <c r="J179" s="320"/>
      <c r="K179" s="320"/>
      <c r="L179" s="320"/>
      <c r="M179" s="22"/>
      <c r="N179" s="20"/>
    </row>
    <row r="180" spans="1:14" s="44" customFormat="1" ht="15" customHeight="1" x14ac:dyDescent="0.3">
      <c r="A180" s="299"/>
      <c r="B180" s="360"/>
      <c r="C180" s="353"/>
      <c r="D180" s="32" t="s">
        <v>14</v>
      </c>
      <c r="E180" s="297"/>
      <c r="F180" s="332"/>
      <c r="G180" s="353"/>
      <c r="H180" s="32" t="s">
        <v>14</v>
      </c>
      <c r="I180" s="297"/>
      <c r="J180" s="332"/>
      <c r="K180" s="353"/>
      <c r="L180" s="32" t="s">
        <v>14</v>
      </c>
      <c r="M180" s="22"/>
      <c r="N180" s="20"/>
    </row>
    <row r="181" spans="1:14" s="23" customFormat="1" ht="15" customHeight="1" x14ac:dyDescent="0.3">
      <c r="A181" s="299"/>
      <c r="B181" s="360"/>
      <c r="C181" s="355"/>
      <c r="D181" s="32" t="s">
        <v>15</v>
      </c>
      <c r="E181" s="297"/>
      <c r="F181" s="332"/>
      <c r="G181" s="355"/>
      <c r="H181" s="32" t="s">
        <v>15</v>
      </c>
      <c r="I181" s="297"/>
      <c r="J181" s="332"/>
      <c r="K181" s="355"/>
      <c r="L181" s="32" t="s">
        <v>15</v>
      </c>
      <c r="M181" s="22"/>
      <c r="N181" s="20"/>
    </row>
    <row r="182" spans="1:14" s="23" customFormat="1" ht="15" customHeight="1" x14ac:dyDescent="0.3">
      <c r="A182" s="299"/>
      <c r="B182" s="360"/>
      <c r="C182" s="354"/>
      <c r="D182" s="32" t="s">
        <v>162</v>
      </c>
      <c r="E182" s="32"/>
      <c r="F182" s="32"/>
      <c r="G182" s="354"/>
      <c r="H182" s="32" t="s">
        <v>162</v>
      </c>
      <c r="I182" s="32"/>
      <c r="J182" s="32"/>
      <c r="K182" s="354"/>
      <c r="L182" s="32" t="s">
        <v>162</v>
      </c>
      <c r="M182" s="22"/>
      <c r="N182" s="20"/>
    </row>
    <row r="183" spans="1:14" s="23" customFormat="1" ht="28.95" customHeight="1" x14ac:dyDescent="0.3">
      <c r="A183" s="165"/>
      <c r="B183" s="165"/>
      <c r="C183" s="319" t="str" cm="1">
        <f t="array" ref="C183">IF(AND(B17&lt;&gt;"",OR('SCH. 3 PART A'!B29={"IC","GT","CA","CT","ST"}),OR(C51={"DFO","NG"}),C171="Y",C180=""),"Please state if this generator will be able to switch between oil and natural gas (Question 27).","")</f>
        <v/>
      </c>
      <c r="D183" s="319"/>
      <c r="E183" s="319"/>
      <c r="F183" s="165"/>
      <c r="G183" s="319" t="str" cm="1">
        <f t="array" ref="G183">IF(AND(F17&lt;&gt;"",OR('SCH. 3 PART A'!D29={"IC","GT","CA","CT","ST"}),OR(G51={"DFO","NG"}),G171="Y",G180=""),"Please state if this generator will be able to switch between oil and natural gas (Question 27).","")</f>
        <v/>
      </c>
      <c r="H183" s="319"/>
      <c r="I183" s="319"/>
      <c r="J183" s="165"/>
      <c r="K183" s="319" t="str" cm="1">
        <f t="array" ref="K183">IF(AND(J17&lt;&gt;"",OR('SCH. 3 PART A'!F29={"IC","GT","CA","CT","ST"}),OR(K51={"DFO","NG"}),K171="Y",K180=""),"Please state if this generator will be able to switch between oil and natural gas (Question 27).","")</f>
        <v/>
      </c>
      <c r="L183" s="319"/>
      <c r="M183" s="319"/>
      <c r="N183" s="20"/>
    </row>
    <row r="184" spans="1:14" s="21" customFormat="1" ht="15" customHeight="1" x14ac:dyDescent="0.3">
      <c r="A184" s="320" t="s">
        <v>5105</v>
      </c>
      <c r="B184" s="320"/>
      <c r="C184" s="320"/>
      <c r="D184" s="320"/>
      <c r="E184" s="320"/>
      <c r="F184" s="320"/>
      <c r="G184" s="320"/>
      <c r="H184" s="320"/>
      <c r="I184" s="320"/>
      <c r="J184" s="320"/>
      <c r="K184" s="320"/>
      <c r="L184" s="320"/>
      <c r="M184" s="22"/>
      <c r="N184" s="20"/>
    </row>
    <row r="185" spans="1:14" s="34" customFormat="1" ht="15" customHeight="1" x14ac:dyDescent="0.3">
      <c r="A185" s="358"/>
      <c r="B185" s="359"/>
      <c r="C185" s="133"/>
      <c r="D185" s="87" t="s">
        <v>489</v>
      </c>
      <c r="E185" s="321"/>
      <c r="F185" s="357"/>
      <c r="G185" s="133"/>
      <c r="H185" s="87" t="s">
        <v>489</v>
      </c>
      <c r="I185" s="321"/>
      <c r="J185" s="357"/>
      <c r="K185" s="133"/>
      <c r="L185" s="87" t="s">
        <v>489</v>
      </c>
      <c r="M185" s="22"/>
      <c r="N185" s="20"/>
    </row>
    <row r="186" spans="1:14" s="21" customFormat="1" ht="26.4" customHeight="1" x14ac:dyDescent="0.3">
      <c r="A186" s="254"/>
      <c r="B186" s="254"/>
      <c r="C186" s="319" t="str" cm="1">
        <f t="array" ref="C186">IF(AND(B17&lt;&gt;"",OR('SCH. 3 PART A'!B29={"IC","GT","CA","CT","ST"}),OR(C51={"DFO","NG"}),C171="Y",C185=""),"Please state if this generator will co-fire fuels (Question 28a).","")</f>
        <v/>
      </c>
      <c r="D186" s="319"/>
      <c r="E186" s="319"/>
      <c r="F186" s="254"/>
      <c r="G186" s="319" t="str" cm="1">
        <f t="array" ref="G186">IF(AND(F17&lt;&gt;"",OR('SCH. 3 PART A'!D29={"IC","GT","CA","CT","ST"}),OR(G51={"DFO","NG"}),G171="Y",G185=""),"Please state if this generator will co-fire fuels (Question 28a).","")</f>
        <v/>
      </c>
      <c r="H186" s="319"/>
      <c r="I186" s="319"/>
      <c r="J186" s="254"/>
      <c r="K186" s="319" t="str" cm="1">
        <f t="array" ref="K186">IF(AND(J17&lt;&gt;"",OR('SCH. 3 PART A'!F29={"IC","GT","CA","CT","ST"}),OR(K51={"DFO","NG"}),K171="Y",K185=""),"Please state if this generator will co-fire fuels (Question 28a).","")</f>
        <v/>
      </c>
      <c r="L186" s="319"/>
      <c r="M186" s="319"/>
      <c r="N186" s="20"/>
    </row>
    <row r="187" spans="1:14" s="21" customFormat="1" ht="28.5" customHeight="1" x14ac:dyDescent="0.3">
      <c r="A187" s="320" t="s">
        <v>5106</v>
      </c>
      <c r="B187" s="320"/>
      <c r="C187" s="320"/>
      <c r="D187" s="320"/>
      <c r="E187" s="320"/>
      <c r="F187" s="320"/>
      <c r="G187" s="320"/>
      <c r="H187" s="320"/>
      <c r="I187" s="320"/>
      <c r="J187" s="320"/>
      <c r="K187" s="320"/>
      <c r="L187" s="320"/>
      <c r="M187" s="22"/>
      <c r="N187" s="20"/>
    </row>
    <row r="188" spans="1:14" s="149" customFormat="1" ht="15" customHeight="1" x14ac:dyDescent="0.3">
      <c r="A188" s="366"/>
      <c r="B188" s="367"/>
      <c r="C188" s="133"/>
      <c r="D188" s="361"/>
      <c r="E188" s="364"/>
      <c r="F188" s="365"/>
      <c r="G188" s="133"/>
      <c r="H188" s="361"/>
      <c r="I188" s="364"/>
      <c r="J188" s="365"/>
      <c r="K188" s="133"/>
      <c r="L188" s="361"/>
      <c r="M188" s="141"/>
      <c r="N188" s="141"/>
    </row>
    <row r="189" spans="1:14" s="149" customFormat="1" ht="15" customHeight="1" x14ac:dyDescent="0.3">
      <c r="A189" s="366"/>
      <c r="B189" s="367"/>
      <c r="C189" s="133"/>
      <c r="D189" s="361"/>
      <c r="E189" s="364"/>
      <c r="F189" s="365"/>
      <c r="G189" s="133"/>
      <c r="H189" s="361"/>
      <c r="I189" s="364"/>
      <c r="J189" s="365"/>
      <c r="K189" s="133"/>
      <c r="L189" s="361"/>
      <c r="M189" s="141"/>
      <c r="N189" s="141"/>
    </row>
    <row r="190" spans="1:14" s="149" customFormat="1" ht="15" customHeight="1" x14ac:dyDescent="0.3">
      <c r="A190" s="366"/>
      <c r="B190" s="367"/>
      <c r="C190" s="133"/>
      <c r="D190" s="361"/>
      <c r="E190" s="364"/>
      <c r="F190" s="365"/>
      <c r="G190" s="133"/>
      <c r="H190" s="361"/>
      <c r="I190" s="364"/>
      <c r="J190" s="365"/>
      <c r="K190" s="133"/>
      <c r="L190" s="361"/>
      <c r="M190" s="141"/>
      <c r="N190" s="141"/>
    </row>
    <row r="191" spans="1:14" s="149" customFormat="1" ht="15" customHeight="1" x14ac:dyDescent="0.3">
      <c r="A191" s="366"/>
      <c r="B191" s="367"/>
      <c r="C191" s="133"/>
      <c r="D191" s="361"/>
      <c r="E191" s="364"/>
      <c r="F191" s="365"/>
      <c r="G191" s="133"/>
      <c r="H191" s="361"/>
      <c r="I191" s="364"/>
      <c r="J191" s="365"/>
      <c r="K191" s="133"/>
      <c r="L191" s="361"/>
      <c r="M191" s="141"/>
      <c r="N191" s="141"/>
    </row>
    <row r="192" spans="1:14" s="149" customFormat="1" ht="15" customHeight="1" x14ac:dyDescent="0.3">
      <c r="A192" s="366"/>
      <c r="B192" s="367"/>
      <c r="C192" s="133"/>
      <c r="D192" s="361"/>
      <c r="E192" s="364"/>
      <c r="F192" s="365"/>
      <c r="G192" s="133"/>
      <c r="H192" s="361"/>
      <c r="I192" s="364"/>
      <c r="J192" s="365"/>
      <c r="K192" s="133"/>
      <c r="L192" s="361"/>
      <c r="M192" s="141"/>
      <c r="N192" s="141"/>
    </row>
    <row r="193" spans="1:14" s="149" customFormat="1" ht="15" customHeight="1" x14ac:dyDescent="0.3">
      <c r="A193" s="366"/>
      <c r="B193" s="367"/>
      <c r="C193" s="133"/>
      <c r="D193" s="361"/>
      <c r="E193" s="364"/>
      <c r="F193" s="365"/>
      <c r="G193" s="133"/>
      <c r="H193" s="361"/>
      <c r="I193" s="364"/>
      <c r="J193" s="365"/>
      <c r="K193" s="133"/>
      <c r="L193" s="361"/>
      <c r="M193" s="141"/>
      <c r="N193" s="141"/>
    </row>
    <row r="194" spans="1:14" ht="25.2" customHeight="1" x14ac:dyDescent="0.3">
      <c r="C194" s="319" t="str">
        <f>IF(AND(B17&lt;&gt;"",C185="Y",C188="",C367="",C189="",C190="",C191="",C192="",C193=""),"Please list what the fuel options will be for co-firing (Question 28b).","")</f>
        <v/>
      </c>
      <c r="D194" s="319"/>
      <c r="E194" s="319"/>
      <c r="G194" s="319" t="str">
        <f>IF(AND(F17&lt;&gt;"",G185="Y",G188="",G367="",G189="",G190="",G191="",G192="",G193=""),"Please list what the fuel options will be for co-firing (Question 28b).","")</f>
        <v/>
      </c>
      <c r="H194" s="319"/>
      <c r="I194" s="319"/>
      <c r="K194" s="319" t="str">
        <f>IF(AND(J17&lt;&gt;"",K185="Y",K188="",K367="",K189="",K190="",K191="",K192="",K193=""),"Please list what the fuel options will be for co-firing (Question 28b).","")</f>
        <v/>
      </c>
      <c r="L194" s="319"/>
      <c r="M194" s="319"/>
    </row>
    <row r="195" spans="1:14" x14ac:dyDescent="0.3"/>
    <row r="196" spans="1:14" x14ac:dyDescent="0.3"/>
    <row r="197" spans="1:14" x14ac:dyDescent="0.3"/>
    <row r="198" spans="1:14" x14ac:dyDescent="0.3"/>
    <row r="199" spans="1:14" x14ac:dyDescent="0.3"/>
    <row r="200" spans="1:14" x14ac:dyDescent="0.3"/>
    <row r="201" spans="1:14" x14ac:dyDescent="0.3"/>
    <row r="202" spans="1:14" x14ac:dyDescent="0.3"/>
    <row r="203" spans="1:14" x14ac:dyDescent="0.3"/>
    <row r="204" spans="1:14" x14ac:dyDescent="0.3"/>
    <row r="205" spans="1:14" x14ac:dyDescent="0.3"/>
    <row r="206" spans="1:14" x14ac:dyDescent="0.3"/>
    <row r="207" spans="1:14" x14ac:dyDescent="0.3"/>
    <row r="208" spans="1:14"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row r="234" x14ac:dyDescent="0.3"/>
    <row r="235" x14ac:dyDescent="0.3"/>
    <row r="236" x14ac:dyDescent="0.3"/>
    <row r="237" x14ac:dyDescent="0.3"/>
    <row r="238" x14ac:dyDescent="0.3"/>
    <row r="239" x14ac:dyDescent="0.3"/>
    <row r="240" x14ac:dyDescent="0.3"/>
    <row r="241" x14ac:dyDescent="0.3"/>
    <row r="242" x14ac:dyDescent="0.3"/>
    <row r="243" x14ac:dyDescent="0.3"/>
    <row r="244" x14ac:dyDescent="0.3"/>
  </sheetData>
  <sheetProtection algorithmName="SHA-512" hashValue="9ScUh0o0rBMxGroSUcbW/2IaMCLNHAMuDakQAi+jVrWQCSgbct9YHH/IXvXRe1JnCOmMItWPrWKJlafsL6L0hg==" saltValue="sbu02/8jQEvXd3VU9+rWJA==" spinCount="100000" sheet="1" selectLockedCells="1"/>
  <customSheetViews>
    <customSheetView guid="{0A47626C-6BDD-485F-B409-F1F2A1DB4873}">
      <selection activeCell="M22" sqref="M22"/>
      <pageMargins left="0.7" right="0.7" top="0.75" bottom="0.75" header="0.3" footer="0.3"/>
      <pageSetup orientation="portrait" r:id="rId1"/>
    </customSheetView>
  </customSheetViews>
  <mergeCells count="272">
    <mergeCell ref="A23:L23"/>
    <mergeCell ref="A19:L19"/>
    <mergeCell ref="K18:M18"/>
    <mergeCell ref="G18:I18"/>
    <mergeCell ref="C18:E18"/>
    <mergeCell ref="C22:E22"/>
    <mergeCell ref="G22:I22"/>
    <mergeCell ref="K22:M22"/>
    <mergeCell ref="A21:B21"/>
    <mergeCell ref="H21:J21"/>
    <mergeCell ref="D21:F21"/>
    <mergeCell ref="A22:B22"/>
    <mergeCell ref="C14:E14"/>
    <mergeCell ref="A58:L58"/>
    <mergeCell ref="A149:L149"/>
    <mergeCell ref="A50:L50"/>
    <mergeCell ref="A55:L55"/>
    <mergeCell ref="A49:L49"/>
    <mergeCell ref="A46:B48"/>
    <mergeCell ref="K52:M52"/>
    <mergeCell ref="G52:I52"/>
    <mergeCell ref="C52:E52"/>
    <mergeCell ref="A51:B52"/>
    <mergeCell ref="L59:L62"/>
    <mergeCell ref="H59:J62"/>
    <mergeCell ref="D59:F62"/>
    <mergeCell ref="A59:B62"/>
    <mergeCell ref="H56:J56"/>
    <mergeCell ref="A57:L57"/>
    <mergeCell ref="I46:J48"/>
    <mergeCell ref="E46:F48"/>
    <mergeCell ref="C93:E93"/>
    <mergeCell ref="G93:I93"/>
    <mergeCell ref="A26:B26"/>
    <mergeCell ref="A25:B25"/>
    <mergeCell ref="K93:M93"/>
    <mergeCell ref="H188:J193"/>
    <mergeCell ref="D188:F193"/>
    <mergeCell ref="A188:B193"/>
    <mergeCell ref="A1:C4"/>
    <mergeCell ref="D1:I2"/>
    <mergeCell ref="J1:L2"/>
    <mergeCell ref="D3:I4"/>
    <mergeCell ref="J3:L3"/>
    <mergeCell ref="J4:L4"/>
    <mergeCell ref="A20:L20"/>
    <mergeCell ref="A24:L24"/>
    <mergeCell ref="A6:L6"/>
    <mergeCell ref="A7:L7"/>
    <mergeCell ref="A9:L9"/>
    <mergeCell ref="A16:L16"/>
    <mergeCell ref="A10:L10"/>
    <mergeCell ref="A11:L11"/>
    <mergeCell ref="A15:L15"/>
    <mergeCell ref="A5:L5"/>
    <mergeCell ref="A12:L12"/>
    <mergeCell ref="A8:L8"/>
    <mergeCell ref="A18:B18"/>
    <mergeCell ref="C13:G13"/>
    <mergeCell ref="A80:L80"/>
    <mergeCell ref="C82:E82"/>
    <mergeCell ref="G82:I82"/>
    <mergeCell ref="K82:M82"/>
    <mergeCell ref="A84:L84"/>
    <mergeCell ref="C89:E89"/>
    <mergeCell ref="G89:I89"/>
    <mergeCell ref="K89:M89"/>
    <mergeCell ref="A91:L91"/>
    <mergeCell ref="D56:F56"/>
    <mergeCell ref="A56:B56"/>
    <mergeCell ref="A67:L67"/>
    <mergeCell ref="A69:L69"/>
    <mergeCell ref="C73:E73"/>
    <mergeCell ref="G73:I73"/>
    <mergeCell ref="K73:M73"/>
    <mergeCell ref="A76:L76"/>
    <mergeCell ref="C78:E78"/>
    <mergeCell ref="G78:I78"/>
    <mergeCell ref="K78:M78"/>
    <mergeCell ref="A44:L44"/>
    <mergeCell ref="A45:L45"/>
    <mergeCell ref="A39:L39"/>
    <mergeCell ref="K41:K42"/>
    <mergeCell ref="G34:I34"/>
    <mergeCell ref="C34:E34"/>
    <mergeCell ref="K38:M38"/>
    <mergeCell ref="G38:I38"/>
    <mergeCell ref="A41:B43"/>
    <mergeCell ref="K34:M34"/>
    <mergeCell ref="A33:B34"/>
    <mergeCell ref="K27:M27"/>
    <mergeCell ref="G27:I27"/>
    <mergeCell ref="A29:L29"/>
    <mergeCell ref="A32:L32"/>
    <mergeCell ref="H30:J30"/>
    <mergeCell ref="D30:F30"/>
    <mergeCell ref="K43:M43"/>
    <mergeCell ref="G43:I43"/>
    <mergeCell ref="C43:E43"/>
    <mergeCell ref="C38:E38"/>
    <mergeCell ref="G41:G42"/>
    <mergeCell ref="A35:L35"/>
    <mergeCell ref="A31:L31"/>
    <mergeCell ref="A37:B38"/>
    <mergeCell ref="A36:L36"/>
    <mergeCell ref="A40:L40"/>
    <mergeCell ref="C41:C42"/>
    <mergeCell ref="C27:E27"/>
    <mergeCell ref="A28:L28"/>
    <mergeCell ref="A27:B27"/>
    <mergeCell ref="A30:B30"/>
    <mergeCell ref="A95:L95"/>
    <mergeCell ref="C97:E97"/>
    <mergeCell ref="G97:I97"/>
    <mergeCell ref="K97:M97"/>
    <mergeCell ref="A100:L100"/>
    <mergeCell ref="A101:L101"/>
    <mergeCell ref="A108:L108"/>
    <mergeCell ref="A109:L109"/>
    <mergeCell ref="D110:F110"/>
    <mergeCell ref="H110:J110"/>
    <mergeCell ref="L110:N110"/>
    <mergeCell ref="C104:E106"/>
    <mergeCell ref="G104:I106"/>
    <mergeCell ref="K104:M106"/>
    <mergeCell ref="D111:F111"/>
    <mergeCell ref="H111:J111"/>
    <mergeCell ref="L111:N111"/>
    <mergeCell ref="D112:F112"/>
    <mergeCell ref="H112:J112"/>
    <mergeCell ref="L112:N112"/>
    <mergeCell ref="D113:F113"/>
    <mergeCell ref="H113:J113"/>
    <mergeCell ref="L113:N113"/>
    <mergeCell ref="H119:J119"/>
    <mergeCell ref="L119:N119"/>
    <mergeCell ref="D114:F114"/>
    <mergeCell ref="H114:J114"/>
    <mergeCell ref="L114:N114"/>
    <mergeCell ref="D115:F115"/>
    <mergeCell ref="H115:J115"/>
    <mergeCell ref="L115:N115"/>
    <mergeCell ref="D116:F116"/>
    <mergeCell ref="H116:J116"/>
    <mergeCell ref="L116:N116"/>
    <mergeCell ref="D117:F117"/>
    <mergeCell ref="H117:J117"/>
    <mergeCell ref="L117:N117"/>
    <mergeCell ref="D118:F118"/>
    <mergeCell ref="H118:J118"/>
    <mergeCell ref="L118:N118"/>
    <mergeCell ref="D119:F119"/>
    <mergeCell ref="A150:B151"/>
    <mergeCell ref="E165:F165"/>
    <mergeCell ref="D120:F120"/>
    <mergeCell ref="H120:J120"/>
    <mergeCell ref="C121:E121"/>
    <mergeCell ref="G121:I121"/>
    <mergeCell ref="K121:M121"/>
    <mergeCell ref="A122:L122"/>
    <mergeCell ref="A123:A124"/>
    <mergeCell ref="C123:C124"/>
    <mergeCell ref="G123:G124"/>
    <mergeCell ref="K123:K124"/>
    <mergeCell ref="J154:J155"/>
    <mergeCell ref="I165:J165"/>
    <mergeCell ref="A153:L153"/>
    <mergeCell ref="A165:B165"/>
    <mergeCell ref="A152:L152"/>
    <mergeCell ref="J160:J162"/>
    <mergeCell ref="F160:F162"/>
    <mergeCell ref="A160:B162"/>
    <mergeCell ref="A159:L159"/>
    <mergeCell ref="A146:A147"/>
    <mergeCell ref="C146:C147"/>
    <mergeCell ref="A154:B157"/>
    <mergeCell ref="A168:B168"/>
    <mergeCell ref="A167:L167"/>
    <mergeCell ref="A164:L164"/>
    <mergeCell ref="E168:F168"/>
    <mergeCell ref="I168:J168"/>
    <mergeCell ref="K171:K173"/>
    <mergeCell ref="I171:J171"/>
    <mergeCell ref="I172:J172"/>
    <mergeCell ref="E171:F171"/>
    <mergeCell ref="E172:F172"/>
    <mergeCell ref="A171:B173"/>
    <mergeCell ref="C171:C173"/>
    <mergeCell ref="G171:G173"/>
    <mergeCell ref="A170:L170"/>
    <mergeCell ref="D141:F141"/>
    <mergeCell ref="H141:J141"/>
    <mergeCell ref="L141:N141"/>
    <mergeCell ref="L139:N139"/>
    <mergeCell ref="G166:I166"/>
    <mergeCell ref="K166:M166"/>
    <mergeCell ref="C169:E169"/>
    <mergeCell ref="G169:I169"/>
    <mergeCell ref="K169:M169"/>
    <mergeCell ref="I156:J156"/>
    <mergeCell ref="E156:F156"/>
    <mergeCell ref="F154:F155"/>
    <mergeCell ref="A136:L136"/>
    <mergeCell ref="D138:F138"/>
    <mergeCell ref="H138:J138"/>
    <mergeCell ref="L138:N138"/>
    <mergeCell ref="D139:F139"/>
    <mergeCell ref="H139:J139"/>
    <mergeCell ref="D140:F140"/>
    <mergeCell ref="H140:J140"/>
    <mergeCell ref="L140:N140"/>
    <mergeCell ref="C194:E194"/>
    <mergeCell ref="G194:I194"/>
    <mergeCell ref="K194:M194"/>
    <mergeCell ref="C176:E176"/>
    <mergeCell ref="G176:I176"/>
    <mergeCell ref="K176:M176"/>
    <mergeCell ref="A175:L175"/>
    <mergeCell ref="A187:L187"/>
    <mergeCell ref="A178:L178"/>
    <mergeCell ref="I185:J185"/>
    <mergeCell ref="E185:F185"/>
    <mergeCell ref="A185:B185"/>
    <mergeCell ref="I181:J181"/>
    <mergeCell ref="I180:J180"/>
    <mergeCell ref="E181:F181"/>
    <mergeCell ref="E180:F180"/>
    <mergeCell ref="A180:B182"/>
    <mergeCell ref="A184:L184"/>
    <mergeCell ref="A177:L177"/>
    <mergeCell ref="A179:L179"/>
    <mergeCell ref="K180:K182"/>
    <mergeCell ref="C180:C182"/>
    <mergeCell ref="G180:G182"/>
    <mergeCell ref="L188:L193"/>
    <mergeCell ref="C186:E186"/>
    <mergeCell ref="G186:I186"/>
    <mergeCell ref="K186:M186"/>
    <mergeCell ref="C148:E148"/>
    <mergeCell ref="G148:I148"/>
    <mergeCell ref="K148:M148"/>
    <mergeCell ref="C158:E158"/>
    <mergeCell ref="G158:I158"/>
    <mergeCell ref="K158:M158"/>
    <mergeCell ref="K151:M151"/>
    <mergeCell ref="G151:I151"/>
    <mergeCell ref="C151:E151"/>
    <mergeCell ref="C166:E166"/>
    <mergeCell ref="K46:K47"/>
    <mergeCell ref="G46:G47"/>
    <mergeCell ref="C46:C47"/>
    <mergeCell ref="C163:E163"/>
    <mergeCell ref="G163:I163"/>
    <mergeCell ref="K163:M163"/>
    <mergeCell ref="K134:M135"/>
    <mergeCell ref="A174:L174"/>
    <mergeCell ref="C183:E183"/>
    <mergeCell ref="G183:I183"/>
    <mergeCell ref="K183:M183"/>
    <mergeCell ref="G146:G147"/>
    <mergeCell ref="K146:K147"/>
    <mergeCell ref="A144:L144"/>
    <mergeCell ref="C127:E128"/>
    <mergeCell ref="G127:I128"/>
    <mergeCell ref="K127:M128"/>
    <mergeCell ref="C134:E135"/>
    <mergeCell ref="G134:I135"/>
    <mergeCell ref="C142:E143"/>
    <mergeCell ref="G142:I143"/>
    <mergeCell ref="K142:M143"/>
    <mergeCell ref="A126:L126"/>
    <mergeCell ref="A129:L129"/>
  </mergeCells>
  <dataValidations count="4">
    <dataValidation type="decimal" allowBlank="1" showInputMessage="1" showErrorMessage="1" errorTitle="Out of Range" error="The EIA expects the power factor to be between 0.8 and 1.0" sqref="C21 G21 K21" xr:uid="{00000000-0002-0000-0600-000000000000}">
      <formula1>0.8</formula1>
      <formula2>1</formula2>
    </dataValidation>
    <dataValidation type="whole" operator="greaterThan" allowBlank="1" showInputMessage="1" showErrorMessage="1" errorTitle="Incorrect Answer" error="Net metering DC capacity should not be greater than total DC capacity reported in Schedule 3B, Question 2b." sqref="C131 K131 G131" xr:uid="{753061EB-5B5E-459F-8D54-5EFA565AD79B}">
      <formula1>0</formula1>
    </dataValidation>
    <dataValidation operator="greaterThan" allowBlank="1" showInputMessage="1" showErrorMessage="1" errorTitle="Incorrect Answer" error="Net metering DC capacity should not be greater than total DC capacity reported in Schedule 3B, Question 2b." sqref="K133 G133 C133" xr:uid="{C0474DD6-4CAA-4D5E-9713-B8E2993E928C}"/>
    <dataValidation type="decimal" operator="greaterThan" allowBlank="1" showInputMessage="1" showErrorMessage="1" sqref="C71 G71 K71 C77 G77 K77 C81 K81 G81" xr:uid="{5BF0AC1F-B3DE-4D24-8FA1-A9F32CA01438}">
      <formula1>0</formula1>
    </dataValidation>
  </dataValidation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15">
        <x14:dataValidation type="list" allowBlank="1" showInputMessage="1" showErrorMessage="1" errorTitle="Incorrect Month" error="Please select the month from the drop down list." xr:uid="{00000000-0002-0000-0600-000001000000}">
          <x14:formula1>
            <xm:f>'Info for Drop Downs'!$S$2:$S$13</xm:f>
          </x14:formula1>
          <xm:sqref>K37 G33 G37 C37 C33 K33</xm:sqref>
        </x14:dataValidation>
        <x14:dataValidation type="list" allowBlank="1" showErrorMessage="1" errorTitle="Incorrect Answer" error="Please enter 'Y' for Yes and 'N&quot; for No." promptTitle="ALERT!" prompt="Please enter 'Y' for Yes and 'N&quot; for No." xr:uid="{00000000-0002-0000-0600-000002000000}">
          <x14:formula1>
            <xm:f>'Info for Drop Downs'!$Q$2:$Q$4</xm:f>
          </x14:formula1>
          <xm:sqref>C41:C42 G41:G42 K41:K42</xm:sqref>
        </x14:dataValidation>
        <x14:dataValidation type="list" allowBlank="1" showErrorMessage="1" errorTitle="Incorrect Answer" error="Please enter 'Y' for Yes and 'N' for No." promptTitle="ALERT!" prompt="Please enter 'Y' for Yes and 'N' for No." xr:uid="{00000000-0002-0000-0600-000004000000}">
          <x14:formula1>
            <xm:f>'Info for Drop Downs'!$Q$2:$Q$4</xm:f>
          </x14:formula1>
          <xm:sqref>C165 G165 K165 K168 G168 C168 C185 G185 K185 C154:C157 G154:G157 K154:K157 C160:C162 G160:G162 K160:K162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6000000}">
          <x14:formula1>
            <xm:f>'Info for Drop Downs'!$F$2:$F$39</xm:f>
          </x14:formula1>
          <xm:sqref>K188:K193 G188:G193 C188:C193 C56 G56 K56 G59:G62 C59:C62 K59:K62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7000000}">
          <x14:formula1>
            <xm:f>INDIRECT('SCH. 3 PART A'!$B$29)</xm:f>
          </x14:formula1>
          <xm:sqref>C51</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8000000}">
          <x14:formula1>
            <xm:f>INDIRECT('SCH. 3 PART A'!$D$29)</xm:f>
          </x14:formula1>
          <xm:sqref>G51</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9000000}">
          <x14:formula1>
            <xm:f>INDIRECT('SCH. 3 PART A'!$F$29)</xm:f>
          </x14:formula1>
          <xm:sqref>K51</xm:sqref>
        </x14:dataValidation>
        <x14:dataValidation type="list" allowBlank="1" showInputMessage="1" showErrorMessage="1" errorTitle="Incorrect Year" error="Please select the year from the drop down list." xr:uid="{00000000-0002-0000-0600-00000A000000}">
          <x14:formula1>
            <xm:f>'Info for Drop Downs'!$T$123:$T$301</xm:f>
          </x14:formula1>
          <xm:sqref>L37 D33 H33 L33 D37 H37</xm:sqref>
        </x14:dataValidation>
        <x14:dataValidation type="list" allowBlank="1" showErrorMessage="1" errorTitle="Incorrect Answer" error="Please select the electro-chemical storage technology(s) from the drop down list. _x000a__x000a_For more information, please reference Table 5b in the Instructions." promptTitle="ALERT!" prompt="Please select the electro-chemical storage technology(s) from the drop down list. _x000a__x000a_For more information, please reference Table 5b in the Instructions." xr:uid="{C83F9B82-A71A-42BE-A709-3EAA61B205FA}">
          <x14:formula1>
            <xm:f>'Info for Drop Downs'!$AA$2:$AA$10</xm:f>
          </x14:formula1>
          <xm:sqref>C85:C88 G85:G88 K85:K88</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234522F7-2E15-4886-A9D8-348C02202387}">
          <x14:formula1>
            <xm:f>'Info for Drop Downs'!$AB$2:$AB$6</xm:f>
          </x14:formula1>
          <xm:sqref>C96 G96 K96</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8691F26B-D734-49BA-8397-0D026B834D86}">
          <x14:formula1>
            <xm:f>'Info for Drop Downs'!$AE$2:$AE$12</xm:f>
          </x14:formula1>
          <xm:sqref>C103 G103 K103</xm:sqref>
        </x14:dataValidation>
        <x14:dataValidation type="list" allowBlank="1" showErrorMessage="1" errorTitle="Incorrect Answer" error="Please enter 'Y' for Yes and leave blank for No." promptTitle="ALERT!" prompt="Please enter 'Y' for Yes and leave blank for No." xr:uid="{F6E701E0-E947-41BC-8F66-0B1939753370}">
          <x14:formula1>
            <xm:f>'Info for Drop Downs'!$Q$2:$Q$3</xm:f>
          </x14:formula1>
          <xm:sqref>G110:G120 C110:C120 K110:K120 G138:G141 C138:C141 K138:K141</xm:sqref>
        </x14:dataValidation>
        <x14:dataValidation type="list" allowBlank="1" showInputMessage="1" showErrorMessage="1" errorTitle="Incorrect Answer" error="Please select 'Y' for Yes and 'N' for No." xr:uid="{F61C4FB6-2BC0-4882-9FFE-CF2428CBBF2D}">
          <x14:formula1>
            <xm:f>'Info for Drop Downs'!$Q$2:$Q$4</xm:f>
          </x14:formula1>
          <xm:sqref>K146:K147 G146:G147 C146:C147</xm:sqref>
        </x14:dataValidation>
        <x14:dataValidation type="list" allowBlank="1" showErrorMessage="1" errorTitle="Incorrect Answer" error="Please select 'Y' for Yes, 'N' for No and blank for Undetermined." promptTitle="ALERT!" prompt="Please select 'Y' for Yes, 'N' for No and blank for Undetermined." xr:uid="{B69A21AA-E5B4-41BF-AFA1-844E2F065EBB}">
          <x14:formula1>
            <xm:f>'Info for Drop Downs'!$Q$2:$Q$5</xm:f>
          </x14:formula1>
          <xm:sqref>C171:C173 G171:G173 K171:K173 C180:C182 G180:G182 K180:K182</xm:sqref>
        </x14:dataValidation>
        <x14:dataValidation type="list" allowBlank="1" showErrorMessage="1" errorTitle="Incorrect Answer" error="Please select 'Y' for Yes, 'N' for No and blank for Unknown." promptTitle="ALERT!" prompt="Please select 'Y' for Yes, 'N' for No and blank for Unknown." xr:uid="{E4978F1D-E94E-4001-814F-2F606B59F621}">
          <x14:formula1>
            <xm:f>'Info for Drop Downs'!$Q$2:$Q$4</xm:f>
          </x14:formula1>
          <xm:sqref>G48 K48 K46 G46 C46 C48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CG4"/>
  <sheetViews>
    <sheetView workbookViewId="0">
      <pane ySplit="1" topLeftCell="A2" activePane="bottomLeft" state="frozen"/>
      <selection activeCell="Y1" sqref="Y1"/>
      <selection pane="bottomLeft"/>
    </sheetView>
  </sheetViews>
  <sheetFormatPr defaultColWidth="9.109375" defaultRowHeight="14.4" x14ac:dyDescent="0.3"/>
  <cols>
    <col min="1" max="1" width="5.44140625" style="11" bestFit="1" customWidth="1"/>
    <col min="2" max="2" width="10.109375" style="11" bestFit="1" customWidth="1"/>
    <col min="3" max="3" width="14.44140625" style="11" bestFit="1" customWidth="1"/>
    <col min="4" max="4" width="14.6640625" style="11" bestFit="1" customWidth="1"/>
    <col min="5" max="5" width="14.33203125" style="11" bestFit="1" customWidth="1"/>
    <col min="6" max="6" width="11.109375" style="11" bestFit="1" customWidth="1"/>
    <col min="7" max="7" width="11.88671875" style="11" bestFit="1" customWidth="1"/>
    <col min="8" max="8" width="15" style="11" bestFit="1" customWidth="1"/>
    <col min="9" max="9" width="11.6640625" style="11" bestFit="1" customWidth="1"/>
    <col min="10" max="10" width="20.109375" style="11" bestFit="1" customWidth="1"/>
    <col min="11" max="11" width="19.33203125" style="11" bestFit="1" customWidth="1"/>
    <col min="12" max="12" width="7.5546875" style="11" bestFit="1" customWidth="1"/>
    <col min="13" max="13" width="19.44140625" style="11" bestFit="1" customWidth="1"/>
    <col min="14" max="14" width="16.88671875" style="11" bestFit="1" customWidth="1"/>
    <col min="15" max="15" width="20.109375" style="11" bestFit="1" customWidth="1"/>
    <col min="16" max="16" width="17.6640625" style="11" bestFit="1" customWidth="1"/>
    <col min="17" max="17" width="18.109375" style="11" bestFit="1" customWidth="1"/>
    <col min="18" max="18" width="15.5546875" style="11" bestFit="1" customWidth="1"/>
    <col min="19" max="19" width="17.33203125" style="11" bestFit="1" customWidth="1"/>
    <col min="20" max="20" width="14.6640625" style="11" bestFit="1" customWidth="1"/>
    <col min="21" max="21" width="14.44140625" style="11" bestFit="1" customWidth="1"/>
    <col min="22" max="22" width="21.44140625" style="11" bestFit="1" customWidth="1"/>
    <col min="23" max="23" width="18.109375" style="11" bestFit="1" customWidth="1"/>
    <col min="24" max="25" width="19.109375" style="11" bestFit="1" customWidth="1"/>
    <col min="26" max="26" width="18.109375" style="11" bestFit="1" customWidth="1"/>
    <col min="27" max="27" width="9.5546875" style="11" bestFit="1" customWidth="1"/>
    <col min="28" max="28" width="27.44140625" style="11" bestFit="1" customWidth="1"/>
    <col min="29" max="29" width="30" style="11" bestFit="1" customWidth="1"/>
    <col min="30" max="30" width="13.44140625" style="11" bestFit="1" customWidth="1"/>
    <col min="31" max="31" width="15.6640625" style="11" bestFit="1" customWidth="1"/>
    <col min="32" max="32" width="16" style="11" bestFit="1" customWidth="1"/>
    <col min="33" max="33" width="26.44140625" style="11" bestFit="1" customWidth="1"/>
    <col min="34" max="34" width="23.88671875" style="11" bestFit="1" customWidth="1"/>
    <col min="35" max="35" width="21.44140625" style="11" bestFit="1" customWidth="1"/>
    <col min="36" max="36" width="16.5546875" style="11" bestFit="1" customWidth="1"/>
    <col min="37" max="37" width="15.5546875" style="11" bestFit="1" customWidth="1"/>
    <col min="38" max="38" width="12.109375" style="11" bestFit="1" customWidth="1"/>
    <col min="39" max="39" width="10.6640625" style="11" bestFit="1" customWidth="1"/>
    <col min="40" max="40" width="10.44140625" style="11" bestFit="1" customWidth="1"/>
    <col min="41" max="41" width="27.88671875" style="11" bestFit="1" customWidth="1"/>
    <col min="42" max="42" width="11" style="11" bestFit="1" customWidth="1"/>
    <col min="43" max="43" width="15.88671875" style="11" bestFit="1" customWidth="1"/>
    <col min="44" max="44" width="15.109375" style="11" bestFit="1" customWidth="1"/>
    <col min="45" max="45" width="12.88671875" style="11" bestFit="1" customWidth="1"/>
    <col min="46" max="46" width="19.33203125" style="11" bestFit="1" customWidth="1"/>
    <col min="47" max="47" width="16.109375" style="11" bestFit="1" customWidth="1"/>
    <col min="48" max="48" width="11.33203125" style="11" bestFit="1" customWidth="1"/>
    <col min="49" max="49" width="27.109375" style="11" bestFit="1" customWidth="1"/>
    <col min="50" max="50" width="26.5546875" style="11" bestFit="1" customWidth="1"/>
    <col min="51" max="51" width="24.88671875" style="11" bestFit="1" customWidth="1"/>
    <col min="52" max="52" width="26.109375" style="11" bestFit="1" customWidth="1"/>
    <col min="53" max="53" width="28" style="11" bestFit="1" customWidth="1"/>
    <col min="54" max="54" width="17.33203125" style="11" bestFit="1" customWidth="1"/>
    <col min="55" max="55" width="27" style="11" bestFit="1" customWidth="1"/>
    <col min="56" max="56" width="24.5546875" style="11" bestFit="1" customWidth="1"/>
    <col min="57" max="57" width="35.6640625" style="11" bestFit="1" customWidth="1"/>
    <col min="58" max="58" width="33.33203125" style="11" bestFit="1" customWidth="1"/>
    <col min="59" max="59" width="22.33203125" style="11" bestFit="1" customWidth="1"/>
    <col min="60" max="60" width="13.5546875" style="11" bestFit="1" customWidth="1"/>
    <col min="61" max="61" width="12.5546875" style="11" bestFit="1" customWidth="1"/>
    <col min="62" max="62" width="12.44140625" style="11" bestFit="1" customWidth="1"/>
    <col min="63" max="63" width="18.5546875" style="11" bestFit="1" customWidth="1"/>
    <col min="64" max="64" width="35.88671875" style="11" bestFit="1" customWidth="1"/>
    <col min="65" max="65" width="24.44140625" style="11" bestFit="1" customWidth="1"/>
    <col min="66" max="66" width="27.44140625" style="11" bestFit="1" customWidth="1"/>
    <col min="67" max="67" width="34.6640625" style="11" bestFit="1" customWidth="1"/>
    <col min="68" max="68" width="26.109375" style="11" bestFit="1" customWidth="1"/>
    <col min="69" max="72" width="23.44140625" style="11" bestFit="1" customWidth="1"/>
    <col min="73" max="73" width="10.88671875" style="11" bestFit="1" customWidth="1"/>
    <col min="74" max="74" width="24.109375" style="11" bestFit="1" customWidth="1"/>
    <col min="75" max="75" width="20.6640625" style="11" bestFit="1" customWidth="1"/>
    <col min="76" max="76" width="24.6640625" style="11" bestFit="1" customWidth="1"/>
    <col min="77" max="77" width="14.88671875" style="11" bestFit="1" customWidth="1"/>
    <col min="78" max="78" width="20.33203125" style="11" bestFit="1" customWidth="1"/>
    <col min="79" max="79" width="26.6640625" style="11" bestFit="1" customWidth="1"/>
    <col min="80" max="80" width="15.88671875" style="11" bestFit="1" customWidth="1"/>
    <col min="81" max="81" width="20.44140625" style="11" bestFit="1" customWidth="1"/>
    <col min="82" max="82" width="17.88671875" style="11" bestFit="1" customWidth="1"/>
    <col min="83" max="83" width="9.5546875" style="11" bestFit="1" customWidth="1"/>
    <col min="84" max="84" width="11" style="11" bestFit="1" customWidth="1"/>
    <col min="85" max="85" width="27.44140625" style="11" bestFit="1" customWidth="1"/>
    <col min="86" max="16384" width="9.109375" style="11"/>
  </cols>
  <sheetData>
    <row r="1" spans="1:85" x14ac:dyDescent="0.3">
      <c r="A1" s="199" t="s">
        <v>3201</v>
      </c>
      <c r="B1" s="199" t="s">
        <v>505</v>
      </c>
      <c r="C1" s="199" t="s">
        <v>3202</v>
      </c>
      <c r="D1" s="206" t="s">
        <v>508</v>
      </c>
      <c r="E1" s="206" t="s">
        <v>511</v>
      </c>
      <c r="F1" s="199" t="s">
        <v>509</v>
      </c>
      <c r="G1" s="206" t="s">
        <v>3233</v>
      </c>
      <c r="H1" s="206" t="s">
        <v>523</v>
      </c>
      <c r="I1" s="206" t="s">
        <v>3234</v>
      </c>
      <c r="J1" s="206" t="s">
        <v>3235</v>
      </c>
      <c r="K1" s="206" t="s">
        <v>3236</v>
      </c>
      <c r="L1" s="206" t="s">
        <v>510</v>
      </c>
      <c r="M1" s="206" t="s">
        <v>515</v>
      </c>
      <c r="N1" s="206" t="s">
        <v>516</v>
      </c>
      <c r="O1" s="206" t="s">
        <v>519</v>
      </c>
      <c r="P1" s="206" t="s">
        <v>520</v>
      </c>
      <c r="Q1" s="206" t="s">
        <v>4602</v>
      </c>
      <c r="R1" s="206" t="s">
        <v>4603</v>
      </c>
      <c r="S1" s="207" t="s">
        <v>517</v>
      </c>
      <c r="T1" s="207" t="s">
        <v>518</v>
      </c>
      <c r="U1" s="206" t="s">
        <v>512</v>
      </c>
      <c r="V1" s="199" t="s">
        <v>3237</v>
      </c>
      <c r="W1" s="206" t="s">
        <v>513</v>
      </c>
      <c r="X1" s="199" t="s">
        <v>524</v>
      </c>
      <c r="Y1" s="199" t="s">
        <v>525</v>
      </c>
      <c r="Z1" s="199" t="s">
        <v>514</v>
      </c>
      <c r="AA1" s="206" t="s">
        <v>3238</v>
      </c>
      <c r="AB1" s="206" t="s">
        <v>522</v>
      </c>
      <c r="AC1" s="206" t="s">
        <v>521</v>
      </c>
      <c r="AD1" s="206" t="s">
        <v>3239</v>
      </c>
      <c r="AE1" s="199" t="s">
        <v>3240</v>
      </c>
      <c r="AF1" s="206" t="s">
        <v>3241</v>
      </c>
      <c r="AG1" s="206" t="s">
        <v>3242</v>
      </c>
      <c r="AH1" s="206" t="s">
        <v>3243</v>
      </c>
      <c r="AI1" s="206" t="s">
        <v>3244</v>
      </c>
      <c r="AJ1" s="208" t="s">
        <v>4978</v>
      </c>
      <c r="AK1" s="208" t="s">
        <v>4968</v>
      </c>
      <c r="AL1" s="208" t="s">
        <v>4969</v>
      </c>
      <c r="AM1" s="208" t="s">
        <v>4970</v>
      </c>
      <c r="AN1" s="208" t="s">
        <v>4971</v>
      </c>
      <c r="AO1" s="208" t="s">
        <v>4977</v>
      </c>
      <c r="AP1" s="208" t="s">
        <v>4972</v>
      </c>
      <c r="AQ1" s="208" t="s">
        <v>4973</v>
      </c>
      <c r="AR1" s="208" t="s">
        <v>4974</v>
      </c>
      <c r="AS1" s="208" t="s">
        <v>4975</v>
      </c>
      <c r="AT1" s="208" t="s">
        <v>4976</v>
      </c>
      <c r="AU1" s="208" t="s">
        <v>4979</v>
      </c>
      <c r="AV1" s="208" t="s">
        <v>4980</v>
      </c>
      <c r="AW1" s="208" t="s">
        <v>4981</v>
      </c>
      <c r="AX1" s="208" t="s">
        <v>4982</v>
      </c>
      <c r="AY1" s="208" t="s">
        <v>4983</v>
      </c>
      <c r="AZ1" s="208" t="s">
        <v>4984</v>
      </c>
      <c r="BA1" s="208" t="s">
        <v>4985</v>
      </c>
      <c r="BB1" s="208" t="s">
        <v>4986</v>
      </c>
      <c r="BC1" s="208" t="s">
        <v>4987</v>
      </c>
      <c r="BD1" s="208" t="s">
        <v>4988</v>
      </c>
      <c r="BE1" s="208" t="s">
        <v>4989</v>
      </c>
      <c r="BF1" s="208" t="s">
        <v>4990</v>
      </c>
      <c r="BG1" s="209" t="s">
        <v>4991</v>
      </c>
      <c r="BH1" s="209" t="s">
        <v>4992</v>
      </c>
      <c r="BI1" s="209" t="s">
        <v>4993</v>
      </c>
      <c r="BJ1" s="209" t="s">
        <v>4994</v>
      </c>
      <c r="BK1" s="209" t="s">
        <v>4995</v>
      </c>
      <c r="BL1" s="209" t="s">
        <v>4996</v>
      </c>
      <c r="BM1" s="209" t="s">
        <v>4997</v>
      </c>
      <c r="BN1" s="209" t="s">
        <v>4998</v>
      </c>
      <c r="BO1" s="209" t="s">
        <v>4999</v>
      </c>
      <c r="BP1" s="209" t="s">
        <v>5000</v>
      </c>
      <c r="BQ1" s="209" t="s">
        <v>5001</v>
      </c>
      <c r="BR1" s="209" t="s">
        <v>5002</v>
      </c>
      <c r="BS1" s="209" t="s">
        <v>5003</v>
      </c>
      <c r="BT1" s="209" t="s">
        <v>5004</v>
      </c>
      <c r="BU1" s="209" t="s">
        <v>5005</v>
      </c>
      <c r="BV1" s="209" t="s">
        <v>5006</v>
      </c>
      <c r="BW1" s="209" t="s">
        <v>5007</v>
      </c>
      <c r="BX1" s="209" t="s">
        <v>5008</v>
      </c>
      <c r="BY1" s="209" t="s">
        <v>5009</v>
      </c>
      <c r="BZ1" s="209" t="s">
        <v>5010</v>
      </c>
      <c r="CA1" s="209" t="s">
        <v>5011</v>
      </c>
      <c r="CB1" s="209" t="s">
        <v>5012</v>
      </c>
      <c r="CC1" s="209" t="s">
        <v>5013</v>
      </c>
      <c r="CD1" s="209" t="s">
        <v>5014</v>
      </c>
      <c r="CE1" s="209" t="s">
        <v>5015</v>
      </c>
      <c r="CF1" s="198" t="s">
        <v>5016</v>
      </c>
      <c r="CG1" s="198" t="s">
        <v>5017</v>
      </c>
    </row>
    <row r="2" spans="1:85" x14ac:dyDescent="0.3">
      <c r="A2" s="11" t="str">
        <f t="array" ref="A2">UPPER(IF('SCH. 3 PART A'!B19&lt;&gt;"",'SCH. 1'!I29,""))</f>
        <v/>
      </c>
      <c r="B2" s="11" t="str">
        <f t="array" ref="B2">UPPER(IF('SCH. 3 PART A'!B19&lt;&gt;"",'SCH. 1'!C33:H33,""))</f>
        <v/>
      </c>
      <c r="C2" s="11" t="str">
        <f t="array" ref="C2">UPPER(IF('SCH. 3 PART A'!B19&lt;&gt;"",'SCH. 2'!C20:K20,""))</f>
        <v/>
      </c>
      <c r="D2" s="11" t="str">
        <f t="array" ref="D2">UPPER(IF('SCH. 3 PART A'!B19&lt;&gt;"",'SCH. 3 PART A'!B19,""))</f>
        <v/>
      </c>
      <c r="E2" s="11" t="str">
        <f t="array" ref="E2">UPPER(IF('SCH. 3 PART A'!B19&lt;&gt;"",'SCH. 3 PART A'!B29,""))</f>
        <v/>
      </c>
      <c r="F2" s="11" t="str">
        <f t="array" ref="F2">UPPER(IF('SCH. 3 PART A'!B19&lt;&gt;"",'SCH. 3 PART A'!B33,""))</f>
        <v/>
      </c>
      <c r="G2" s="11" t="str">
        <f t="array" ref="G2">UPPER(IF('SCH. 3 PART A'!B19&lt;&gt;"",'SCH. 3 PART A'!B37,""))</f>
        <v/>
      </c>
      <c r="H2" s="11" t="str">
        <f t="array" ref="H2">UPPER(IF('SCH. 3 PART A'!B19&lt;&gt;"",'SCH. 3 PART A'!B42,""))</f>
        <v/>
      </c>
      <c r="I2" s="11" t="str">
        <f t="array" ref="I2">UPPER(IF('SCH. 3 PART B'!C15="",'SCH. 3 PART C'!C17,'SCH. 3 PART B'!C15))</f>
        <v/>
      </c>
      <c r="J2" s="11" t="str">
        <f t="array" ref="J2">UPPER(IF('SCH. 3 PART B'!C23="",'SCH. 3 PART C'!C25,'SCH. 3 PART B'!C23))</f>
        <v/>
      </c>
      <c r="K2" s="11" t="str">
        <f t="array" ref="K2">UPPER(IF('SCH. 3 PART B'!C24="",'SCH. 3 PART C'!C26,'SCH. 3 PART B'!C24))</f>
        <v/>
      </c>
      <c r="L2" s="11" t="str">
        <f t="array" ref="L2">UPPER(IF('SCH. 3 PART A'!B19&lt;&gt;"",'SCH. 3 PART A'!B23,""))</f>
        <v/>
      </c>
      <c r="M2" s="11" t="str">
        <f t="array" ref="M2">UPPER(IF('SCH. 3 PART B'!B15&lt;&gt;"",'SCH. 3 PART B'!C55,""))</f>
        <v/>
      </c>
      <c r="N2" s="11" t="str">
        <f t="array" ref="N2">UPPER(IF('SCH. 3 PART B'!B15&lt;&gt;"",'SCH. 3 PART B'!D55,""))</f>
        <v/>
      </c>
      <c r="O2" s="11" t="str">
        <f t="array" ref="O2">UPPER(IF('SCH. 3 PART B'!B15&lt;&gt;"",'SCH. 3 PART B'!C59,""))</f>
        <v/>
      </c>
      <c r="P2" s="11" t="str">
        <f t="array" ref="P2">UPPER(IF('SCH. 3 PART B'!B15&lt;&gt;"",'SCH. 3 PART B'!D59,""))</f>
        <v/>
      </c>
      <c r="Q2" s="11" t="str">
        <f t="array" ref="Q2">UPPER(IF('SCH. 3 PART C'!B17&lt;&gt;"",'SCH. 3 PART C'!C33,""))</f>
        <v/>
      </c>
      <c r="R2" s="11" t="str">
        <f t="array" ref="R2">UPPER(IF('SCH. 3 PART C'!B17&lt;&gt;"",'SCH. 3 PART C'!D33,""))</f>
        <v/>
      </c>
      <c r="S2" s="11" t="str">
        <f t="array" ref="S2">UPPER(IF('SCH. 3 PART C'!B17&lt;&gt;"",'SCH. 3 PART C'!C37,""))</f>
        <v/>
      </c>
      <c r="T2" s="11" t="str">
        <f t="array" ref="T2">UPPER(IF('SCH. 3 PART C'!B17&lt;&gt;"",'SCH. 3 PART C'!D37,""))</f>
        <v/>
      </c>
      <c r="U2" s="11" t="str">
        <f t="array" ref="U2">UPPER(IF('SCH. 3 PART B'!C66:C67="",'SCH. 3 PART C'!C41:C42,'SCH. 3 PART B'!C66:C67))</f>
        <v/>
      </c>
      <c r="V2" s="11" t="str">
        <f t="array" ref="V2">UPPER(IF('SCH. 3 PART B'!B15&lt;&gt;"",'SCH. 3 PART B'!C71:C72,""))</f>
        <v/>
      </c>
      <c r="W2" s="11" t="str">
        <f t="array" ref="W2">UPPER(IF('SCH. 3 PART A'!B19&lt;&gt;"",IF('SCH. 3 PART B'!C76="",'SCH. 3 PART C'!C51,'SCH. 3 PART B'!C76),""))</f>
        <v/>
      </c>
      <c r="X2" s="11" t="str">
        <f t="array" ref="X2">UPPER(IF('SCH. 3 PART B'!B15&lt;&gt;"",'SCH. 3 PART B'!C82,""))</f>
        <v/>
      </c>
      <c r="Y2" s="11" t="str">
        <f t="array" ref="Y2">UPPER(IF('SCH. 3 PART B'!B15&lt;&gt;"",'SCH. 3 PART B'!C83,""))</f>
        <v/>
      </c>
      <c r="Z2" s="11" t="str">
        <f t="array" ref="Z2">UPPER(IF('SCH. 3 PART A'!B19&lt;&gt;"",IF('SCH. 3 PART B'!C90="",'SCH. 3 PART C'!C56,'SCH. 3 PART B'!C90),""))</f>
        <v/>
      </c>
      <c r="AA2" s="11" t="str">
        <f t="array" ref="AA2">UPPER(IF('SCH. 3 PART A'!B19&lt;&gt;"",IF('SCH. 3 PART B'!C116="",'SCH. 3 PART C'!C150,'SCH. 3 PART B'!C116),""))</f>
        <v/>
      </c>
      <c r="AB2" s="11" t="str">
        <f t="array" ref="AB2">UPPER(IF('SCH. 3 PART B'!B15&lt;&gt;"",'SCH. 3 PART B'!D63,""))</f>
        <v/>
      </c>
      <c r="AC2" s="11" t="str">
        <f t="array" ref="AC2">UPPER(IF('SCH. 3 PART B'!B15&lt;&gt;"",'SCH. 3 PART B'!C63,""))</f>
        <v/>
      </c>
      <c r="AD2" s="11" t="str">
        <f t="array" ref="AD2">UPPER(IF('SCH. 3 PART A'!B19&lt;&gt;"",'SCH. 3 PART A'!B46,""))</f>
        <v/>
      </c>
      <c r="AE2" s="200" t="str">
        <f t="array" ref="AE2">UPPER(IF('SCH. 3 PART A'!B19&lt;&gt;"",IF('SCH. 3 PART B'!C19="",'SCH. 3 PART C'!C21,'SCH. 3 PART B'!C19),""))</f>
        <v/>
      </c>
      <c r="AF2" s="11" t="str">
        <f t="array" ref="AF2">UPPER(IF('SCH. 3 PART B'!B15&lt;&gt;"",'SCH. 3 PART B'!C35,""))</f>
        <v/>
      </c>
      <c r="AG2" s="11" t="str">
        <f t="array" ref="AG2">UPPER(IF('SCH. 3 PART B'!B15&lt;&gt;"",'SCH. 3 PART B'!C39:C40,""))</f>
        <v/>
      </c>
      <c r="AH2" s="11" t="str">
        <f t="array" ref="AH2">UPPER(IF('SCH. 3 PART B'!B15&lt;&gt;"",'SCH. 3 PART B'!C44,""))</f>
        <v/>
      </c>
      <c r="AI2" s="11" t="str">
        <f t="array" ref="AI2">UPPER(IF('SCH. 3 PART B'!B15&lt;&gt;"",'SCH. 3 PART B'!D44,""))</f>
        <v/>
      </c>
      <c r="AJ2" s="201" t="str">
        <f t="array" ref="AJ2">UPPER(IF('SCH. 3 PART B'!B15&lt;&gt;"",'SCH. 3 PART B'!C30,""))</f>
        <v/>
      </c>
      <c r="AK2" s="201" t="str">
        <f t="array" ref="AK2">UPPER(IF('SCH. 3 PART B'!B15&lt;&gt;"",'SCH. 3 PART B'!C170,""))</f>
        <v/>
      </c>
      <c r="AL2" s="201" t="str">
        <f t="array" ref="AL2">UPPER(IF('SCH. 3 PART B'!B15&lt;&gt;"",'SCH. 3 PART B'!C171,""))</f>
        <v/>
      </c>
      <c r="AM2" s="201" t="str">
        <f t="array" ref="AM2">UPPER(IF('SCH. 3 PART B'!B15&lt;&gt;"",'SCH. 3 PART B'!C172,""))</f>
        <v/>
      </c>
      <c r="AN2" s="201" t="str">
        <f t="array" ref="AN2">UPPER(IF('SCH. 3 PART B'!B15&lt;&gt;"",'SCH. 3 PART B'!C173,""))</f>
        <v/>
      </c>
      <c r="AO2" s="201" t="str">
        <f t="array" ref="AO2">UPPER(IF('SCH. 3 PART B'!B15&lt;&gt;"",'SCH. 3 PART B'!C174,""))</f>
        <v/>
      </c>
      <c r="AP2" s="201" t="str">
        <f t="array" ref="AP2">UPPER(IF('SCH. 3 PART B'!B15&lt;&gt;"",'SCH. 3 PART B'!C175,""))</f>
        <v/>
      </c>
      <c r="AQ2" s="201" t="str">
        <f t="array" ref="AQ2">UPPER(IF('SCH. 3 PART B'!B15&lt;&gt;"",'SCH. 3 PART B'!C176,""))</f>
        <v/>
      </c>
      <c r="AR2" s="201" t="str">
        <f t="array" ref="AR2">UPPER(IF('SCH. 3 PART B'!B15&lt;&gt;"",'SCH. 3 PART B'!C177,""))</f>
        <v/>
      </c>
      <c r="AS2" s="201" t="str">
        <f t="array" ref="AS2">UPPER(IF('SCH. 3 PART B'!B15&lt;&gt;"",'SCH. 3 PART B'!C178,""))</f>
        <v/>
      </c>
      <c r="AT2" s="201" t="str">
        <f t="array" ref="AT2">UPPER(IF('SCH. 3 PART B'!B15&lt;&gt;"",'SCH. 3 PART B'!C179,""))</f>
        <v/>
      </c>
      <c r="AU2" s="201" t="str">
        <f t="array" ref="AU2">UPPER(IF('SCH. 3 PART B'!B15&lt;&gt;"",'SCH. 3 PART B'!C183,""))</f>
        <v/>
      </c>
      <c r="AV2" s="201" t="str">
        <f t="array" ref="AV2">UPPER(IF('SCH. 3 PART B'!B15&lt;&gt;"",'SCH. 3 PART B'!C187,""))</f>
        <v/>
      </c>
      <c r="AW2" s="201" t="str">
        <f t="array" ref="AW2">UPPER(IF('SCH. 3 PART B'!B15&lt;&gt;"",'SCH. 3 PART B'!C191,""))</f>
        <v/>
      </c>
      <c r="AX2" s="201" t="str">
        <f t="array" ref="AX2">UPPER(IF('SCH. 3 PART B'!B15&lt;&gt;"",'SCH. 3 PART B'!C192,""))</f>
        <v/>
      </c>
      <c r="AY2" s="201" t="str">
        <f t="array" ref="AY2">UPPER(IF('SCH. 3 PART B'!B15&lt;&gt;"",'SCH. 3 PART B'!C193,""))</f>
        <v/>
      </c>
      <c r="AZ2" s="201" t="str">
        <f t="array" ref="AZ2">UPPER(IF('SCH. 3 PART B'!B15&lt;&gt;"",'SCH. 3 PART B'!C194,""))</f>
        <v/>
      </c>
      <c r="BA2" s="201" t="str">
        <f t="array" ref="BA2">UPPER(IF('SCH. 3 PART B'!B15&lt;&gt;"",'SCH. 3 PART B'!C195,""))</f>
        <v/>
      </c>
      <c r="BB2" s="201" t="str">
        <f t="array" ref="BB2">UPPER(IF('SCH. 3 PART B'!B15&lt;&gt;"",'SCH. 3 PART B'!C196,""))</f>
        <v/>
      </c>
      <c r="BC2" s="201" t="str">
        <f t="array" ref="BC2">UPPER(IF('SCH. 3 PART B'!B15&lt;&gt;"",'SCH. 3 PART B'!C200,""))</f>
        <v/>
      </c>
      <c r="BD2" s="201" t="str">
        <f t="array" ref="BD2">UPPER(IF('SCH. 3 PART B'!B15&lt;&gt;"",'SCH. 3 PART B'!C204,""))</f>
        <v/>
      </c>
      <c r="BE2" s="201" t="str">
        <f t="array" ref="BE2">UPPER(IF('SCH. 3 PART B'!B15&lt;&gt;"",'SCH. 3 PART B'!C208,""))</f>
        <v/>
      </c>
      <c r="BF2" s="201" t="str">
        <f t="array" ref="BF2">UPPER(IF('SCH. 3 PART B'!B15&lt;&gt;"",'SCH. 3 PART B'!C212,""))</f>
        <v/>
      </c>
      <c r="BG2" s="201" t="str">
        <f t="array" ref="BG2">UPPER(IF('SCH. 3 PART B'!B15&lt;&gt;"",'SCH. 3 PART B'!C145,""))</f>
        <v/>
      </c>
      <c r="BH2" s="201" t="str">
        <f t="array" ref="BH2">UPPER(IF('SCH. 3 PART B'!B15&lt;&gt;"",'SCH. 3 PART B'!C149,""))</f>
        <v/>
      </c>
      <c r="BI2" s="201" t="str">
        <f t="array" ref="BI2">UPPER(IF('SCH. 3 PART B'!B15&lt;&gt;"",'SCH. 3 PART B'!C153,""))</f>
        <v/>
      </c>
      <c r="BJ2" s="201" t="str">
        <f t="array" ref="BJ2">UPPER(IF('SCH. 3 PART B'!B15&lt;&gt;"",'SCH. 3 PART B'!C157,""))</f>
        <v/>
      </c>
      <c r="BK2" s="201" t="str">
        <f t="array" ref="BK2">UPPER(IF('SCH. 3 PART B'!B15&lt;&gt;"",'SCH. 3 PART B'!C164,""))</f>
        <v/>
      </c>
      <c r="BL2" s="201" t="str">
        <f t="array" ref="BL2">UPPER(IF('SCH. 3 PART B'!B15&lt;&gt;"",'SCH. 3 PART B'!C218,""))</f>
        <v/>
      </c>
      <c r="BM2" s="201" t="str">
        <f t="array" ref="BM2">UPPER(IF('SCH. 3 PART B'!B15&lt;&gt;"",'SCH. 3 PART B'!C222,""))</f>
        <v/>
      </c>
      <c r="BN2" s="201" t="str">
        <f t="array" ref="BN2">UPPER(IF('SCH. 3 PART B'!B15&lt;&gt;"",'SCH. 3 PART B'!C226,""))</f>
        <v/>
      </c>
      <c r="BO2" s="201" t="str">
        <f t="array" ref="BO2">UPPER(IF('SCH. 3 PART B'!B15&lt;&gt;"",'SCH. 3 PART B'!C237,""))</f>
        <v/>
      </c>
      <c r="BP2" s="201" t="str">
        <f t="array" ref="BP2">UPPER(IF('SCH. 3 PART B'!B15&lt;&gt;"",'SCH. 3 PART B'!C241,""))</f>
        <v/>
      </c>
      <c r="BQ2" s="201" t="str">
        <f t="array" ref="BQ2">UPPER(IF('SCH. 3 PART B'!B15&lt;&gt;"",'SCH. 3 PART B'!C230,""))</f>
        <v/>
      </c>
      <c r="BR2" s="201" t="str">
        <f t="array" ref="BR2">UPPER(IF('SCH. 3 PART B'!B15&lt;&gt;"",'SCH. 3 PART B'!C231,""))</f>
        <v/>
      </c>
      <c r="BS2" s="201" t="str">
        <f t="array" ref="BS2">UPPER(IF('SCH. 3 PART B'!B15&lt;&gt;"",'SCH. 3 PART B'!C232,""))</f>
        <v/>
      </c>
      <c r="BT2" s="201" t="str">
        <f t="array" ref="BT2">UPPER(IF('SCH. 3 PART B'!B15&lt;&gt;"",'SCH. 3 PART B'!C233,""))</f>
        <v/>
      </c>
      <c r="BU2" s="201" t="str">
        <f t="array" ref="BU2">UPPER(IF('SCH. 3 PART B'!B15&lt;&gt;"",'SCH. 3 PART B'!C250,""))</f>
        <v/>
      </c>
      <c r="BV2" s="201" t="str">
        <f t="array" ref="BV2">UPPER(IF('SCH. 3 PART B'!B15&lt;&gt;"",'SCH. 3 PART B'!C251,""))</f>
        <v/>
      </c>
      <c r="BW2" s="201" t="str">
        <f t="array" ref="BW2">UPPER(IF('SCH. 3 PART B'!B15&lt;&gt;"",'SCH. 3 PART B'!C254,""))</f>
        <v/>
      </c>
      <c r="BX2" s="201" t="str">
        <f t="array" ref="BX2">UPPER(IF('SCH. 3 PART B'!B15&lt;&gt;"",'SCH. 3 PART B'!C255,""))</f>
        <v/>
      </c>
      <c r="BY2" s="201" t="str">
        <f t="array" ref="BY2">UPPER(IF('SCH. 3 PART B'!B15&lt;&gt;"",'SCH. 3 PART B'!C256,""))</f>
        <v/>
      </c>
      <c r="BZ2" s="201" t="str">
        <f t="array" ref="BZ2">UPPER(IF('SCH. 3 PART B'!B15&lt;&gt;"",'SCH. 3 PART B'!C257,""))</f>
        <v/>
      </c>
      <c r="CA2" s="201" t="str">
        <f t="array" ref="CA2">UPPER(IF('SCH. 3 PART B'!B15&lt;&gt;"",'SCH. 3 PART B'!C258,""))</f>
        <v/>
      </c>
      <c r="CB2" s="201" t="str">
        <f t="array" ref="CB2">UPPER(IF('SCH. 3 PART B'!B15&lt;&gt;"",'SCH. 3 PART B'!C259,""))</f>
        <v/>
      </c>
      <c r="CC2" s="201" t="str">
        <f t="array" ref="CC2">UPPER(IF('SCH. 3 PART B'!B15&lt;&gt;"",'SCH. 3 PART B'!C260,""))</f>
        <v/>
      </c>
      <c r="CD2" s="201" t="str">
        <f t="array" ref="CD2">UPPER(IF('SCH. 3 PART B'!B15&lt;&gt;"",'SCH. 3 PART B'!C252,""))</f>
        <v/>
      </c>
      <c r="CE2" s="201" t="str">
        <f t="array" ref="CE2">UPPER(IF('SCH. 3 PART B'!B15&lt;&gt;"",'SCH. 3 PART B'!C253,""))</f>
        <v/>
      </c>
      <c r="CF2" s="201" t="str">
        <f t="array" ref="CF2">UPPER(IF('SCH. 3 PART B'!B15&lt;&gt;"",'SCH. 3 PART B'!C104,""))</f>
        <v/>
      </c>
      <c r="CG2" s="201" t="str">
        <f t="array" ref="CG2">UPPER(IF('SCH. 3 PART B'!B15&lt;&gt;"",'SCH. 3 PART B'!C108,""))</f>
        <v/>
      </c>
    </row>
    <row r="3" spans="1:85" x14ac:dyDescent="0.3">
      <c r="A3" s="11" t="str">
        <f t="array" ref="A3">UPPER(IF('SCH. 3 PART A'!D19&lt;&gt;"",'SCH. 1'!I29,""))</f>
        <v/>
      </c>
      <c r="B3" s="11" t="str">
        <f t="array" ref="B3">UPPER(IF('SCH. 3 PART A'!D19&lt;&gt;"",'SCH. 1'!C33:H33,""))</f>
        <v/>
      </c>
      <c r="C3" s="11" t="str">
        <f t="array" ref="C3">UPPER(IF('SCH. 3 PART A'!D19&lt;&gt;"",'SCH. 2'!C20:K20,""))</f>
        <v/>
      </c>
      <c r="D3" s="11" t="str">
        <f t="array" ref="D3">UPPER(IF('SCH. 3 PART A'!D19&lt;&gt;"",'SCH. 3 PART A'!D19,""))</f>
        <v/>
      </c>
      <c r="E3" s="11" t="str">
        <f t="array" ref="E3">UPPER(IF('SCH. 3 PART A'!D19&lt;&gt;"",'SCH. 3 PART A'!D29,""))</f>
        <v/>
      </c>
      <c r="F3" s="11" t="str">
        <f t="array" ref="F3">UPPER(IF('SCH. 3 PART A'!D19&lt;&gt;"",'SCH. 3 PART A'!D33,""))</f>
        <v/>
      </c>
      <c r="G3" s="11" t="str">
        <f t="array" ref="G3">UPPER(IF('SCH. 3 PART A'!D19&lt;&gt;"",'SCH. 3 PART A'!D37,""))</f>
        <v/>
      </c>
      <c r="H3" s="11" t="str">
        <f t="array" ref="H3">UPPER(IF('SCH. 3 PART A'!D19&lt;&gt;"",'SCH. 3 PART A'!D42,""))</f>
        <v/>
      </c>
      <c r="I3" s="11" t="str">
        <f t="array" ref="I3">UPPER(IF('SCH. 3 PART B'!G15="",'SCH. 3 PART C'!G17,'SCH. 3 PART B'!G15))</f>
        <v/>
      </c>
      <c r="J3" s="11" t="str">
        <f t="array" ref="J3">UPPER(IF('SCH. 3 PART B'!G23="",'SCH. 3 PART C'!G25,'SCH. 3 PART B'!G23))</f>
        <v/>
      </c>
      <c r="K3" s="11" t="str">
        <f t="array" ref="K3">UPPER(IF('SCH. 3 PART B'!G24="",'SCH. 3 PART C'!G26,'SCH. 3 PART B'!G24))</f>
        <v/>
      </c>
      <c r="L3" s="11" t="str">
        <f t="array" ref="L3">UPPER(IF('SCH. 3 PART A'!D19&lt;&gt;"",'SCH. 3 PART A'!D23,""))</f>
        <v/>
      </c>
      <c r="M3" s="11" t="str">
        <f t="array" ref="M3">UPPER(IF('SCH. 3 PART B'!F15&lt;&gt;"",'SCH. 3 PART B'!G55,""))</f>
        <v/>
      </c>
      <c r="N3" s="11" t="str">
        <f t="array" ref="N3">UPPER(IF('SCH. 3 PART B'!F15&lt;&gt;"",'SCH. 3 PART B'!H55,""))</f>
        <v/>
      </c>
      <c r="O3" s="11" t="str">
        <f t="array" ref="O3">UPPER(IF('SCH. 3 PART B'!F15&lt;&gt;"",'SCH. 3 PART B'!G59,""))</f>
        <v/>
      </c>
      <c r="P3" s="11" t="str">
        <f t="array" ref="P3">UPPER(IF('SCH. 3 PART B'!F15&lt;&gt;"",'SCH. 3 PART B'!H59,""))</f>
        <v/>
      </c>
      <c r="Q3" s="11" t="str">
        <f t="array" ref="Q3">UPPER(IF('SCH. 3 PART C'!F17&lt;&gt;"",'SCH. 3 PART C'!G33,""))</f>
        <v/>
      </c>
      <c r="R3" s="11" t="str">
        <f t="array" ref="R3">UPPER(IF('SCH. 3 PART C'!F17&lt;&gt;"",'SCH. 3 PART C'!H33,""))</f>
        <v/>
      </c>
      <c r="S3" s="11" t="str">
        <f t="array" ref="S3">UPPER(IF('SCH. 3 PART C'!F17&lt;&gt;"",'SCH. 3 PART C'!G37,""))</f>
        <v/>
      </c>
      <c r="T3" s="11" t="str">
        <f t="array" ref="T3">UPPER(IF('SCH. 3 PART C'!F17&lt;&gt;"",'SCH. 3 PART C'!H37,""))</f>
        <v/>
      </c>
      <c r="U3" s="11" t="str">
        <f t="array" ref="U3">UPPER(IF('SCH. 3 PART B'!G66:G67="",'SCH. 3 PART C'!G41:G42,'SCH. 3 PART B'!G66:G67))</f>
        <v/>
      </c>
      <c r="V3" s="11" t="str">
        <f t="array" ref="V3">UPPER(IF('SCH. 3 PART B'!F15&lt;&gt;"",'SCH. 3 PART B'!G71:G72,""))</f>
        <v/>
      </c>
      <c r="W3" s="11" t="str">
        <f t="array" ref="W3">UPPER(IF('SCH. 3 PART A'!D19&lt;&gt;"",IF('SCH. 3 PART B'!G76="",'SCH. 3 PART C'!G51,'SCH. 3 PART B'!G76),""))</f>
        <v/>
      </c>
      <c r="X3" s="11" t="str">
        <f t="array" ref="X3">UPPER(IF('SCH. 3 PART B'!F15&lt;&gt;"",'SCH. 3 PART B'!G82,""))</f>
        <v/>
      </c>
      <c r="Y3" s="11" t="str">
        <f t="array" ref="Y3">UPPER(IF('SCH. 3 PART B'!F15&lt;&gt;"",'SCH. 3 PART B'!G83,""))</f>
        <v/>
      </c>
      <c r="Z3" s="11" t="str">
        <f t="array" ref="Z3">UPPER(IF('SCH. 3 PART A'!D19&lt;&gt;"",IF('SCH. 3 PART B'!G90="",'SCH. 3 PART C'!G56,'SCH. 3 PART B'!G90),""))</f>
        <v/>
      </c>
      <c r="AA3" s="11" t="str">
        <f t="array" ref="AA3">UPPER(IF('SCH. 3 PART A'!D19&lt;&gt;"",IF('SCH. 3 PART B'!G116="",'SCH. 3 PART C'!G150,'SCH. 3 PART B'!G116),""))</f>
        <v/>
      </c>
      <c r="AB3" s="11" t="str">
        <f t="array" ref="AB3">UPPER(IF('SCH. 3 PART B'!F15&lt;&gt;"",'SCH. 3 PART B'!H63,""))</f>
        <v/>
      </c>
      <c r="AC3" s="11" t="str">
        <f t="array" ref="AC3">UPPER(IF('SCH. 3 PART B'!F15&lt;&gt;"",'SCH. 3 PART B'!G63,""))</f>
        <v/>
      </c>
      <c r="AD3" s="11" t="str">
        <f t="array" ref="AD3">UPPER(IF('SCH. 3 PART A'!D19&lt;&gt;"",'SCH. 3 PART A'!D46,""))</f>
        <v/>
      </c>
      <c r="AE3" s="11" t="str">
        <f t="array" ref="AE3">UPPER(IF('SCH. 3 PART A'!D19&lt;&gt;"",IF('SCH. 3 PART B'!G19="",'SCH. 3 PART C'!G21,'SCH. 3 PART B'!G19),""))</f>
        <v/>
      </c>
      <c r="AF3" s="11" t="str">
        <f t="array" ref="AF3">UPPER(IF('SCH. 3 PART B'!F15&lt;&gt;"",'SCH. 3 PART B'!G35,""))</f>
        <v/>
      </c>
      <c r="AG3" s="11" t="str">
        <f t="array" ref="AG3">UPPER(IF('SCH. 3 PART B'!F15&lt;&gt;"",'SCH. 3 PART B'!G39:G40,""))</f>
        <v/>
      </c>
      <c r="AH3" s="11" t="str">
        <f t="array" ref="AH3">UPPER(IF('SCH. 3 PART B'!F15&lt;&gt;"",'SCH. 3 PART B'!G44,""))</f>
        <v/>
      </c>
      <c r="AI3" s="11" t="str">
        <f t="array" ref="AI3">UPPER(IF('SCH. 3 PART B'!F15&lt;&gt;"",'SCH. 3 PART B'!H44,""))</f>
        <v/>
      </c>
      <c r="AJ3" s="11" t="str">
        <f t="array" ref="AJ3">UPPER(IF('SCH. 3 PART B'!F15&lt;&gt;"",'SCH. 3 PART B'!G30,""))</f>
        <v/>
      </c>
      <c r="AK3" s="11" t="str">
        <f t="array" ref="AK3">UPPER(IF('SCH. 3 PART B'!F15&lt;&gt;"",'SCH. 3 PART B'!G170,""))</f>
        <v/>
      </c>
      <c r="AL3" s="11" t="str">
        <f t="array" ref="AL3">UPPER(IF('SCH. 3 PART B'!F15&lt;&gt;"",'SCH. 3 PART B'!G171,""))</f>
        <v/>
      </c>
      <c r="AM3" s="11" t="str">
        <f t="array" ref="AM3">UPPER(IF('SCH. 3 PART B'!F15&lt;&gt;"",'SCH. 3 PART B'!G172,""))</f>
        <v/>
      </c>
      <c r="AN3" s="11" t="str">
        <f t="array" ref="AN3">UPPER(IF('SCH. 3 PART B'!F15&lt;&gt;"",'SCH. 3 PART B'!G173,""))</f>
        <v/>
      </c>
      <c r="AO3" s="11" t="str">
        <f t="array" ref="AO3">UPPER(IF('SCH. 3 PART B'!F15&lt;&gt;"",'SCH. 3 PART B'!G174,""))</f>
        <v/>
      </c>
      <c r="AP3" s="11" t="str">
        <f t="array" ref="AP3">UPPER(IF('SCH. 3 PART B'!F15&lt;&gt;"",'SCH. 3 PART B'!G175,""))</f>
        <v/>
      </c>
      <c r="AQ3" s="11" t="str">
        <f t="array" ref="AQ3">UPPER(IF('SCH. 3 PART B'!F15&lt;&gt;"",'SCH. 3 PART B'!G176,""))</f>
        <v/>
      </c>
      <c r="AR3" s="11" t="str">
        <f t="array" ref="AR3">UPPER(IF('SCH. 3 PART B'!F15&lt;&gt;"",'SCH. 3 PART B'!G177,""))</f>
        <v/>
      </c>
      <c r="AS3" s="11" t="str">
        <f t="array" ref="AS3">UPPER(IF('SCH. 3 PART B'!F15&lt;&gt;"",'SCH. 3 PART B'!G178,""))</f>
        <v/>
      </c>
      <c r="AT3" s="11" t="str">
        <f t="array" ref="AT3">UPPER(IF('SCH. 3 PART B'!F15&lt;&gt;"",'SCH. 3 PART B'!G179,""))</f>
        <v/>
      </c>
      <c r="AU3" s="11" t="str">
        <f t="array" ref="AU3">UPPER(IF('SCH. 3 PART B'!F15&lt;&gt;"",'SCH. 3 PART B'!G183,""))</f>
        <v/>
      </c>
      <c r="AV3" s="11" t="str">
        <f t="array" ref="AV3">UPPER(IF('SCH. 3 PART B'!F15&lt;&gt;"",'SCH. 3 PART B'!G187,""))</f>
        <v/>
      </c>
      <c r="AW3" s="11" t="str">
        <f t="array" ref="AW3">UPPER(IF('SCH. 3 PART B'!F15&lt;&gt;"",'SCH. 3 PART B'!G191,""))</f>
        <v/>
      </c>
      <c r="AX3" s="11" t="str">
        <f t="array" ref="AX3">UPPER(IF('SCH. 3 PART B'!F15&lt;&gt;"",'SCH. 3 PART B'!G192,""))</f>
        <v/>
      </c>
      <c r="AY3" s="11" t="str">
        <f t="array" ref="AY3">UPPER(IF('SCH. 3 PART B'!F15&lt;&gt;"",'SCH. 3 PART B'!G193,""))</f>
        <v/>
      </c>
      <c r="AZ3" s="11" t="str">
        <f t="array" ref="AZ3">UPPER(IF('SCH. 3 PART B'!F15&lt;&gt;"",'SCH. 3 PART B'!G194,""))</f>
        <v/>
      </c>
      <c r="BA3" s="11" t="str">
        <f t="array" ref="BA3">UPPER(IF('SCH. 3 PART B'!F15&lt;&gt;"",'SCH. 3 PART B'!G195,""))</f>
        <v/>
      </c>
      <c r="BB3" s="11" t="str">
        <f t="array" ref="BB3">UPPER(IF('SCH. 3 PART B'!F15&lt;&gt;"",'SCH. 3 PART B'!G196,""))</f>
        <v/>
      </c>
      <c r="BC3" s="11" t="str">
        <f t="array" ref="BC3">UPPER(IF('SCH. 3 PART B'!F15&lt;&gt;"",'SCH. 3 PART B'!G200,""))</f>
        <v/>
      </c>
      <c r="BD3" s="11" t="str">
        <f t="array" ref="BD3">UPPER(IF('SCH. 3 PART B'!F15&lt;&gt;"",'SCH. 3 PART B'!G204,""))</f>
        <v/>
      </c>
      <c r="BE3" s="11" t="str">
        <f t="array" ref="BE3">UPPER(IF('SCH. 3 PART B'!F15&lt;&gt;"",'SCH. 3 PART B'!G208,""))</f>
        <v/>
      </c>
      <c r="BF3" s="11" t="str">
        <f t="array" ref="BF3">UPPER(IF('SCH. 3 PART B'!F15&lt;&gt;"",'SCH. 3 PART B'!G212,""))</f>
        <v/>
      </c>
      <c r="BG3" s="11" t="str">
        <f t="array" ref="BG3">UPPER(IF('SCH. 3 PART B'!F15&lt;&gt;"",'SCH. 3 PART B'!G145,""))</f>
        <v/>
      </c>
      <c r="BH3" s="11" t="str">
        <f t="array" ref="BH3">UPPER(IF('SCH. 3 PART B'!F15&lt;&gt;"",'SCH. 3 PART B'!G149,""))</f>
        <v/>
      </c>
      <c r="BI3" s="11" t="str">
        <f t="array" ref="BI3">UPPER(IF('SCH. 3 PART B'!F15&lt;&gt;"",'SCH. 3 PART B'!G153,""))</f>
        <v/>
      </c>
      <c r="BJ3" s="11" t="str">
        <f t="array" ref="BJ3">UPPER(IF('SCH. 3 PART B'!F15&lt;&gt;"",'SCH. 3 PART B'!G157,""))</f>
        <v/>
      </c>
      <c r="BK3" s="11" t="str">
        <f t="array" ref="BK3">UPPER(IF('SCH. 3 PART B'!F15&lt;&gt;"",'SCH. 3 PART B'!G164,""))</f>
        <v/>
      </c>
      <c r="BL3" s="11" t="str">
        <f t="array" ref="BL3">UPPER(IF('SCH. 3 PART B'!F15&lt;&gt;"",'SCH. 3 PART B'!G218,""))</f>
        <v/>
      </c>
      <c r="BM3" s="11" t="str">
        <f t="array" ref="BM3">UPPER(IF('SCH. 3 PART B'!F15&lt;&gt;"",'SCH. 3 PART B'!G222,""))</f>
        <v/>
      </c>
      <c r="BN3" s="11" t="str">
        <f t="array" ref="BN3">UPPER(IF('SCH. 3 PART B'!F15&lt;&gt;"",'SCH. 3 PART B'!G226,""))</f>
        <v/>
      </c>
      <c r="BO3" s="11" t="str">
        <f t="array" ref="BO3">UPPER(IF('SCH. 3 PART B'!F15&lt;&gt;"",'SCH. 3 PART B'!G237,""))</f>
        <v/>
      </c>
      <c r="BP3" s="11" t="str">
        <f t="array" ref="BP3">UPPER(IF('SCH. 3 PART B'!F15&lt;&gt;"",'SCH. 3 PART B'!G241,""))</f>
        <v/>
      </c>
      <c r="BQ3" s="11" t="str">
        <f t="array" ref="BQ3">UPPER(IF('SCH. 3 PART B'!F15&lt;&gt;"",'SCH. 3 PART B'!G230,""))</f>
        <v/>
      </c>
      <c r="BR3" s="11" t="str">
        <f t="array" ref="BR3">UPPER(IF('SCH. 3 PART B'!F15&lt;&gt;"",'SCH. 3 PART B'!G231,""))</f>
        <v/>
      </c>
      <c r="BS3" s="11" t="str">
        <f t="array" ref="BS3">UPPER(IF('SCH. 3 PART B'!F15&lt;&gt;"",'SCH. 3 PART B'!G232,""))</f>
        <v/>
      </c>
      <c r="BT3" s="11" t="str">
        <f t="array" ref="BT3">UPPER(IF('SCH. 3 PART B'!F15&lt;&gt;"",'SCH. 3 PART B'!G233,""))</f>
        <v/>
      </c>
      <c r="BU3" s="11" t="str">
        <f t="array" ref="BU3">UPPER(IF('SCH. 3 PART B'!F15&lt;&gt;"",'SCH. 3 PART B'!G250,""))</f>
        <v/>
      </c>
      <c r="BV3" s="11" t="str">
        <f t="array" ref="BV3">UPPER(IF('SCH. 3 PART B'!F15&lt;&gt;"",'SCH. 3 PART B'!G251,""))</f>
        <v/>
      </c>
      <c r="BW3" s="11" t="str">
        <f t="array" ref="BW3">UPPER(IF('SCH. 3 PART B'!F15&lt;&gt;"",'SCH. 3 PART B'!G254,""))</f>
        <v/>
      </c>
      <c r="BX3" s="11" t="str">
        <f t="array" ref="BX3">UPPER(IF('SCH. 3 PART B'!F15&lt;&gt;"",'SCH. 3 PART B'!G255,""))</f>
        <v/>
      </c>
      <c r="BY3" s="11" t="str">
        <f t="array" ref="BY3">UPPER(IF('SCH. 3 PART B'!F15&lt;&gt;"",'SCH. 3 PART B'!G256,""))</f>
        <v/>
      </c>
      <c r="BZ3" s="11" t="str">
        <f t="array" ref="BZ3">UPPER(IF('SCH. 3 PART B'!F15&lt;&gt;"",'SCH. 3 PART B'!G257,""))</f>
        <v/>
      </c>
      <c r="CA3" s="11" t="str">
        <f t="array" ref="CA3">UPPER(IF('SCH. 3 PART B'!F15&lt;&gt;"",'SCH. 3 PART B'!G258,""))</f>
        <v/>
      </c>
      <c r="CB3" s="11" t="str">
        <f t="array" ref="CB3">UPPER(IF('SCH. 3 PART B'!F15&lt;&gt;"",'SCH. 3 PART B'!G259,""))</f>
        <v/>
      </c>
      <c r="CC3" s="11" t="str">
        <f t="array" ref="CC3">UPPER(IF('SCH. 3 PART B'!F15&lt;&gt;"",'SCH. 3 PART B'!G260,""))</f>
        <v/>
      </c>
      <c r="CD3" s="11" t="str">
        <f t="array" ref="CD3">UPPER(IF('SCH. 3 PART B'!F15&lt;&gt;"",'SCH. 3 PART B'!G252,""))</f>
        <v/>
      </c>
      <c r="CE3" s="11" t="str">
        <f t="array" ref="CE3">UPPER(IF('SCH. 3 PART B'!F15&lt;&gt;"",'SCH. 3 PART B'!G253,""))</f>
        <v/>
      </c>
      <c r="CF3" s="11" t="str">
        <f t="array" ref="CF3">UPPER(IF('SCH. 3 PART B'!F15&lt;&gt;"",'SCH. 3 PART B'!G104,""))</f>
        <v/>
      </c>
      <c r="CG3" s="11" t="str">
        <f t="array" ref="CG3">UPPER(IF('SCH. 3 PART B'!F15&lt;&gt;"",'SCH. 3 PART B'!G108,""))</f>
        <v/>
      </c>
    </row>
    <row r="4" spans="1:85" x14ac:dyDescent="0.3">
      <c r="A4" s="11" t="str">
        <f t="array" ref="A4">UPPER(IF('SCH. 3 PART A'!F19&lt;&gt;"",'SCH. 1'!I29,""))</f>
        <v/>
      </c>
      <c r="B4" s="11" t="str">
        <f t="array" ref="B4">UPPER(IF('SCH. 3 PART A'!F19&lt;&gt;"",'SCH. 1'!C33:H33,""))</f>
        <v/>
      </c>
      <c r="C4" s="11" t="str">
        <f t="array" ref="C4">UPPER(IF('SCH. 3 PART A'!F19&lt;&gt;"",'SCH. 2'!C20:K20,""))</f>
        <v/>
      </c>
      <c r="D4" s="11" t="str">
        <f t="array" ref="D4">UPPER(IF('SCH. 3 PART A'!F19&lt;&gt;"",'SCH. 3 PART A'!F19,""))</f>
        <v/>
      </c>
      <c r="E4" s="11" t="str">
        <f t="array" ref="E4">UPPER(IF('SCH. 3 PART A'!F19&lt;&gt;"",'SCH. 3 PART A'!F29,""))</f>
        <v/>
      </c>
      <c r="F4" s="11" t="str">
        <f t="array" ref="F4">UPPER(IF('SCH. 3 PART A'!F19&lt;&gt;"",'SCH. 3 PART A'!F33,""))</f>
        <v/>
      </c>
      <c r="G4" s="11" t="str">
        <f t="array" ref="G4">UPPER(IF('SCH. 3 PART A'!F19&lt;&gt;"",'SCH. 3 PART A'!F37,""))</f>
        <v/>
      </c>
      <c r="H4" s="11" t="str">
        <f t="array" ref="H4">UPPER(IF('SCH. 3 PART A'!F19&lt;&gt;"",'SCH. 3 PART A'!F42,""))</f>
        <v/>
      </c>
      <c r="I4" s="11" t="str">
        <f t="array" ref="I4">UPPER(IF('SCH. 3 PART B'!K15="",'SCH. 3 PART C'!K17,'SCH. 3 PART B'!K15))</f>
        <v/>
      </c>
      <c r="J4" s="11" t="str">
        <f t="array" ref="J4">UPPER(IF('SCH. 3 PART B'!K23="",'SCH. 3 PART C'!K25,'SCH. 3 PART B'!K23))</f>
        <v/>
      </c>
      <c r="K4" s="11" t="str">
        <f t="array" ref="K4">UPPER(IF('SCH. 3 PART B'!K24="",'SCH. 3 PART C'!K26,'SCH. 3 PART B'!K24))</f>
        <v/>
      </c>
      <c r="L4" s="11" t="str">
        <f t="array" ref="L4">UPPER(IF('SCH. 3 PART A'!F19&lt;&gt;"",'SCH. 3 PART A'!F23,""))</f>
        <v/>
      </c>
      <c r="M4" s="11" t="str">
        <f t="array" ref="M4">UPPER(IF('SCH. 3 PART B'!J15&lt;&gt;"",'SCH. 3 PART B'!K55,""))</f>
        <v/>
      </c>
      <c r="N4" s="11" t="str">
        <f t="array" ref="N4">UPPER(IF('SCH. 3 PART B'!J15&lt;&gt;"",'SCH. 3 PART B'!L55,""))</f>
        <v/>
      </c>
      <c r="O4" s="11" t="str">
        <f t="array" ref="O4">UPPER(IF('SCH. 3 PART B'!J15&lt;&gt;"",'SCH. 3 PART B'!K59,""))</f>
        <v/>
      </c>
      <c r="P4" s="11" t="str">
        <f t="array" ref="P4">UPPER(IF('SCH. 3 PART B'!J15&lt;&gt;"",'SCH. 3 PART B'!L59,""))</f>
        <v/>
      </c>
      <c r="Q4" s="11" t="str">
        <f t="array" ref="Q4">UPPER(IF('SCH. 3 PART C'!J17&lt;&gt;"",'SCH. 3 PART C'!K33,""))</f>
        <v/>
      </c>
      <c r="R4" s="11" t="str">
        <f t="array" ref="R4">UPPER(IF('SCH. 3 PART C'!J17&lt;&gt;"",'SCH. 3 PART C'!L33,""))</f>
        <v/>
      </c>
      <c r="S4" s="11" t="str">
        <f t="array" ref="S4">UPPER(IF('SCH. 3 PART C'!J17&lt;&gt;"",'SCH. 3 PART C'!K37,""))</f>
        <v/>
      </c>
      <c r="T4" s="11" t="str">
        <f t="array" ref="T4">UPPER(IF('SCH. 3 PART C'!J17&lt;&gt;"",'SCH. 3 PART C'!L37,""))</f>
        <v/>
      </c>
      <c r="U4" s="11" t="str">
        <f t="array" ref="U4">UPPER(IF('SCH. 3 PART B'!K66:K67="",'SCH. 3 PART C'!K41:K42,'SCH. 3 PART B'!K66:K67))</f>
        <v/>
      </c>
      <c r="V4" s="11" t="str">
        <f t="array" ref="V4">UPPER(IF('SCH. 3 PART B'!J15&lt;&gt;"",'SCH. 3 PART B'!K71:K72,""))</f>
        <v/>
      </c>
      <c r="W4" s="11" t="str">
        <f t="array" ref="W4">UPPER(IF('SCH. 3 PART A'!F19&lt;&gt;"",IF('SCH. 3 PART B'!K76="",'SCH. 3 PART C'!K51,'SCH. 3 PART B'!K76),""))</f>
        <v/>
      </c>
      <c r="X4" s="11" t="str">
        <f t="array" ref="X4">UPPER(IF('SCH. 3 PART B'!J15&lt;&gt;"",'SCH. 3 PART B'!K82,""))</f>
        <v/>
      </c>
      <c r="Y4" s="11" t="str">
        <f t="array" ref="Y4">UPPER(IF('SCH. 3 PART B'!J15&lt;&gt;"",'SCH. 3 PART B'!K83,""))</f>
        <v/>
      </c>
      <c r="Z4" s="11" t="str">
        <f t="array" ref="Z4">UPPER(IF('SCH. 3 PART A'!F19&lt;&gt;"",IF('SCH. 3 PART B'!K90="",'SCH. 3 PART C'!K56,'SCH. 3 PART B'!K90),""))</f>
        <v/>
      </c>
      <c r="AA4" s="11" t="str">
        <f t="array" ref="AA4">UPPER(IF('SCH. 3 PART A'!F19&lt;&gt;"",IF('SCH. 3 PART B'!K116="",'SCH. 3 PART C'!K150,'SCH. 3 PART B'!K116),""))</f>
        <v/>
      </c>
      <c r="AB4" s="11" t="str">
        <f t="array" ref="AB4">UPPER(IF('SCH. 3 PART B'!J15&lt;&gt;"",'SCH. 3 PART B'!L63,""))</f>
        <v/>
      </c>
      <c r="AC4" s="11" t="str">
        <f t="array" ref="AC4">UPPER(IF('SCH. 3 PART B'!J15&lt;&gt;"",'SCH. 3 PART B'!K63,""))</f>
        <v/>
      </c>
      <c r="AD4" s="11" t="str">
        <f t="array" ref="AD4">UPPER(IF('SCH. 3 PART A'!F19&lt;&gt;"",'SCH. 3 PART A'!F46,""))</f>
        <v/>
      </c>
      <c r="AE4" s="11" t="str">
        <f t="array" ref="AE4">UPPER(IF('SCH. 3 PART A'!F19&lt;&gt;"",IF('SCH. 3 PART B'!K19="",'SCH. 3 PART C'!K21,'SCH. 3 PART B'!K19),""))</f>
        <v/>
      </c>
      <c r="AF4" s="11" t="str">
        <f t="array" ref="AF4">UPPER(IF('SCH. 3 PART B'!J15&lt;&gt;"",'SCH. 3 PART B'!G35,""))</f>
        <v/>
      </c>
      <c r="AG4" s="11" t="str">
        <f t="array" ref="AG4">UPPER(IF('SCH. 3 PART B'!J15&lt;&gt;"",'SCH. 3 PART B'!K39:K40,""))</f>
        <v/>
      </c>
      <c r="AH4" s="11" t="str">
        <f t="array" ref="AH4">UPPER(IF('SCH. 3 PART A'!F19&lt;&gt;"",'SCH. 3 PART B'!K44,""))</f>
        <v/>
      </c>
      <c r="AI4" s="11" t="str">
        <f t="array" ref="AI4">UPPER(IF('SCH. 3 PART A'!F19&lt;&gt;"",'SCH. 3 PART B'!K44,""))</f>
        <v/>
      </c>
      <c r="AJ4" s="11" t="str">
        <f t="array" ref="AJ4">UPPER(IF('SCH. 3 PART B'!J15&lt;&gt;"",'SCH. 3 PART B'!K30,""))</f>
        <v/>
      </c>
      <c r="AK4" s="11" t="str">
        <f t="array" ref="AK4">UPPER(IF('SCH. 3 PART B'!J15&lt;&gt;"",'SCH. 3 PART B'!K170,""))</f>
        <v/>
      </c>
      <c r="AL4" s="11" t="str">
        <f t="array" ref="AL4">UPPER(IF('SCH. 3 PART B'!J15&lt;&gt;"",'SCH. 3 PART B'!K171,""))</f>
        <v/>
      </c>
      <c r="AM4" s="11" t="str">
        <f t="array" ref="AM4">UPPER(IF('SCH. 3 PART B'!J15&lt;&gt;"",'SCH. 3 PART B'!K172,""))</f>
        <v/>
      </c>
      <c r="AN4" s="11" t="str">
        <f t="array" ref="AN4">UPPER(IF('SCH. 3 PART B'!J15&lt;&gt;"",'SCH. 3 PART B'!K173,""))</f>
        <v/>
      </c>
      <c r="AO4" s="11" t="str">
        <f t="array" ref="AO4">UPPER(IF('SCH. 3 PART B'!J15&lt;&gt;"",'SCH. 3 PART B'!K174,""))</f>
        <v/>
      </c>
      <c r="AP4" s="11" t="str">
        <f t="array" ref="AP4">UPPER(IF('SCH. 3 PART B'!J15&lt;&gt;"",'SCH. 3 PART B'!K175,""))</f>
        <v/>
      </c>
      <c r="AQ4" s="11" t="str">
        <f t="array" ref="AQ4">UPPER(IF('SCH. 3 PART B'!J15&lt;&gt;"",'SCH. 3 PART B'!K176,""))</f>
        <v/>
      </c>
      <c r="AR4" s="11" t="str">
        <f t="array" ref="AR4">UPPER(IF('SCH. 3 PART B'!J15&lt;&gt;"",'SCH. 3 PART B'!K177,""))</f>
        <v/>
      </c>
      <c r="AS4" s="11" t="str">
        <f t="array" ref="AS4">UPPER(IF('SCH. 3 PART B'!J15&lt;&gt;"",'SCH. 3 PART B'!K178,""))</f>
        <v/>
      </c>
      <c r="AT4" s="11" t="str">
        <f t="array" ref="AT4">UPPER(IF('SCH. 3 PART B'!J15&lt;&gt;"",'SCH. 3 PART B'!K179,""))</f>
        <v/>
      </c>
      <c r="AU4" s="11" t="str">
        <f t="array" ref="AU4">UPPER(IF('SCH. 3 PART B'!J15&lt;&gt;"",'SCH. 3 PART B'!K183,""))</f>
        <v/>
      </c>
      <c r="AV4" s="11" t="str">
        <f t="array" ref="AV4">UPPER(IF('SCH. 3 PART B'!J15&lt;&gt;"",'SCH. 3 PART B'!K187,""))</f>
        <v/>
      </c>
      <c r="AW4" s="11" t="str">
        <f t="array" ref="AW4">UPPER(IF('SCH. 3 PART B'!J15&lt;&gt;"",'SCH. 3 PART B'!K191,""))</f>
        <v/>
      </c>
      <c r="AX4" s="11" t="str">
        <f t="array" ref="AX4">UPPER(IF('SCH. 3 PART B'!J15&lt;&gt;"",'SCH. 3 PART B'!K192,""))</f>
        <v/>
      </c>
      <c r="AY4" s="11" t="str">
        <f t="array" ref="AY4">UPPER(IF('SCH. 3 PART B'!J15&lt;&gt;"",'SCH. 3 PART B'!K193,""))</f>
        <v/>
      </c>
      <c r="AZ4" s="11" t="str">
        <f t="array" ref="AZ4">UPPER(IF('SCH. 3 PART B'!J15&lt;&gt;"",'SCH. 3 PART B'!K194,""))</f>
        <v/>
      </c>
      <c r="BA4" s="11" t="str">
        <f t="array" ref="BA4">UPPER(IF('SCH. 3 PART B'!J15&lt;&gt;"",'SCH. 3 PART B'!K195,""))</f>
        <v/>
      </c>
      <c r="BB4" s="11" t="str">
        <f t="array" ref="BB4">UPPER(IF('SCH. 3 PART B'!J15&lt;&gt;"",'SCH. 3 PART B'!K196,""))</f>
        <v/>
      </c>
      <c r="BC4" s="11" t="str">
        <f t="array" ref="BC4">UPPER(IF('SCH. 3 PART B'!J15&lt;&gt;"",'SCH. 3 PART B'!K200,""))</f>
        <v/>
      </c>
      <c r="BD4" s="11" t="str">
        <f t="array" ref="BD4">UPPER(IF('SCH. 3 PART B'!J15&lt;&gt;"",'SCH. 3 PART B'!K204,""))</f>
        <v/>
      </c>
      <c r="BE4" s="11" t="str">
        <f t="array" ref="BE4">UPPER(IF('SCH. 3 PART B'!J15&lt;&gt;"",'SCH. 3 PART B'!K208,""))</f>
        <v/>
      </c>
      <c r="BF4" s="11" t="str">
        <f t="array" ref="BF4">UPPER(IF('SCH. 3 PART B'!J15&lt;&gt;"",'SCH. 3 PART B'!K212,""))</f>
        <v/>
      </c>
      <c r="BG4" s="11" t="str">
        <f t="array" ref="BG4">UPPER(IF('SCH. 3 PART B'!J15&lt;&gt;"",'SCH. 3 PART B'!K145,""))</f>
        <v/>
      </c>
      <c r="BH4" s="11" t="str">
        <f t="array" ref="BH4">UPPER(IF('SCH. 3 PART B'!J15&lt;&gt;"",'SCH. 3 PART B'!K149,""))</f>
        <v/>
      </c>
      <c r="BI4" s="11" t="str">
        <f t="array" ref="BI4">UPPER(IF('SCH. 3 PART B'!J15&lt;&gt;"",'SCH. 3 PART B'!K153,""))</f>
        <v/>
      </c>
      <c r="BJ4" s="11" t="str">
        <f t="array" ref="BJ4">UPPER(IF('SCH. 3 PART B'!J15&lt;&gt;"",'SCH. 3 PART B'!K157,""))</f>
        <v/>
      </c>
      <c r="BK4" s="11" t="str">
        <f t="array" ref="BK4">UPPER(IF('SCH. 3 PART B'!J15&lt;&gt;"",'SCH. 3 PART B'!K164,""))</f>
        <v/>
      </c>
      <c r="BL4" s="11" t="str">
        <f t="array" ref="BL4">UPPER(IF('SCH. 3 PART B'!J15&lt;&gt;"",'SCH. 3 PART B'!K218,""))</f>
        <v/>
      </c>
      <c r="BM4" s="11" t="str">
        <f t="array" ref="BM4">UPPER(IF('SCH. 3 PART B'!J15&lt;&gt;"",'SCH. 3 PART B'!K222,""))</f>
        <v/>
      </c>
      <c r="BN4" s="11" t="str">
        <f t="array" ref="BN4">UPPER(IF('SCH. 3 PART B'!J15&lt;&gt;"",'SCH. 3 PART B'!K226,""))</f>
        <v/>
      </c>
      <c r="BO4" s="11" t="str">
        <f t="array" ref="BO4">UPPER(IF('SCH. 3 PART B'!J15&lt;&gt;"",'SCH. 3 PART B'!K237,""))</f>
        <v/>
      </c>
      <c r="BP4" s="11" t="str">
        <f t="array" ref="BP4">UPPER(IF('SCH. 3 PART B'!J15&lt;&gt;"",'SCH. 3 PART B'!K241,""))</f>
        <v/>
      </c>
      <c r="BQ4" s="11" t="str">
        <f t="array" ref="BQ4">UPPER(IF('SCH. 3 PART B'!J15&lt;&gt;"",'SCH. 3 PART B'!K230,""))</f>
        <v/>
      </c>
      <c r="BR4" s="11" t="str">
        <f t="array" ref="BR4">UPPER(IF('SCH. 3 PART B'!J15&lt;&gt;"",'SCH. 3 PART B'!K231,""))</f>
        <v/>
      </c>
      <c r="BS4" s="11" t="str">
        <f t="array" ref="BS4">UPPER(IF('SCH. 3 PART B'!J15&lt;&gt;"",'SCH. 3 PART B'!K232,""))</f>
        <v/>
      </c>
      <c r="BT4" s="11" t="str">
        <f t="array" ref="BT4">UPPER(IF('SCH. 3 PART B'!J15&lt;&gt;"",'SCH. 3 PART B'!K233,""))</f>
        <v/>
      </c>
      <c r="BU4" s="11" t="str">
        <f t="array" ref="BU4">UPPER(IF('SCH. 3 PART B'!J15&lt;&gt;"",'SCH. 3 PART B'!K250,""))</f>
        <v/>
      </c>
      <c r="BV4" s="11" t="str">
        <f t="array" ref="BV4">UPPER(IF('SCH. 3 PART B'!J15&lt;&gt;"",'SCH. 3 PART B'!K251,""))</f>
        <v/>
      </c>
      <c r="BW4" s="11" t="str">
        <f t="array" ref="BW4">UPPER(IF('SCH. 3 PART B'!J15&lt;&gt;"",'SCH. 3 PART B'!K254,""))</f>
        <v/>
      </c>
      <c r="BX4" s="11" t="str">
        <f t="array" ref="BX4">UPPER(IF('SCH. 3 PART B'!J15&lt;&gt;"",'SCH. 3 PART B'!K255,""))</f>
        <v/>
      </c>
      <c r="BY4" s="11" t="str">
        <f t="array" ref="BY4">UPPER(IF('SCH. 3 PART B'!J15&lt;&gt;"",'SCH. 3 PART B'!K256,""))</f>
        <v/>
      </c>
      <c r="BZ4" s="11" t="str">
        <f t="array" ref="BZ4">UPPER(IF('SCH. 3 PART B'!J15&lt;&gt;"",'SCH. 3 PART B'!K257,""))</f>
        <v/>
      </c>
      <c r="CA4" s="11" t="str">
        <f t="array" ref="CA4">UPPER(IF('SCH. 3 PART B'!J15&lt;&gt;"",'SCH. 3 PART B'!K258,""))</f>
        <v/>
      </c>
      <c r="CB4" s="11" t="str">
        <f t="array" ref="CB4">UPPER(IF('SCH. 3 PART B'!J15&lt;&gt;"",'SCH. 3 PART B'!K259,""))</f>
        <v/>
      </c>
      <c r="CC4" s="11" t="str">
        <f t="array" ref="CC4">UPPER(IF('SCH. 3 PART B'!J15&lt;&gt;"",'SCH. 3 PART B'!K260,""))</f>
        <v/>
      </c>
      <c r="CD4" s="11" t="str">
        <f t="array" ref="CD4">UPPER(IF('SCH. 3 PART B'!J15&lt;&gt;"",'SCH. 3 PART B'!K252,""))</f>
        <v/>
      </c>
      <c r="CE4" s="11" t="str">
        <f t="array" ref="CE4">UPPER(IF('SCH. 3 PART B'!J15&lt;&gt;"",'SCH. 3 PART B'!K253,""))</f>
        <v/>
      </c>
      <c r="CF4" s="11" t="str">
        <f t="array" ref="CF4">UPPER(IF('SCH. 3 PART B'!J15&lt;&gt;"",'SCH. 3 PART B'!K104,""))</f>
        <v/>
      </c>
      <c r="CG4" s="11" t="str">
        <f t="array" ref="CG4">UPPER(IF('SCH. 3 PART B'!J15&lt;&gt;"",'SCH. 3 PART B'!K108,""))</f>
        <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autoPageBreaks="0"/>
  </sheetPr>
  <dimension ref="A1:O36"/>
  <sheetViews>
    <sheetView zoomScale="90" zoomScaleNormal="90" workbookViewId="0">
      <selection activeCell="B19" sqref="B19:E19"/>
    </sheetView>
  </sheetViews>
  <sheetFormatPr defaultColWidth="0" defaultRowHeight="13.8" zeroHeight="1" x14ac:dyDescent="0.25"/>
  <cols>
    <col min="1" max="3" width="15.6640625" style="53" customWidth="1"/>
    <col min="4" max="4" width="8.109375" style="53" customWidth="1"/>
    <col min="5" max="5" width="4.5546875" style="53" customWidth="1"/>
    <col min="6" max="6" width="50.6640625" style="53" customWidth="1"/>
    <col min="7" max="7" width="10.6640625" style="53" customWidth="1"/>
    <col min="8" max="8" width="8.6640625" style="53" customWidth="1"/>
    <col min="9" max="9" width="10" style="53" customWidth="1"/>
    <col min="10" max="10" width="8.88671875" style="53" bestFit="1" customWidth="1"/>
    <col min="11" max="11" width="15.44140625" style="53" bestFit="1" customWidth="1"/>
    <col min="12" max="12" width="15" style="55" customWidth="1"/>
    <col min="13" max="13" width="9.109375" style="22" customWidth="1"/>
    <col min="14" max="14" width="9.109375" style="53"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row>
    <row r="2" spans="1:14" s="49" customFormat="1" ht="15.6" customHeight="1" x14ac:dyDescent="0.3">
      <c r="A2" s="290"/>
      <c r="B2" s="290"/>
      <c r="C2" s="290"/>
      <c r="D2" s="292"/>
      <c r="E2" s="292"/>
      <c r="F2" s="292"/>
      <c r="G2" s="292"/>
      <c r="H2" s="292"/>
      <c r="I2" s="292"/>
      <c r="J2" s="291"/>
      <c r="K2" s="291"/>
      <c r="L2" s="291"/>
      <c r="M2" s="22"/>
    </row>
    <row r="3" spans="1:14" s="49" customFormat="1" ht="15.6" customHeight="1" x14ac:dyDescent="0.25">
      <c r="A3" s="290"/>
      <c r="B3" s="290"/>
      <c r="C3" s="290"/>
      <c r="D3" s="289" t="s">
        <v>19</v>
      </c>
      <c r="E3" s="289"/>
      <c r="F3" s="289"/>
      <c r="G3" s="289"/>
      <c r="H3" s="289"/>
      <c r="I3" s="289"/>
      <c r="J3" s="291" t="s">
        <v>5036</v>
      </c>
      <c r="K3" s="291"/>
      <c r="L3" s="291"/>
      <c r="M3" s="22"/>
    </row>
    <row r="4" spans="1:14" s="49" customFormat="1" ht="15.6" customHeight="1" x14ac:dyDescent="0.25">
      <c r="A4" s="290"/>
      <c r="B4" s="290"/>
      <c r="C4" s="290"/>
      <c r="D4" s="289"/>
      <c r="E4" s="289"/>
      <c r="F4" s="289"/>
      <c r="G4" s="289"/>
      <c r="H4" s="289"/>
      <c r="I4" s="289"/>
      <c r="J4" s="291" t="s">
        <v>5030</v>
      </c>
      <c r="K4" s="291"/>
      <c r="L4" s="291"/>
      <c r="M4" s="22"/>
    </row>
    <row r="5" spans="1:14" s="49" customFormat="1" ht="15" customHeight="1" x14ac:dyDescent="0.25">
      <c r="A5" s="322"/>
      <c r="B5" s="322"/>
      <c r="C5" s="322"/>
      <c r="D5" s="322"/>
      <c r="E5" s="322"/>
      <c r="F5" s="322"/>
      <c r="G5" s="322"/>
      <c r="H5" s="322"/>
      <c r="I5" s="322"/>
      <c r="J5" s="322"/>
      <c r="K5" s="322"/>
      <c r="L5" s="322"/>
      <c r="M5" s="22"/>
    </row>
    <row r="6" spans="1:14" s="49" customFormat="1" ht="15" customHeight="1" x14ac:dyDescent="0.25">
      <c r="A6" s="342" t="s">
        <v>165</v>
      </c>
      <c r="B6" s="342"/>
      <c r="C6" s="342"/>
      <c r="D6" s="342"/>
      <c r="E6" s="342"/>
      <c r="F6" s="342"/>
      <c r="G6" s="342"/>
      <c r="H6" s="342"/>
      <c r="I6" s="342"/>
      <c r="J6" s="342"/>
      <c r="K6" s="342"/>
      <c r="L6" s="342"/>
      <c r="M6" s="22"/>
    </row>
    <row r="7" spans="1:14" s="49" customFormat="1" ht="9" customHeight="1" x14ac:dyDescent="0.25">
      <c r="A7" s="346"/>
      <c r="B7" s="346"/>
      <c r="C7" s="346"/>
      <c r="D7" s="346"/>
      <c r="E7" s="346"/>
      <c r="F7" s="346"/>
      <c r="G7" s="346"/>
      <c r="H7" s="346"/>
      <c r="I7" s="346"/>
      <c r="J7" s="346"/>
      <c r="K7" s="346"/>
      <c r="L7" s="346"/>
      <c r="M7" s="22"/>
    </row>
    <row r="8" spans="1:14" s="50" customFormat="1" ht="15" customHeight="1" x14ac:dyDescent="0.25">
      <c r="A8" s="343" t="s">
        <v>166</v>
      </c>
      <c r="B8" s="344"/>
      <c r="C8" s="344"/>
      <c r="D8" s="344"/>
      <c r="E8" s="344"/>
      <c r="F8" s="344"/>
      <c r="G8" s="344"/>
      <c r="H8" s="344"/>
      <c r="I8" s="344"/>
      <c r="J8" s="344"/>
      <c r="K8" s="344"/>
      <c r="L8" s="344"/>
      <c r="M8" s="22"/>
    </row>
    <row r="9" spans="1:14" s="50" customFormat="1" ht="15" customHeight="1" x14ac:dyDescent="0.25">
      <c r="A9" s="293" t="s">
        <v>4944</v>
      </c>
      <c r="B9" s="293"/>
      <c r="C9" s="293"/>
      <c r="D9" s="293"/>
      <c r="E9" s="293"/>
      <c r="F9" s="293"/>
      <c r="G9" s="293"/>
      <c r="H9" s="293"/>
      <c r="I9" s="293"/>
      <c r="J9" s="293"/>
      <c r="K9" s="293"/>
      <c r="L9" s="293"/>
      <c r="M9" s="22"/>
    </row>
    <row r="10" spans="1:14" s="50" customFormat="1" ht="15" customHeight="1" x14ac:dyDescent="0.25">
      <c r="A10" s="343" t="s">
        <v>4945</v>
      </c>
      <c r="B10" s="343"/>
      <c r="C10" s="343"/>
      <c r="D10" s="343"/>
      <c r="E10" s="343"/>
      <c r="F10" s="343"/>
      <c r="G10" s="343"/>
      <c r="H10" s="343"/>
      <c r="I10" s="343"/>
      <c r="J10" s="343"/>
      <c r="K10" s="343"/>
      <c r="L10" s="343"/>
      <c r="M10" s="22"/>
    </row>
    <row r="11" spans="1:14" s="50" customFormat="1" ht="9" customHeight="1" x14ac:dyDescent="0.25">
      <c r="A11" s="343"/>
      <c r="B11" s="343"/>
      <c r="C11" s="343"/>
      <c r="D11" s="343"/>
      <c r="E11" s="343"/>
      <c r="F11" s="343"/>
      <c r="G11" s="343"/>
      <c r="H11" s="343"/>
      <c r="I11" s="343"/>
      <c r="J11" s="343"/>
      <c r="K11" s="343"/>
      <c r="L11" s="343"/>
      <c r="M11" s="22"/>
    </row>
    <row r="12" spans="1:14" s="50" customFormat="1" ht="15" customHeight="1" x14ac:dyDescent="0.25">
      <c r="A12" s="343" t="s">
        <v>168</v>
      </c>
      <c r="B12" s="343"/>
      <c r="C12" s="343"/>
      <c r="D12" s="343"/>
      <c r="E12" s="343"/>
      <c r="F12" s="343"/>
      <c r="G12" s="343"/>
      <c r="H12" s="343"/>
      <c r="I12" s="343"/>
      <c r="J12" s="343"/>
      <c r="K12" s="343"/>
      <c r="L12" s="343"/>
      <c r="M12" s="22"/>
    </row>
    <row r="13" spans="1:14" s="50" customFormat="1" ht="9" customHeight="1" x14ac:dyDescent="0.25">
      <c r="A13" s="343"/>
      <c r="B13" s="343"/>
      <c r="C13" s="343"/>
      <c r="D13" s="343"/>
      <c r="E13" s="343"/>
      <c r="F13" s="343"/>
      <c r="G13" s="343"/>
      <c r="H13" s="343"/>
      <c r="I13" s="343"/>
      <c r="J13" s="343"/>
      <c r="K13" s="343"/>
      <c r="L13" s="343"/>
      <c r="M13" s="22"/>
    </row>
    <row r="14" spans="1:14" s="50" customFormat="1" ht="15" customHeight="1" x14ac:dyDescent="0.25">
      <c r="A14" s="97" t="s">
        <v>50</v>
      </c>
      <c r="B14" s="97"/>
      <c r="C14" s="376" t="str">
        <f>IF('SCH. 2'!C19:L19&lt;&gt;"",'SCH. 2'!C19:L19,"")</f>
        <v/>
      </c>
      <c r="D14" s="376"/>
      <c r="E14" s="376"/>
      <c r="F14" s="376"/>
      <c r="G14" s="376"/>
      <c r="H14" s="376"/>
      <c r="I14" s="376"/>
      <c r="J14" s="376"/>
      <c r="K14" s="376"/>
      <c r="L14" s="344"/>
      <c r="M14" s="22"/>
    </row>
    <row r="15" spans="1:14" s="50" customFormat="1" ht="15" customHeight="1" x14ac:dyDescent="0.25">
      <c r="A15" s="97" t="s">
        <v>51</v>
      </c>
      <c r="B15" s="97"/>
      <c r="C15" s="347" t="str">
        <f>IF('SCH. 2'!C20:L20&lt;&gt;"",'SCH. 2'!C20:L20,"")</f>
        <v/>
      </c>
      <c r="D15" s="348"/>
      <c r="E15" s="349"/>
      <c r="F15" s="173"/>
      <c r="G15" s="173"/>
      <c r="H15" s="173"/>
      <c r="I15" s="173"/>
      <c r="J15" s="182"/>
      <c r="K15" s="182"/>
      <c r="L15" s="344"/>
      <c r="M15" s="22"/>
      <c r="N15" s="20"/>
    </row>
    <row r="16" spans="1:14" s="50" customFormat="1" ht="9" customHeight="1" x14ac:dyDescent="0.25">
      <c r="A16" s="343"/>
      <c r="B16" s="343"/>
      <c r="C16" s="343"/>
      <c r="D16" s="343"/>
      <c r="E16" s="343"/>
      <c r="F16" s="343"/>
      <c r="G16" s="343"/>
      <c r="H16" s="343"/>
      <c r="I16" s="343"/>
      <c r="J16" s="343"/>
      <c r="K16" s="343"/>
      <c r="L16" s="343"/>
      <c r="M16" s="22"/>
    </row>
    <row r="17" spans="1:13" s="50" customFormat="1" ht="30" customHeight="1" x14ac:dyDescent="0.3">
      <c r="A17" s="374" t="s">
        <v>167</v>
      </c>
      <c r="B17" s="374" t="s">
        <v>169</v>
      </c>
      <c r="C17" s="374"/>
      <c r="D17" s="374"/>
      <c r="E17" s="374"/>
      <c r="F17" s="375" t="s">
        <v>173</v>
      </c>
      <c r="G17" s="375"/>
      <c r="H17" s="375"/>
      <c r="I17" s="375"/>
      <c r="J17" s="369"/>
      <c r="K17" s="183"/>
      <c r="L17" s="374" t="s">
        <v>171</v>
      </c>
      <c r="M17" s="22"/>
    </row>
    <row r="18" spans="1:13" s="50" customFormat="1" ht="30" customHeight="1" x14ac:dyDescent="0.3">
      <c r="A18" s="374"/>
      <c r="B18" s="374"/>
      <c r="C18" s="374"/>
      <c r="D18" s="374"/>
      <c r="E18" s="374"/>
      <c r="F18" s="99" t="s">
        <v>4604</v>
      </c>
      <c r="G18" s="369" t="s">
        <v>16</v>
      </c>
      <c r="H18" s="370"/>
      <c r="I18" s="99" t="s">
        <v>0</v>
      </c>
      <c r="J18" s="100" t="s">
        <v>170</v>
      </c>
      <c r="K18" s="184" t="s">
        <v>172</v>
      </c>
      <c r="L18" s="374"/>
      <c r="M18" s="22"/>
    </row>
    <row r="19" spans="1:13" s="51" customFormat="1" ht="15" customHeight="1" x14ac:dyDescent="0.25">
      <c r="A19" s="150" t="str">
        <f>IF(AND(OR('SCH. 3 PART A'!B37={"W","J"}),'SCH. 3 PART A'!B19&lt;&gt;""),'SCH. 3 PART A'!B19,"")</f>
        <v/>
      </c>
      <c r="B19" s="371"/>
      <c r="C19" s="372"/>
      <c r="D19" s="372"/>
      <c r="E19" s="373"/>
      <c r="F19" s="130"/>
      <c r="G19" s="333"/>
      <c r="H19" s="333"/>
      <c r="I19" s="130"/>
      <c r="J19" s="151"/>
      <c r="K19" s="130"/>
      <c r="L19" s="130"/>
    </row>
    <row r="20" spans="1:13" s="51" customFormat="1" ht="15" customHeight="1" x14ac:dyDescent="0.25">
      <c r="A20" s="150" t="str">
        <f>IF(AND(OR('SCH. 3 PART A'!D37={"W","J"}),'SCH. 3 PART A'!D19&lt;&gt;""),'SCH. 3 PART A'!D19,"")</f>
        <v/>
      </c>
      <c r="B20" s="371"/>
      <c r="C20" s="372"/>
      <c r="D20" s="372"/>
      <c r="E20" s="373"/>
      <c r="F20" s="130"/>
      <c r="G20" s="333"/>
      <c r="H20" s="333"/>
      <c r="I20" s="130"/>
      <c r="J20" s="151"/>
      <c r="K20" s="130"/>
      <c r="L20" s="130"/>
    </row>
    <row r="21" spans="1:13" s="51" customFormat="1" ht="15" customHeight="1" x14ac:dyDescent="0.25">
      <c r="A21" s="150" t="str">
        <f>IF(AND(OR('SCH. 3 PART A'!F37={"W","J"}),'SCH. 3 PART A'!F19&lt;&gt;""),'SCH. 3 PART A'!F19,"")</f>
        <v/>
      </c>
      <c r="B21" s="371"/>
      <c r="C21" s="372"/>
      <c r="D21" s="372"/>
      <c r="E21" s="373"/>
      <c r="F21" s="130"/>
      <c r="G21" s="333"/>
      <c r="H21" s="333"/>
      <c r="I21" s="130"/>
      <c r="J21" s="151"/>
      <c r="K21" s="130"/>
      <c r="L21" s="130"/>
    </row>
    <row r="22" spans="1:13" s="51" customFormat="1" ht="15" customHeight="1" x14ac:dyDescent="0.25">
      <c r="A22" s="130"/>
      <c r="B22" s="371"/>
      <c r="C22" s="372"/>
      <c r="D22" s="372"/>
      <c r="E22" s="373"/>
      <c r="F22" s="130"/>
      <c r="G22" s="333"/>
      <c r="H22" s="333"/>
      <c r="I22" s="130"/>
      <c r="J22" s="151"/>
      <c r="K22" s="130"/>
      <c r="L22" s="130"/>
      <c r="M22" s="22" t="str">
        <f t="shared" ref="M22:M30" si="0">IF(AND(OR(B22="",F22="",I22="",J22="",L22=""),A22&lt;&gt;""),"Please provide the Name of Owner, City, State, Zip, and Percent of Generator Owned.","")</f>
        <v/>
      </c>
    </row>
    <row r="23" spans="1:13" s="51" customFormat="1" ht="15" customHeight="1" x14ac:dyDescent="0.25">
      <c r="A23" s="130"/>
      <c r="B23" s="371"/>
      <c r="C23" s="372"/>
      <c r="D23" s="372"/>
      <c r="E23" s="373"/>
      <c r="F23" s="130"/>
      <c r="G23" s="333"/>
      <c r="H23" s="333"/>
      <c r="I23" s="130"/>
      <c r="J23" s="151"/>
      <c r="K23" s="130"/>
      <c r="L23" s="130"/>
      <c r="M23" s="22" t="str">
        <f t="shared" si="0"/>
        <v/>
      </c>
    </row>
    <row r="24" spans="1:13" s="51" customFormat="1" ht="15" customHeight="1" x14ac:dyDescent="0.25">
      <c r="A24" s="130"/>
      <c r="B24" s="371"/>
      <c r="C24" s="372"/>
      <c r="D24" s="372"/>
      <c r="E24" s="373"/>
      <c r="F24" s="130"/>
      <c r="G24" s="333"/>
      <c r="H24" s="333"/>
      <c r="I24" s="130"/>
      <c r="J24" s="151"/>
      <c r="K24" s="130"/>
      <c r="L24" s="130"/>
      <c r="M24" s="22" t="str">
        <f t="shared" si="0"/>
        <v/>
      </c>
    </row>
    <row r="25" spans="1:13" s="51" customFormat="1" ht="15" customHeight="1" x14ac:dyDescent="0.25">
      <c r="A25" s="130"/>
      <c r="B25" s="371"/>
      <c r="C25" s="372"/>
      <c r="D25" s="372"/>
      <c r="E25" s="373"/>
      <c r="F25" s="130"/>
      <c r="G25" s="333"/>
      <c r="H25" s="333"/>
      <c r="I25" s="130"/>
      <c r="J25" s="151"/>
      <c r="K25" s="130"/>
      <c r="L25" s="130"/>
      <c r="M25" s="22" t="str">
        <f t="shared" si="0"/>
        <v/>
      </c>
    </row>
    <row r="26" spans="1:13" s="51" customFormat="1" ht="15" customHeight="1" x14ac:dyDescent="0.25">
      <c r="A26" s="130"/>
      <c r="B26" s="371"/>
      <c r="C26" s="372"/>
      <c r="D26" s="372"/>
      <c r="E26" s="373"/>
      <c r="F26" s="130"/>
      <c r="G26" s="333"/>
      <c r="H26" s="333"/>
      <c r="I26" s="130"/>
      <c r="J26" s="151"/>
      <c r="K26" s="130"/>
      <c r="L26" s="130"/>
      <c r="M26" s="22" t="str">
        <f t="shared" si="0"/>
        <v/>
      </c>
    </row>
    <row r="27" spans="1:13" s="51" customFormat="1" ht="15" customHeight="1" x14ac:dyDescent="0.25">
      <c r="A27" s="130"/>
      <c r="B27" s="152"/>
      <c r="C27" s="153"/>
      <c r="D27" s="153"/>
      <c r="E27" s="154"/>
      <c r="F27" s="130"/>
      <c r="G27" s="333"/>
      <c r="H27" s="333"/>
      <c r="I27" s="130"/>
      <c r="J27" s="151"/>
      <c r="K27" s="130"/>
      <c r="L27" s="130"/>
      <c r="M27" s="22" t="str">
        <f t="shared" si="0"/>
        <v/>
      </c>
    </row>
    <row r="28" spans="1:13" s="51" customFormat="1" ht="15" customHeight="1" x14ac:dyDescent="0.25">
      <c r="A28" s="130"/>
      <c r="B28" s="371"/>
      <c r="C28" s="372"/>
      <c r="D28" s="372"/>
      <c r="E28" s="373"/>
      <c r="F28" s="130"/>
      <c r="G28" s="333"/>
      <c r="H28" s="333"/>
      <c r="I28" s="130"/>
      <c r="J28" s="151"/>
      <c r="K28" s="130"/>
      <c r="L28" s="130"/>
      <c r="M28" s="22" t="str">
        <f t="shared" si="0"/>
        <v/>
      </c>
    </row>
    <row r="29" spans="1:13" s="51" customFormat="1" ht="15" customHeight="1" x14ac:dyDescent="0.25">
      <c r="A29" s="130"/>
      <c r="B29" s="371"/>
      <c r="C29" s="372"/>
      <c r="D29" s="372"/>
      <c r="E29" s="373"/>
      <c r="F29" s="130"/>
      <c r="G29" s="333"/>
      <c r="H29" s="333"/>
      <c r="I29" s="130"/>
      <c r="J29" s="151"/>
      <c r="K29" s="130"/>
      <c r="L29" s="130"/>
      <c r="M29" s="22" t="str">
        <f t="shared" si="0"/>
        <v/>
      </c>
    </row>
    <row r="30" spans="1:13" s="51" customFormat="1" ht="15" customHeight="1" x14ac:dyDescent="0.25">
      <c r="A30" s="130"/>
      <c r="B30" s="371"/>
      <c r="C30" s="372"/>
      <c r="D30" s="372"/>
      <c r="E30" s="373"/>
      <c r="F30" s="130"/>
      <c r="G30" s="333"/>
      <c r="H30" s="333"/>
      <c r="I30" s="130"/>
      <c r="J30" s="151"/>
      <c r="K30" s="130"/>
      <c r="L30" s="130"/>
      <c r="M30" s="22" t="str">
        <f t="shared" si="0"/>
        <v/>
      </c>
    </row>
    <row r="31" spans="1:13" s="51" customFormat="1" ht="15" customHeight="1" x14ac:dyDescent="0.25">
      <c r="A31" s="185" t="s">
        <v>4905</v>
      </c>
      <c r="B31" s="186"/>
      <c r="C31" s="186"/>
      <c r="D31" s="186"/>
      <c r="E31" s="186"/>
      <c r="F31" s="186"/>
      <c r="G31" s="186"/>
      <c r="H31" s="186"/>
      <c r="I31" s="186"/>
      <c r="J31" s="186"/>
      <c r="K31" s="186"/>
      <c r="L31" s="130"/>
      <c r="M31" s="22"/>
    </row>
    <row r="32" spans="1:13" ht="9" customHeight="1" x14ac:dyDescent="0.25">
      <c r="A32" s="51"/>
      <c r="B32" s="51"/>
      <c r="C32" s="51"/>
      <c r="D32" s="51"/>
      <c r="E32" s="51"/>
      <c r="F32" s="51"/>
      <c r="G32" s="51"/>
      <c r="H32" s="51"/>
      <c r="I32" s="51"/>
      <c r="J32" s="51"/>
      <c r="K32" s="51"/>
      <c r="L32" s="52"/>
    </row>
    <row r="33" spans="1:1" x14ac:dyDescent="0.25">
      <c r="A33" s="22" t="str">
        <f>IF(AND(OR(B19="",F19="",I19="",J19="",L19=""),A19&lt;&gt;""),"Please provide the Name of Owner, City, State, Zip, and Percent of Generator Owned.","")</f>
        <v/>
      </c>
    </row>
    <row r="34" spans="1:1" x14ac:dyDescent="0.25">
      <c r="A34" s="22" t="str">
        <f>IF(AND(OR(B20="",F20="",I20="",J20="",L20=""),A20&lt;&gt;""),"Please provide the Name of Owner, City, State, Zip, and Percent of Generator Owned.","")</f>
        <v/>
      </c>
    </row>
    <row r="35" spans="1:1" x14ac:dyDescent="0.25">
      <c r="A35" s="22" t="str">
        <f>IF(AND(OR(B21="",F21="",I21="",J21="",L21=""),A21&lt;&gt;""),"Please provide the Name of Owner, City, State, Zip, and Percent of Generator Owned.","")</f>
        <v/>
      </c>
    </row>
    <row r="36" spans="1:1" x14ac:dyDescent="0.25"/>
  </sheetData>
  <sheetProtection algorithmName="SHA-512" hashValue="gFb40XfW8rkWsFGPXOXBZVYk42C2VSMXXjZ2n0AvUn8PNVpY3u/Yo9mQk8slE2788FiWoEuL6RSO5I/AMh08sQ==" saltValue="bhY+VpfLQdIlyRfzw/5VoQ==" spinCount="100000" sheet="1" selectLockedCells="1"/>
  <customSheetViews>
    <customSheetView guid="{0A47626C-6BDD-485F-B409-F1F2A1DB4873}">
      <selection activeCell="J1" sqref="J1:L2"/>
      <pageMargins left="0.7" right="0.7" top="0.75" bottom="0.75" header="0.3" footer="0.3"/>
      <pageSetup orientation="portrait" r:id="rId1"/>
    </customSheetView>
  </customSheetViews>
  <mergeCells count="47">
    <mergeCell ref="J1:L2"/>
    <mergeCell ref="A10:L10"/>
    <mergeCell ref="C14:K14"/>
    <mergeCell ref="A11:L11"/>
    <mergeCell ref="A7:L7"/>
    <mergeCell ref="A12:L12"/>
    <mergeCell ref="C15:E15"/>
    <mergeCell ref="A17:A18"/>
    <mergeCell ref="J4:L4"/>
    <mergeCell ref="A6:L6"/>
    <mergeCell ref="A5:L5"/>
    <mergeCell ref="L17:L18"/>
    <mergeCell ref="F17:J17"/>
    <mergeCell ref="D3:I4"/>
    <mergeCell ref="J3:L3"/>
    <mergeCell ref="A16:L16"/>
    <mergeCell ref="L14:L15"/>
    <mergeCell ref="A13:L13"/>
    <mergeCell ref="A1:C4"/>
    <mergeCell ref="D1:I2"/>
    <mergeCell ref="A8:L8"/>
    <mergeCell ref="A9:L9"/>
    <mergeCell ref="G21:H21"/>
    <mergeCell ref="G20:H20"/>
    <mergeCell ref="G19:H19"/>
    <mergeCell ref="G18:H18"/>
    <mergeCell ref="B30:E30"/>
    <mergeCell ref="B22:E22"/>
    <mergeCell ref="B21:E21"/>
    <mergeCell ref="B20:E20"/>
    <mergeCell ref="B23:E23"/>
    <mergeCell ref="B29:E29"/>
    <mergeCell ref="B28:E28"/>
    <mergeCell ref="B26:E26"/>
    <mergeCell ref="B24:E24"/>
    <mergeCell ref="B25:E25"/>
    <mergeCell ref="B17:E18"/>
    <mergeCell ref="B19:E19"/>
    <mergeCell ref="G30:H30"/>
    <mergeCell ref="G29:H29"/>
    <mergeCell ref="G28:H28"/>
    <mergeCell ref="G27:H27"/>
    <mergeCell ref="G22:H22"/>
    <mergeCell ref="G26:H26"/>
    <mergeCell ref="G25:H25"/>
    <mergeCell ref="G24:H24"/>
    <mergeCell ref="G23:H23"/>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1">
        <x14:dataValidation type="list" allowBlank="1" showErrorMessage="1" errorTitle="Incorrect Answer" error="Please use the drop down menu to select the proper state abbreviation." promptTitle="ALERT!" prompt="Please use the drop down menu to select the proper state abbreviation." xr:uid="{00000000-0002-0000-0800-000000000000}">
          <x14:formula1>
            <xm:f>'Info for Drop Downs'!$A$2:$A$52</xm:f>
          </x14:formula1>
          <xm:sqref>I19:I30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AF4D-A284-46CF-ADF7-DECBC888A8EC}">
  <sheetPr codeName="Sheet29"/>
  <dimension ref="A1:O63"/>
  <sheetViews>
    <sheetView zoomScale="90" zoomScaleNormal="90" workbookViewId="0">
      <selection activeCell="B21" sqref="B21"/>
    </sheetView>
  </sheetViews>
  <sheetFormatPr defaultColWidth="15.6640625" defaultRowHeight="0" customHeight="1" zeroHeight="1" x14ac:dyDescent="0.25"/>
  <cols>
    <col min="1" max="1" width="15.6640625" style="53" customWidth="1"/>
    <col min="2" max="11" width="15.6640625" style="53"/>
    <col min="12" max="12" width="15.6640625" style="55"/>
    <col min="13" max="13" width="15.6640625" style="22"/>
    <col min="14" max="16384" width="15.6640625" style="53"/>
  </cols>
  <sheetData>
    <row r="1" spans="1:14" s="49" customFormat="1" ht="15.6" customHeight="1" x14ac:dyDescent="0.3">
      <c r="A1" s="290" t="e" vm="4">
        <v>#VALUE!</v>
      </c>
      <c r="B1" s="290"/>
      <c r="C1" s="290"/>
      <c r="D1" s="292" t="s">
        <v>18</v>
      </c>
      <c r="E1" s="292"/>
      <c r="F1" s="292"/>
      <c r="G1" s="292"/>
      <c r="H1" s="292"/>
      <c r="I1" s="292"/>
      <c r="J1" s="291" t="s">
        <v>4880</v>
      </c>
      <c r="K1" s="291"/>
      <c r="L1" s="291"/>
      <c r="M1" s="22"/>
    </row>
    <row r="2" spans="1:14" s="49" customFormat="1" ht="15.6" customHeight="1" x14ac:dyDescent="0.3">
      <c r="A2" s="290"/>
      <c r="B2" s="290"/>
      <c r="C2" s="290"/>
      <c r="D2" s="292"/>
      <c r="E2" s="292"/>
      <c r="F2" s="292"/>
      <c r="G2" s="292"/>
      <c r="H2" s="292"/>
      <c r="I2" s="292"/>
      <c r="J2" s="291"/>
      <c r="K2" s="291"/>
      <c r="L2" s="291"/>
      <c r="M2" s="22"/>
    </row>
    <row r="3" spans="1:14" s="49" customFormat="1" ht="15.6" customHeight="1" x14ac:dyDescent="0.25">
      <c r="A3" s="290"/>
      <c r="B3" s="290"/>
      <c r="C3" s="290"/>
      <c r="D3" s="289" t="s">
        <v>19</v>
      </c>
      <c r="E3" s="289"/>
      <c r="F3" s="289"/>
      <c r="G3" s="289"/>
      <c r="H3" s="289"/>
      <c r="I3" s="289"/>
      <c r="J3" s="291" t="s">
        <v>5036</v>
      </c>
      <c r="K3" s="291"/>
      <c r="L3" s="291"/>
      <c r="M3" s="22"/>
    </row>
    <row r="4" spans="1:14" s="49" customFormat="1" ht="15.6" customHeight="1" x14ac:dyDescent="0.25">
      <c r="A4" s="290"/>
      <c r="B4" s="290"/>
      <c r="C4" s="290"/>
      <c r="D4" s="289"/>
      <c r="E4" s="289"/>
      <c r="F4" s="289"/>
      <c r="G4" s="289"/>
      <c r="H4" s="289"/>
      <c r="I4" s="289"/>
      <c r="J4" s="291" t="s">
        <v>5030</v>
      </c>
      <c r="K4" s="291"/>
      <c r="L4" s="291"/>
      <c r="M4" s="22"/>
    </row>
    <row r="5" spans="1:14" s="49" customFormat="1" ht="15" customHeight="1" x14ac:dyDescent="0.25">
      <c r="A5" s="322"/>
      <c r="B5" s="322"/>
      <c r="C5" s="322"/>
      <c r="D5" s="322"/>
      <c r="E5" s="322"/>
      <c r="F5" s="322"/>
      <c r="G5" s="322"/>
      <c r="H5" s="322"/>
      <c r="I5" s="322"/>
      <c r="J5" s="322"/>
      <c r="K5" s="322"/>
      <c r="L5" s="322"/>
      <c r="M5" s="22"/>
    </row>
    <row r="6" spans="1:14" s="49" customFormat="1" ht="15" customHeight="1" x14ac:dyDescent="0.25">
      <c r="A6" s="342" t="s">
        <v>5142</v>
      </c>
      <c r="B6" s="342"/>
      <c r="C6" s="342"/>
      <c r="D6" s="342"/>
      <c r="E6" s="342"/>
      <c r="F6" s="342"/>
      <c r="G6" s="342"/>
      <c r="H6" s="342"/>
      <c r="I6" s="342"/>
      <c r="J6" s="342"/>
      <c r="K6" s="342"/>
      <c r="L6" s="342"/>
      <c r="M6" s="22"/>
    </row>
    <row r="7" spans="1:14" s="49" customFormat="1" ht="9.15" customHeight="1" x14ac:dyDescent="0.25">
      <c r="A7" s="346"/>
      <c r="B7" s="346"/>
      <c r="C7" s="346"/>
      <c r="D7" s="346"/>
      <c r="E7" s="346"/>
      <c r="F7" s="346"/>
      <c r="G7" s="346"/>
      <c r="H7" s="346"/>
      <c r="I7" s="346"/>
      <c r="J7" s="346"/>
      <c r="K7" s="346"/>
      <c r="L7" s="346"/>
      <c r="M7" s="22"/>
    </row>
    <row r="8" spans="1:14" s="50" customFormat="1" ht="15" customHeight="1" x14ac:dyDescent="0.25">
      <c r="A8" s="343" t="s">
        <v>4909</v>
      </c>
      <c r="B8" s="344"/>
      <c r="C8" s="344"/>
      <c r="D8" s="344"/>
      <c r="E8" s="344"/>
      <c r="F8" s="344"/>
      <c r="G8" s="344"/>
      <c r="H8" s="344"/>
      <c r="I8" s="344"/>
      <c r="J8" s="344"/>
      <c r="K8" s="344"/>
      <c r="L8" s="344"/>
      <c r="M8" s="22"/>
    </row>
    <row r="9" spans="1:14" s="50" customFormat="1" ht="15" customHeight="1" x14ac:dyDescent="0.25">
      <c r="A9" s="293" t="s">
        <v>4941</v>
      </c>
      <c r="B9" s="293"/>
      <c r="C9" s="293"/>
      <c r="D9" s="293"/>
      <c r="E9" s="293"/>
      <c r="F9" s="293"/>
      <c r="G9" s="293"/>
      <c r="H9" s="293"/>
      <c r="I9" s="293"/>
      <c r="J9" s="293"/>
      <c r="K9" s="293"/>
      <c r="L9" s="293"/>
      <c r="M9" s="22"/>
    </row>
    <row r="10" spans="1:14" s="50" customFormat="1" ht="15" customHeight="1" x14ac:dyDescent="0.25">
      <c r="A10" s="343" t="s">
        <v>4942</v>
      </c>
      <c r="B10" s="343"/>
      <c r="C10" s="343"/>
      <c r="D10" s="343"/>
      <c r="E10" s="343"/>
      <c r="F10" s="343"/>
      <c r="G10" s="343"/>
      <c r="H10" s="343"/>
      <c r="I10" s="343"/>
      <c r="J10" s="343"/>
      <c r="K10" s="343"/>
      <c r="L10" s="343"/>
      <c r="M10" s="22"/>
    </row>
    <row r="11" spans="1:14" s="50" customFormat="1" ht="15" customHeight="1" x14ac:dyDescent="0.25">
      <c r="A11" s="220" t="s">
        <v>4943</v>
      </c>
      <c r="B11" s="220"/>
      <c r="C11" s="220"/>
      <c r="D11" s="220"/>
      <c r="E11" s="220"/>
      <c r="F11" s="220"/>
      <c r="G11" s="220"/>
      <c r="H11" s="220"/>
      <c r="I11" s="220"/>
      <c r="J11" s="220"/>
      <c r="K11" s="220"/>
      <c r="L11" s="220"/>
      <c r="M11" s="22"/>
    </row>
    <row r="12" spans="1:14" s="50" customFormat="1" ht="9.15" customHeight="1" x14ac:dyDescent="0.25">
      <c r="A12" s="343"/>
      <c r="B12" s="343"/>
      <c r="C12" s="343"/>
      <c r="D12" s="343"/>
      <c r="E12" s="343"/>
      <c r="F12" s="343"/>
      <c r="G12" s="343"/>
      <c r="H12" s="343"/>
      <c r="I12" s="343"/>
      <c r="J12" s="343"/>
      <c r="K12" s="343"/>
      <c r="L12" s="343"/>
      <c r="M12" s="22"/>
    </row>
    <row r="13" spans="1:14" s="50" customFormat="1" ht="15" customHeight="1" x14ac:dyDescent="0.3">
      <c r="A13" s="87" t="s">
        <v>50</v>
      </c>
      <c r="B13" s="87"/>
      <c r="C13" s="377" t="str">
        <f>IF('SCH. 2'!C19:L19&lt;&gt;"",'SCH. 2'!C19:L19,"")</f>
        <v/>
      </c>
      <c r="D13" s="377"/>
      <c r="E13" s="377"/>
      <c r="F13" s="377"/>
      <c r="G13" s="377"/>
      <c r="H13" s="377"/>
      <c r="I13" s="141"/>
      <c r="J13" s="141"/>
      <c r="K13" s="141"/>
      <c r="L13" s="157"/>
      <c r="M13" s="22"/>
    </row>
    <row r="14" spans="1:14" s="50" customFormat="1" ht="15" customHeight="1" x14ac:dyDescent="0.3">
      <c r="A14" s="87" t="s">
        <v>51</v>
      </c>
      <c r="B14" s="87"/>
      <c r="C14" s="171" t="str">
        <f>IF('SCH. 2'!C20:L20&lt;&gt;"",'SCH. 2'!C20:L20,"")</f>
        <v/>
      </c>
      <c r="D14" s="157"/>
      <c r="E14" s="157"/>
      <c r="F14" s="157"/>
      <c r="G14" s="157"/>
      <c r="H14" s="157"/>
      <c r="I14" s="345"/>
      <c r="J14" s="345"/>
      <c r="K14" s="345"/>
      <c r="L14" s="345"/>
      <c r="M14" s="22"/>
      <c r="N14" s="20"/>
    </row>
    <row r="15" spans="1:14" s="50" customFormat="1" ht="9.15" customHeight="1" x14ac:dyDescent="0.3">
      <c r="A15" s="297"/>
      <c r="B15" s="297"/>
      <c r="C15" s="297"/>
      <c r="D15" s="297"/>
      <c r="E15" s="297"/>
      <c r="F15" s="297"/>
      <c r="G15" s="297"/>
      <c r="H15" s="297"/>
      <c r="I15" s="297"/>
      <c r="J15" s="297"/>
      <c r="K15" s="297"/>
      <c r="L15" s="297"/>
      <c r="M15" s="22"/>
      <c r="N15" s="20"/>
    </row>
    <row r="16" spans="1:14" ht="13.95" customHeight="1" x14ac:dyDescent="0.25"/>
    <row r="17" spans="1:15" ht="13.95" customHeight="1" x14ac:dyDescent="0.25">
      <c r="B17" s="53" t="s">
        <v>5141</v>
      </c>
      <c r="F17" s="53" t="s">
        <v>5141</v>
      </c>
      <c r="J17" s="53" t="s">
        <v>5141</v>
      </c>
    </row>
    <row r="18" spans="1:15" s="34" customFormat="1" ht="15" customHeight="1" x14ac:dyDescent="0.3">
      <c r="A18" s="32"/>
      <c r="B18" s="150" t="str">
        <f>IF('SCH. 3 PART A'!B19&lt;&gt;"",'SCH. 3 PART A'!B19,"")</f>
        <v/>
      </c>
      <c r="C18" s="33"/>
      <c r="E18" s="32"/>
      <c r="F18" s="150" t="str">
        <f>IF('SCH. 3 PART A'!D19&lt;&gt;"",'SCH. 3 PART A'!D19,"")</f>
        <v/>
      </c>
      <c r="G18" s="32"/>
      <c r="H18" s="32"/>
      <c r="I18" s="32"/>
      <c r="J18" s="150" t="str">
        <f>IF('SCH. 3 PART A'!F19&lt;&gt;"",'SCH. 3 PART A'!F19,"")</f>
        <v/>
      </c>
      <c r="K18" s="32"/>
      <c r="L18" s="32"/>
      <c r="M18" s="90"/>
      <c r="N18" s="22"/>
      <c r="O18" s="20"/>
    </row>
    <row r="19" spans="1:15" ht="13.95" customHeight="1" x14ac:dyDescent="0.25"/>
    <row r="20" spans="1:15" s="21" customFormat="1" ht="60" customHeight="1" x14ac:dyDescent="0.3">
      <c r="A20" s="279" t="s">
        <v>5140</v>
      </c>
      <c r="B20" s="295"/>
      <c r="C20" s="295"/>
      <c r="D20" s="295"/>
      <c r="E20" s="295"/>
      <c r="F20" s="295"/>
      <c r="G20" s="295"/>
      <c r="H20" s="295"/>
      <c r="I20" s="295"/>
      <c r="J20" s="295"/>
      <c r="K20" s="295"/>
      <c r="L20" s="295"/>
      <c r="M20" s="84"/>
      <c r="N20" s="22"/>
      <c r="O20" s="20"/>
    </row>
    <row r="21" spans="1:15" s="44" customFormat="1" ht="15" customHeight="1" x14ac:dyDescent="0.3">
      <c r="A21" s="91"/>
      <c r="B21" s="130"/>
      <c r="C21" s="54"/>
      <c r="E21" s="54"/>
      <c r="F21" s="130"/>
      <c r="G21" s="54"/>
      <c r="H21" s="32"/>
      <c r="I21" s="54"/>
      <c r="J21" s="130"/>
      <c r="K21" s="54"/>
      <c r="L21" s="32"/>
      <c r="M21" s="87"/>
      <c r="N21" s="22"/>
      <c r="O21" s="20"/>
    </row>
    <row r="22" spans="1:15" ht="27" customHeight="1" x14ac:dyDescent="0.25">
      <c r="B22" s="319" t="str" cm="1">
        <f t="array" ref="B22">IF(AND('SCH. 3 PART B'!D55='SCH. 2'!G16,OR('SCH. 3 PART B'!C76={"ANT","BIT","LIG","SUB","WC","RC","NUC"}),B18&lt;&gt;"",B21=""),"Please provide the total construction cost for this generator (Question 1).","")</f>
        <v/>
      </c>
      <c r="C22" s="319"/>
      <c r="D22" s="319"/>
      <c r="F22" s="319" t="str" cm="1">
        <f t="array" ref="F22">IF(AND('SCH. 3 PART B'!H55='SCH. 2'!G16,OR('SCH. 3 PART B'!G76={"ANT","BIT","LIG","SUB","WC","RC","NUC"}),F18&lt;&gt;"",F21=""),"Please provide the total construction cost for this generator (Question 1).","")</f>
        <v/>
      </c>
      <c r="G22" s="319"/>
      <c r="H22" s="319"/>
      <c r="J22" s="319" t="str" cm="1">
        <f t="array" ref="J22">IF(AND('SCH. 3 PART B'!L55='SCH. 2'!G16,OR('SCH. 3 PART B'!K76={"ANT","BIT","LIG","SUB","WC","RC","NUC"}),J18&lt;&gt;"",J21=""),"Please provide the total construction cost for this generator (Question 1).","")</f>
        <v/>
      </c>
      <c r="K22" s="319"/>
      <c r="L22" s="319"/>
    </row>
    <row r="23" spans="1:15" s="21" customFormat="1" ht="60" customHeight="1" x14ac:dyDescent="0.3">
      <c r="A23" s="279" t="s">
        <v>5139</v>
      </c>
      <c r="B23" s="295"/>
      <c r="C23" s="295"/>
      <c r="D23" s="295"/>
      <c r="E23" s="295"/>
      <c r="F23" s="295"/>
      <c r="G23" s="295"/>
      <c r="H23" s="295"/>
      <c r="I23" s="295"/>
      <c r="J23" s="295"/>
      <c r="K23" s="295"/>
      <c r="L23" s="295"/>
      <c r="M23" s="84"/>
      <c r="N23" s="22"/>
      <c r="O23" s="20"/>
    </row>
    <row r="24" spans="1:15" s="44" customFormat="1" ht="15" customHeight="1" x14ac:dyDescent="0.3">
      <c r="A24" s="91"/>
      <c r="B24" s="130"/>
      <c r="C24" s="54"/>
      <c r="E24" s="54"/>
      <c r="F24" s="130"/>
      <c r="G24" s="54"/>
      <c r="H24" s="32"/>
      <c r="I24" s="54"/>
      <c r="J24" s="130"/>
      <c r="K24" s="54"/>
      <c r="L24" s="32"/>
      <c r="M24" s="87"/>
      <c r="N24" s="22"/>
      <c r="O24" s="20"/>
    </row>
    <row r="25" spans="1:15" ht="30" customHeight="1" x14ac:dyDescent="0.25">
      <c r="B25" s="319" t="str" cm="1">
        <f t="array" ref="B25">IF(AND('SCH. 3 PART B'!D55='SCH. 2'!G16,OR('SCH. 3 PART B'!C76={"ANT","BIT","LIG","SUB","WC","RC","NUC"}),B18&lt;&gt;"",B24=""),"Please provide the total financing cost for this generator (Question 2).","")</f>
        <v/>
      </c>
      <c r="C25" s="319"/>
      <c r="D25" s="319"/>
      <c r="F25" s="319" t="str" cm="1">
        <f t="array" ref="F25">IF(AND('SCH. 3 PART B'!H55='SCH. 2'!G16,OR('SCH. 3 PART B'!G76={"ANT","BIT","LIG","SUB","WC","RC","NUC"}),F18&lt;&gt;"",F24=""),"Please provide the total financing cost for this generator (Question 2).","")</f>
        <v/>
      </c>
      <c r="G25" s="319"/>
      <c r="H25" s="319"/>
      <c r="J25" s="319" t="str" cm="1">
        <f t="array" ref="J25">IF(AND('SCH. 3 PART B'!L55='SCH. 2'!G16,OR('SCH. 3 PART B'!K76={"ANT","BIT","LIG","SUB","WC","RC","NUC"}),J18&lt;&gt;"",J24=""),"Please provide the total financing cost for this generator (Question 2).","")</f>
        <v/>
      </c>
      <c r="K25" s="319"/>
      <c r="L25" s="319"/>
    </row>
    <row r="26" spans="1:15" ht="13.95" customHeight="1" x14ac:dyDescent="0.25"/>
    <row r="27" spans="1:15" s="21" customFormat="1" ht="60" customHeight="1" x14ac:dyDescent="0.3">
      <c r="A27" s="279" t="s">
        <v>5138</v>
      </c>
      <c r="B27" s="295"/>
      <c r="C27" s="295"/>
      <c r="D27" s="295"/>
      <c r="E27" s="295"/>
      <c r="F27" s="295"/>
      <c r="G27" s="295"/>
      <c r="H27" s="295"/>
      <c r="I27" s="295"/>
      <c r="J27" s="295"/>
      <c r="K27" s="295"/>
      <c r="L27" s="295"/>
      <c r="M27" s="84"/>
      <c r="N27" s="22"/>
      <c r="O27" s="20"/>
    </row>
    <row r="28" spans="1:15" s="44" customFormat="1" ht="15" customHeight="1" x14ac:dyDescent="0.3">
      <c r="A28" s="91"/>
      <c r="B28" s="130"/>
      <c r="C28" s="54"/>
      <c r="E28" s="54"/>
      <c r="F28" s="130"/>
      <c r="G28" s="54"/>
      <c r="H28" s="32"/>
      <c r="I28" s="54"/>
      <c r="J28" s="130"/>
      <c r="K28" s="54"/>
      <c r="L28" s="32"/>
      <c r="M28" s="87"/>
      <c r="N28" s="22"/>
      <c r="O28" s="20"/>
    </row>
    <row r="29" spans="1:15" ht="29.4" customHeight="1" x14ac:dyDescent="0.25">
      <c r="B29" s="350" t="str" cm="1">
        <f t="array" ref="B29">IF(AND('SCH. 3 PART B'!D55='SCH. 2'!G16,OR('SCH. 3 PART B'!C76={"ANT","BIT","LIG","SUB","WC","RC","NUC"}),B18&lt;&gt;"",B28=""),"Please provide the total cost to construct this generator including financing costs (Question 3).","")</f>
        <v/>
      </c>
      <c r="C29" s="350"/>
      <c r="D29" s="350"/>
      <c r="F29" s="350" t="str" cm="1">
        <f t="array" ref="F29">IF(AND('SCH. 3 PART B'!H55='SCH. 2'!G16,OR('SCH. 3 PART B'!G76={"ANT","BIT","LIG","SUB","WC","RC","NUC"}),F18&lt;&gt;"",F28=""),"Please provide the total cost to construct this generator including financing costs (Question 3).","")</f>
        <v/>
      </c>
      <c r="G29" s="350"/>
      <c r="H29" s="350"/>
      <c r="J29" s="350" t="str" cm="1">
        <f t="array" ref="J29">IF(AND('SCH. 3 PART B'!L55='SCH. 2'!G16,OR('SCH. 3 PART B'!K76={"ANT","BIT","LIG","SUB","WC","RC","NUC"}),J18&lt;&gt;"",J28=""),"Please provide the total cost to construct this generator including financing costs (Question 3).","")</f>
        <v/>
      </c>
      <c r="K29" s="350"/>
      <c r="L29" s="350"/>
    </row>
    <row r="30" spans="1:15" ht="13.95" customHeight="1" x14ac:dyDescent="0.25">
      <c r="B30" s="350" t="str">
        <f>IF(B21+B24&lt;&gt;B28,"Line 3 'total cost' should be a sum of lines 1 and 2.","")</f>
        <v/>
      </c>
      <c r="C30" s="350"/>
      <c r="D30" s="350"/>
      <c r="F30" s="350" t="str">
        <f>IF(F21+F24&lt;&gt;F28,"Line 3 'total cost' should be a sum of lines 1 and 2.","")</f>
        <v/>
      </c>
      <c r="G30" s="350"/>
      <c r="H30" s="350"/>
      <c r="J30" s="350" t="str">
        <f>IF(J21+J24&lt;&gt;J28,"Line 3 'total cost' should be a sum of lines 1 and 2.","")</f>
        <v/>
      </c>
      <c r="K30" s="350"/>
      <c r="L30" s="350"/>
    </row>
    <row r="31" spans="1:15" ht="13.95" customHeight="1" x14ac:dyDescent="0.25"/>
    <row r="32" spans="1:15" ht="13.95" customHeight="1" x14ac:dyDescent="0.25"/>
    <row r="33" ht="13.95" customHeight="1" x14ac:dyDescent="0.25"/>
    <row r="34" ht="13.95" customHeight="1" x14ac:dyDescent="0.25"/>
    <row r="35" ht="13.95" customHeight="1" x14ac:dyDescent="0.25"/>
    <row r="36" ht="13.95" customHeight="1" x14ac:dyDescent="0.25"/>
    <row r="37" ht="13.95" customHeight="1" x14ac:dyDescent="0.25"/>
    <row r="38" ht="13.95" customHeight="1" x14ac:dyDescent="0.25"/>
    <row r="39" ht="13.95" customHeight="1" x14ac:dyDescent="0.25"/>
    <row r="40" ht="13.95" customHeight="1" x14ac:dyDescent="0.25"/>
    <row r="41" ht="13.95" customHeight="1" x14ac:dyDescent="0.25"/>
    <row r="42" ht="13.95" customHeight="1" x14ac:dyDescent="0.25"/>
    <row r="43" ht="13.95" customHeight="1" x14ac:dyDescent="0.25"/>
    <row r="44" ht="13.95" customHeight="1" x14ac:dyDescent="0.25"/>
    <row r="45" ht="13.95" customHeight="1" x14ac:dyDescent="0.25"/>
    <row r="46" ht="13.95" customHeight="1" x14ac:dyDescent="0.25"/>
    <row r="47" ht="13.95" customHeight="1" x14ac:dyDescent="0.25"/>
    <row r="48" ht="13.95" customHeight="1" x14ac:dyDescent="0.25"/>
    <row r="49" ht="13.95" customHeight="1" x14ac:dyDescent="0.25"/>
    <row r="50" ht="13.95" customHeight="1" x14ac:dyDescent="0.25"/>
    <row r="51" ht="13.95" customHeight="1" x14ac:dyDescent="0.25"/>
    <row r="52" ht="13.95" customHeight="1" x14ac:dyDescent="0.25"/>
    <row r="53" ht="13.95" customHeight="1" x14ac:dyDescent="0.25"/>
    <row r="54" ht="13.95" customHeight="1" x14ac:dyDescent="0.25"/>
    <row r="55" ht="13.95" customHeight="1" x14ac:dyDescent="0.25"/>
    <row r="56" ht="13.95" customHeight="1" x14ac:dyDescent="0.25"/>
    <row r="57" ht="13.95" customHeight="1" x14ac:dyDescent="0.25"/>
    <row r="58" ht="13.95" customHeight="1" x14ac:dyDescent="0.25"/>
    <row r="59" ht="13.95" customHeight="1" x14ac:dyDescent="0.25"/>
    <row r="60" ht="13.95" customHeight="1" x14ac:dyDescent="0.25"/>
    <row r="61" ht="13.95" customHeight="1" x14ac:dyDescent="0.25"/>
    <row r="62" ht="13.95" customHeight="1" x14ac:dyDescent="0.25"/>
    <row r="63" ht="13.95" customHeight="1" x14ac:dyDescent="0.25"/>
  </sheetData>
  <sheetProtection algorithmName="SHA-512" hashValue="dy7nFRrShBNG9wUSi1SsBK/A35/eU55aJQHuz25hWlpmof83xuwuCuBRIoPV2kFJI43l9bJAt03HiE1/mlFxBQ==" saltValue="u8dR/IYJanp6iGSpElaeNQ==" spinCount="100000" sheet="1" selectLockedCells="1"/>
  <mergeCells count="31">
    <mergeCell ref="A10:L10"/>
    <mergeCell ref="A1:C4"/>
    <mergeCell ref="D1:I2"/>
    <mergeCell ref="J1:L2"/>
    <mergeCell ref="D3:I4"/>
    <mergeCell ref="J3:L3"/>
    <mergeCell ref="J4:L4"/>
    <mergeCell ref="A5:L5"/>
    <mergeCell ref="A6:L6"/>
    <mergeCell ref="A7:L7"/>
    <mergeCell ref="A8:L8"/>
    <mergeCell ref="A9:L9"/>
    <mergeCell ref="A12:L12"/>
    <mergeCell ref="C13:H13"/>
    <mergeCell ref="I14:L14"/>
    <mergeCell ref="A15:L15"/>
    <mergeCell ref="A20:L20"/>
    <mergeCell ref="B30:D30"/>
    <mergeCell ref="F30:H30"/>
    <mergeCell ref="J30:L30"/>
    <mergeCell ref="B22:D22"/>
    <mergeCell ref="F22:H22"/>
    <mergeCell ref="J22:L22"/>
    <mergeCell ref="B25:D25"/>
    <mergeCell ref="F25:H25"/>
    <mergeCell ref="J25:L25"/>
    <mergeCell ref="B29:D29"/>
    <mergeCell ref="F29:H29"/>
    <mergeCell ref="J29:L29"/>
    <mergeCell ref="A27:L27"/>
    <mergeCell ref="A23:L23"/>
  </mergeCells>
  <dataValidations count="1">
    <dataValidation type="textLength" operator="lessThanOrEqual" allowBlank="1" showInputMessage="1" showErrorMessage="1" errorTitle="Character Limit" error="The generator ID cannot exceed 5 characters." promptTitle="IMPORTANT!" prompt="A Generator ID is required for this Excel file to assist you in completing the appropriate questions._x000a__x000a_Please enter a Generator ID of your choice." sqref="J18 F18 B18" xr:uid="{C401058D-DB7B-4F48-8FA1-2D1C9FBA7CCE}">
      <formula1>5</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6B10D-4FB5-4D9F-9713-D5CC6A8DD27C}">
  <sheetPr codeName="Sheet30"/>
  <dimension ref="A1:O64"/>
  <sheetViews>
    <sheetView zoomScale="90" zoomScaleNormal="90" workbookViewId="0">
      <selection activeCell="B19" sqref="B19"/>
    </sheetView>
  </sheetViews>
  <sheetFormatPr defaultColWidth="15.6640625" defaultRowHeight="0" customHeight="1" zeroHeight="1" x14ac:dyDescent="0.25"/>
  <cols>
    <col min="1" max="1" width="15.6640625" style="53" customWidth="1"/>
    <col min="2" max="11" width="15.6640625" style="53"/>
    <col min="12" max="12" width="15.6640625" style="55"/>
    <col min="13" max="13" width="15.6640625" style="22"/>
    <col min="14" max="16384" width="15.6640625" style="53"/>
  </cols>
  <sheetData>
    <row r="1" spans="1:15" s="49" customFormat="1" ht="15.6" customHeight="1" x14ac:dyDescent="0.3">
      <c r="A1" s="290" t="e" vm="4">
        <v>#VALUE!</v>
      </c>
      <c r="B1" s="290"/>
      <c r="C1" s="290"/>
      <c r="D1" s="292" t="s">
        <v>18</v>
      </c>
      <c r="E1" s="292"/>
      <c r="F1" s="292"/>
      <c r="G1" s="292"/>
      <c r="H1" s="292"/>
      <c r="I1" s="292"/>
      <c r="J1" s="291" t="s">
        <v>4880</v>
      </c>
      <c r="K1" s="291"/>
      <c r="L1" s="291"/>
      <c r="M1" s="22"/>
    </row>
    <row r="2" spans="1:15" s="49" customFormat="1" ht="15.6" customHeight="1" x14ac:dyDescent="0.3">
      <c r="A2" s="290"/>
      <c r="B2" s="290"/>
      <c r="C2" s="290"/>
      <c r="D2" s="292"/>
      <c r="E2" s="292"/>
      <c r="F2" s="292"/>
      <c r="G2" s="292"/>
      <c r="H2" s="292"/>
      <c r="I2" s="292"/>
      <c r="J2" s="291"/>
      <c r="K2" s="291"/>
      <c r="L2" s="291"/>
      <c r="M2" s="22"/>
    </row>
    <row r="3" spans="1:15" s="49" customFormat="1" ht="15.6" customHeight="1" x14ac:dyDescent="0.25">
      <c r="A3" s="290"/>
      <c r="B3" s="290"/>
      <c r="C3" s="290"/>
      <c r="D3" s="289" t="s">
        <v>19</v>
      </c>
      <c r="E3" s="289"/>
      <c r="F3" s="289"/>
      <c r="G3" s="289"/>
      <c r="H3" s="289"/>
      <c r="I3" s="289"/>
      <c r="J3" s="291" t="s">
        <v>5036</v>
      </c>
      <c r="K3" s="291"/>
      <c r="L3" s="291"/>
      <c r="M3" s="22"/>
    </row>
    <row r="4" spans="1:15" s="49" customFormat="1" ht="15.6" customHeight="1" x14ac:dyDescent="0.25">
      <c r="A4" s="290"/>
      <c r="B4" s="290"/>
      <c r="C4" s="290"/>
      <c r="D4" s="289"/>
      <c r="E4" s="289"/>
      <c r="F4" s="289"/>
      <c r="G4" s="289"/>
      <c r="H4" s="289"/>
      <c r="I4" s="289"/>
      <c r="J4" s="291" t="s">
        <v>5030</v>
      </c>
      <c r="K4" s="291"/>
      <c r="L4" s="291"/>
      <c r="M4" s="22"/>
    </row>
    <row r="5" spans="1:15" s="49" customFormat="1" ht="15" customHeight="1" x14ac:dyDescent="0.25">
      <c r="A5" s="322"/>
      <c r="B5" s="322"/>
      <c r="C5" s="322"/>
      <c r="D5" s="322"/>
      <c r="E5" s="322"/>
      <c r="F5" s="322"/>
      <c r="G5" s="322"/>
      <c r="H5" s="322"/>
      <c r="I5" s="322"/>
      <c r="J5" s="322"/>
      <c r="K5" s="322"/>
      <c r="L5" s="322"/>
      <c r="M5" s="22"/>
    </row>
    <row r="6" spans="1:15" s="49" customFormat="1" ht="15" customHeight="1" x14ac:dyDescent="0.25">
      <c r="A6" s="342" t="s">
        <v>5144</v>
      </c>
      <c r="B6" s="342"/>
      <c r="C6" s="342"/>
      <c r="D6" s="342"/>
      <c r="E6" s="342"/>
      <c r="F6" s="342"/>
      <c r="G6" s="342"/>
      <c r="H6" s="342"/>
      <c r="I6" s="342"/>
      <c r="J6" s="342"/>
      <c r="K6" s="342"/>
      <c r="L6" s="342"/>
      <c r="M6" s="22"/>
    </row>
    <row r="7" spans="1:15" s="49" customFormat="1" ht="9.15" customHeight="1" x14ac:dyDescent="0.25">
      <c r="A7" s="346"/>
      <c r="B7" s="346"/>
      <c r="C7" s="346"/>
      <c r="D7" s="346"/>
      <c r="E7" s="346"/>
      <c r="F7" s="346"/>
      <c r="G7" s="346"/>
      <c r="H7" s="346"/>
      <c r="I7" s="346"/>
      <c r="J7" s="346"/>
      <c r="K7" s="346"/>
      <c r="L7" s="346"/>
      <c r="M7" s="22"/>
    </row>
    <row r="8" spans="1:15" s="50" customFormat="1" ht="15" customHeight="1" x14ac:dyDescent="0.25">
      <c r="A8" s="343" t="s">
        <v>5143</v>
      </c>
      <c r="B8" s="344"/>
      <c r="C8" s="344"/>
      <c r="D8" s="344"/>
      <c r="E8" s="344"/>
      <c r="F8" s="344"/>
      <c r="G8" s="344"/>
      <c r="H8" s="344"/>
      <c r="I8" s="344"/>
      <c r="J8" s="344"/>
      <c r="K8" s="344"/>
      <c r="L8" s="344"/>
      <c r="M8" s="22"/>
    </row>
    <row r="9" spans="1:15" s="50" customFormat="1" ht="15" customHeight="1" x14ac:dyDescent="0.25">
      <c r="A9" s="293"/>
      <c r="B9" s="293"/>
      <c r="C9" s="293"/>
      <c r="D9" s="293"/>
      <c r="E9" s="293"/>
      <c r="F9" s="293"/>
      <c r="G9" s="293"/>
      <c r="H9" s="293"/>
      <c r="I9" s="293"/>
      <c r="J9" s="293"/>
      <c r="K9" s="293"/>
      <c r="L9" s="293"/>
      <c r="M9" s="22"/>
    </row>
    <row r="10" spans="1:15" s="50" customFormat="1" ht="9.15" customHeight="1" x14ac:dyDescent="0.25">
      <c r="A10" s="343"/>
      <c r="B10" s="343"/>
      <c r="C10" s="343"/>
      <c r="D10" s="343"/>
      <c r="E10" s="343"/>
      <c r="F10" s="343"/>
      <c r="G10" s="343"/>
      <c r="H10" s="343"/>
      <c r="I10" s="343"/>
      <c r="J10" s="343"/>
      <c r="K10" s="343"/>
      <c r="L10" s="343"/>
      <c r="M10" s="22"/>
    </row>
    <row r="11" spans="1:15" s="50" customFormat="1" ht="15" customHeight="1" x14ac:dyDescent="0.3">
      <c r="A11" s="87" t="s">
        <v>50</v>
      </c>
      <c r="B11" s="87"/>
      <c r="C11" s="377" t="str">
        <f>IF('SCH. 2'!C19:L19&lt;&gt;"",'SCH. 2'!C19:L19,"")</f>
        <v/>
      </c>
      <c r="D11" s="377"/>
      <c r="E11" s="377"/>
      <c r="F11" s="377"/>
      <c r="G11" s="377"/>
      <c r="H11" s="377"/>
      <c r="I11" s="141"/>
      <c r="J11" s="141"/>
      <c r="K11" s="141"/>
      <c r="L11" s="157"/>
      <c r="M11" s="22"/>
    </row>
    <row r="12" spans="1:15" s="50" customFormat="1" ht="15" customHeight="1" x14ac:dyDescent="0.3">
      <c r="A12" s="87" t="s">
        <v>51</v>
      </c>
      <c r="B12" s="87"/>
      <c r="C12" s="171" t="str">
        <f>IF('SCH. 2'!C20:L20&lt;&gt;"",'SCH. 2'!C20:L20,"")</f>
        <v/>
      </c>
      <c r="D12" s="157"/>
      <c r="E12" s="157"/>
      <c r="F12" s="157"/>
      <c r="G12" s="157"/>
      <c r="H12" s="157"/>
      <c r="I12" s="345"/>
      <c r="J12" s="345"/>
      <c r="K12" s="345"/>
      <c r="L12" s="345"/>
      <c r="M12" s="22"/>
      <c r="N12" s="20"/>
    </row>
    <row r="13" spans="1:15" s="50" customFormat="1" ht="9.15" customHeight="1" x14ac:dyDescent="0.3">
      <c r="A13" s="297"/>
      <c r="B13" s="297"/>
      <c r="C13" s="297"/>
      <c r="D13" s="297"/>
      <c r="E13" s="297"/>
      <c r="F13" s="297"/>
      <c r="G13" s="297"/>
      <c r="H13" s="297"/>
      <c r="I13" s="297"/>
      <c r="J13" s="297"/>
      <c r="K13" s="297"/>
      <c r="L13" s="297"/>
      <c r="M13" s="22"/>
      <c r="N13" s="20"/>
    </row>
    <row r="14" spans="1:15" ht="13.95" customHeight="1" x14ac:dyDescent="0.25"/>
    <row r="15" spans="1:15" ht="13.95" customHeight="1" x14ac:dyDescent="0.25">
      <c r="B15" s="53" t="s">
        <v>5141</v>
      </c>
      <c r="F15" s="53" t="s">
        <v>5141</v>
      </c>
      <c r="J15" s="53" t="s">
        <v>5141</v>
      </c>
    </row>
    <row r="16" spans="1:15" s="34" customFormat="1" ht="15" customHeight="1" x14ac:dyDescent="0.3">
      <c r="A16" s="32"/>
      <c r="B16" s="150" t="str">
        <f>IF('SCH. 3 PART A'!B19&lt;&gt;"",'SCH. 3 PART A'!B19,"")</f>
        <v/>
      </c>
      <c r="C16" s="33"/>
      <c r="E16" s="32"/>
      <c r="F16" s="150" t="str">
        <f>IF('SCH. 3 PART A'!D19&lt;&gt;"",'SCH. 3 PART A'!D19,"")</f>
        <v/>
      </c>
      <c r="G16" s="32"/>
      <c r="H16" s="32"/>
      <c r="I16" s="32"/>
      <c r="J16" s="150" t="str">
        <f>IF('SCH. 3 PART A'!F19&lt;&gt;"",'SCH. 3 PART A'!F19,"")</f>
        <v/>
      </c>
      <c r="K16" s="32"/>
      <c r="L16" s="32"/>
      <c r="M16" s="90"/>
      <c r="N16" s="22"/>
      <c r="O16" s="20"/>
    </row>
    <row r="17" spans="1:15" ht="13.95" customHeight="1" x14ac:dyDescent="0.25"/>
    <row r="18" spans="1:15" s="21" customFormat="1" ht="60" customHeight="1" x14ac:dyDescent="0.3">
      <c r="A18" s="279" t="s">
        <v>5140</v>
      </c>
      <c r="B18" s="295"/>
      <c r="C18" s="295"/>
      <c r="D18" s="295"/>
      <c r="E18" s="295"/>
      <c r="F18" s="295"/>
      <c r="G18" s="295"/>
      <c r="H18" s="295"/>
      <c r="I18" s="295"/>
      <c r="J18" s="295"/>
      <c r="K18" s="295"/>
      <c r="L18" s="295"/>
      <c r="M18" s="84"/>
      <c r="N18" s="22"/>
      <c r="O18" s="20"/>
    </row>
    <row r="19" spans="1:15" s="44" customFormat="1" ht="15" customHeight="1" x14ac:dyDescent="0.3">
      <c r="A19" s="91"/>
      <c r="B19" s="130"/>
      <c r="C19" s="54"/>
      <c r="E19" s="54"/>
      <c r="F19" s="130"/>
      <c r="G19" s="54"/>
      <c r="H19" s="32"/>
      <c r="I19" s="54"/>
      <c r="J19" s="130"/>
      <c r="K19" s="54"/>
      <c r="L19" s="32"/>
      <c r="M19" s="87"/>
      <c r="N19" s="22"/>
      <c r="O19" s="20"/>
    </row>
    <row r="20" spans="1:15" ht="30" customHeight="1" x14ac:dyDescent="0.25">
      <c r="B20" s="319" t="str" cm="1">
        <f t="array" ref="B20">IF(AND('SCH. 3 PART B'!D55='SCH. 2'!G16,'SCH. 3 PART B'!C76&lt;&gt;{"ANT","BIT","LIG","SUB","WC","RC","NUC"},B16&lt;&gt;"",B19=""),"Please provide the total construction cost for this generator (Question 1).","")</f>
        <v/>
      </c>
      <c r="C20" s="319"/>
      <c r="D20" s="319"/>
      <c r="F20" s="319" t="str" cm="1">
        <f t="array" ref="F20">IF(AND('SCH. 3 PART B'!H55='SCH. 2'!G16,'SCH. 3 PART B'!G76&lt;&gt;{"ANT","BIT","LIG","SUB","WC","RC","NUC"},F16&lt;&gt;"",F19=""),"Please provide the total construction cost for this generator (Question 1).","")</f>
        <v/>
      </c>
      <c r="G20" s="319"/>
      <c r="H20" s="319"/>
      <c r="J20" s="319" t="str" cm="1">
        <f t="array" ref="J20">IF(AND('SCH. 3 PART B'!L55='SCH. 2'!G16,'SCH. 3 PART B'!K76&lt;&gt;{"ANT","BIT","LIG","SUB","WC","RC","NUC"},J16&lt;&gt;"",J19=""),"Please provide the total construction cost for this generator (Question 1).","")</f>
        <v/>
      </c>
      <c r="K20" s="319"/>
      <c r="L20" s="319"/>
    </row>
    <row r="21" spans="1:15" s="21" customFormat="1" ht="60" customHeight="1" x14ac:dyDescent="0.3">
      <c r="A21" s="279" t="s">
        <v>5139</v>
      </c>
      <c r="B21" s="295"/>
      <c r="C21" s="295"/>
      <c r="D21" s="295"/>
      <c r="E21" s="295"/>
      <c r="F21" s="295"/>
      <c r="G21" s="295"/>
      <c r="H21" s="295"/>
      <c r="I21" s="295"/>
      <c r="J21" s="295"/>
      <c r="K21" s="295"/>
      <c r="L21" s="295"/>
      <c r="M21" s="84"/>
      <c r="N21" s="22"/>
      <c r="O21" s="20"/>
    </row>
    <row r="22" spans="1:15" s="44" customFormat="1" ht="15" customHeight="1" x14ac:dyDescent="0.3">
      <c r="A22" s="91"/>
      <c r="B22" s="130"/>
      <c r="C22" s="54"/>
      <c r="E22" s="54"/>
      <c r="F22" s="130"/>
      <c r="G22" s="54"/>
      <c r="H22" s="32"/>
      <c r="I22" s="54"/>
      <c r="J22" s="130"/>
      <c r="K22" s="54"/>
      <c r="L22" s="32"/>
      <c r="M22" s="87"/>
      <c r="N22" s="22"/>
      <c r="O22" s="20"/>
    </row>
    <row r="23" spans="1:15" ht="31.2" customHeight="1" x14ac:dyDescent="0.25">
      <c r="B23" s="319" t="str" cm="1">
        <f t="array" ref="B23">IF(AND('SCH. 3 PART B'!D55='SCH. 2'!G16,'SCH. 3 PART B'!C76&lt;&gt;{"ANT","BIT","LIG","SUB","WC","RC","NUC"},B16&lt;&gt;"",B22=""),"Please provide the total financing cost for this generator (Question 2).","")</f>
        <v/>
      </c>
      <c r="C23" s="319"/>
      <c r="D23" s="319"/>
      <c r="F23" s="319" t="str" cm="1">
        <f t="array" ref="F23">IF(AND('SCH. 3 PART B'!H55='SCH. 2'!G16,'SCH. 3 PART B'!G76&lt;&gt;{"ANT","BIT","LIG","SUB","WC","RC","NUC"},F16&lt;&gt;"",F22=""),"Please provide the total financing cost for this generator (Question 2).","")</f>
        <v/>
      </c>
      <c r="G23" s="319"/>
      <c r="H23" s="319"/>
      <c r="J23" s="319" t="str" cm="1">
        <f t="array" ref="J23">IF(AND('SCH. 3 PART B'!L55='SCH. 2'!G16,'SCH. 3 PART B'!K76&lt;&gt;{"ANT","BIT","LIG","SUB","WC","RC","NUC"},J16&lt;&gt;"",J22=""),"Please provide the total financing cost for this generator (Question 2).","")</f>
        <v/>
      </c>
      <c r="K23" s="319"/>
      <c r="L23" s="319"/>
    </row>
    <row r="24" spans="1:15" ht="13.95" customHeight="1" x14ac:dyDescent="0.25"/>
    <row r="25" spans="1:15" s="21" customFormat="1" ht="60" customHeight="1" x14ac:dyDescent="0.3">
      <c r="A25" s="279" t="s">
        <v>5138</v>
      </c>
      <c r="B25" s="295"/>
      <c r="C25" s="295"/>
      <c r="D25" s="295"/>
      <c r="E25" s="295"/>
      <c r="F25" s="295"/>
      <c r="G25" s="295"/>
      <c r="H25" s="295"/>
      <c r="I25" s="295"/>
      <c r="J25" s="295"/>
      <c r="K25" s="295"/>
      <c r="L25" s="295"/>
      <c r="M25" s="84"/>
      <c r="N25" s="22"/>
      <c r="O25" s="20"/>
    </row>
    <row r="26" spans="1:15" s="44" customFormat="1" ht="15" customHeight="1" x14ac:dyDescent="0.3">
      <c r="A26" s="91"/>
      <c r="B26" s="130"/>
      <c r="C26" s="54"/>
      <c r="E26" s="54"/>
      <c r="F26" s="130"/>
      <c r="G26" s="54"/>
      <c r="H26" s="32"/>
      <c r="I26" s="54"/>
      <c r="J26" s="130"/>
      <c r="K26" s="54"/>
      <c r="L26" s="32"/>
      <c r="M26" s="87"/>
      <c r="N26" s="22"/>
      <c r="O26" s="20"/>
    </row>
    <row r="27" spans="1:15" ht="30.6" customHeight="1" x14ac:dyDescent="0.25">
      <c r="B27" s="319" t="str" cm="1">
        <f t="array" ref="B27">IF(AND('SCH. 3 PART B'!D55='SCH. 2'!G16,'SCH. 3 PART B'!C76&lt;&gt;{"ANT","BIT","LIG","SUB","WC","RC","NUC"},B16&lt;&gt;"",B26=""),"Please provide the total cost to construct this generator including financing costs (Question 3).","")</f>
        <v/>
      </c>
      <c r="C27" s="319"/>
      <c r="D27" s="319"/>
      <c r="F27" s="319" t="str" cm="1">
        <f t="array" ref="F27">IF(AND('SCH. 3 PART B'!H55='SCH. 2'!G16,'SCH. 3 PART B'!G76&lt;&gt;{"ANT","BIT","LIG","SUB","WC","RC","NUC"},F16&lt;&gt;"",F26=""),"Please provide the total cost to construct this generator including financing costs (Question 3).","")</f>
        <v/>
      </c>
      <c r="G27" s="319"/>
      <c r="H27" s="319"/>
      <c r="J27" s="319" t="str" cm="1">
        <f t="array" ref="J27">IF(AND('SCH. 3 PART B'!L55='SCH. 2'!G16,'SCH. 3 PART B'!K76&lt;&gt;{"ANT","BIT","LIG","SUB","WC","RC","NUC"},J16&lt;&gt;"",J26=""),"Please provide the total cost to construct this generator including financing costs (Question 3).","")</f>
        <v/>
      </c>
      <c r="K27" s="319"/>
      <c r="L27" s="319"/>
    </row>
    <row r="28" spans="1:15" ht="13.95" customHeight="1" x14ac:dyDescent="0.25">
      <c r="B28" s="350" t="str">
        <f>IF(B19+B22&lt;&gt;B26,"Line 3 'total cost' should be a sum of lines 1 and 2.","")</f>
        <v/>
      </c>
      <c r="C28" s="350"/>
      <c r="D28" s="350"/>
      <c r="F28" s="350" t="str">
        <f>IF(F19+F22&lt;&gt;F26,"Line 3 'total cost' should be a sum of lines 1 and 2.","")</f>
        <v/>
      </c>
      <c r="G28" s="350"/>
      <c r="H28" s="350"/>
      <c r="J28" s="350" t="str">
        <f>IF(J19+J22&lt;&gt;J26,"Line 3 'total cost' should be a sum of lines 1 and 2.","")</f>
        <v/>
      </c>
      <c r="K28" s="350"/>
      <c r="L28" s="350"/>
    </row>
    <row r="29" spans="1:15" ht="13.95" customHeight="1" x14ac:dyDescent="0.25"/>
    <row r="30" spans="1:15" ht="13.95" customHeight="1" x14ac:dyDescent="0.25"/>
    <row r="31" spans="1:15" ht="13.95" customHeight="1" x14ac:dyDescent="0.25"/>
    <row r="32" spans="1:15" ht="13.95" customHeight="1" x14ac:dyDescent="0.25"/>
    <row r="33" ht="13.95" customHeight="1" x14ac:dyDescent="0.25"/>
    <row r="34" ht="13.95" customHeight="1" x14ac:dyDescent="0.25"/>
    <row r="35" ht="13.95" customHeight="1" x14ac:dyDescent="0.25"/>
    <row r="36" ht="13.95" customHeight="1" x14ac:dyDescent="0.25"/>
    <row r="37" ht="13.95" customHeight="1" x14ac:dyDescent="0.25"/>
    <row r="38" ht="13.95" customHeight="1" x14ac:dyDescent="0.25"/>
    <row r="39" ht="13.95" customHeight="1" x14ac:dyDescent="0.25"/>
    <row r="40" ht="13.95" customHeight="1" x14ac:dyDescent="0.25"/>
    <row r="41" ht="13.95" customHeight="1" x14ac:dyDescent="0.25"/>
    <row r="42" ht="13.95" customHeight="1" x14ac:dyDescent="0.25"/>
    <row r="43" ht="13.95" customHeight="1" x14ac:dyDescent="0.25"/>
    <row r="44" ht="13.95" customHeight="1" x14ac:dyDescent="0.25"/>
    <row r="45" ht="13.95" customHeight="1" x14ac:dyDescent="0.25"/>
    <row r="46" ht="13.95" customHeight="1" x14ac:dyDescent="0.25"/>
    <row r="47" ht="13.95" customHeight="1" x14ac:dyDescent="0.25"/>
    <row r="48" ht="13.95" customHeight="1" x14ac:dyDescent="0.25"/>
    <row r="49" ht="13.95" customHeight="1" x14ac:dyDescent="0.25"/>
    <row r="50" ht="13.95" customHeight="1" x14ac:dyDescent="0.25"/>
    <row r="51" ht="13.95" customHeight="1" x14ac:dyDescent="0.25"/>
    <row r="52" ht="13.95" customHeight="1" x14ac:dyDescent="0.25"/>
    <row r="53" ht="13.95" customHeight="1" x14ac:dyDescent="0.25"/>
    <row r="54" ht="13.95" customHeight="1" x14ac:dyDescent="0.25"/>
    <row r="55" ht="13.95" customHeight="1" x14ac:dyDescent="0.25"/>
    <row r="56" ht="13.95" customHeight="1" x14ac:dyDescent="0.25"/>
    <row r="57" ht="13.95" customHeight="1" x14ac:dyDescent="0.25"/>
    <row r="58" ht="13.95" customHeight="1" x14ac:dyDescent="0.25"/>
    <row r="59" ht="13.95" customHeight="1" x14ac:dyDescent="0.25"/>
    <row r="60" ht="13.95" customHeight="1" x14ac:dyDescent="0.25"/>
    <row r="61" ht="13.95" customHeight="1" x14ac:dyDescent="0.25"/>
    <row r="62" ht="13.95" customHeight="1" x14ac:dyDescent="0.25"/>
    <row r="63" ht="13.95" customHeight="1" x14ac:dyDescent="0.25"/>
    <row r="64" ht="13.95" customHeight="1" x14ac:dyDescent="0.25"/>
  </sheetData>
  <sheetProtection algorithmName="SHA-512" hashValue="G5uyuGST2SguM7uq7oSYiecfJQ2XiqxNs+IlpU5WTHGQH3UtL8est1+p6xioVcqYU7ZY3VAFM2TiLRRqE1zRng==" saltValue="vRObKrVAvF9tbGwBt0VvlA==" spinCount="100000" sheet="1" selectLockedCells="1"/>
  <mergeCells count="30">
    <mergeCell ref="A18:L18"/>
    <mergeCell ref="A21:L21"/>
    <mergeCell ref="A25:L25"/>
    <mergeCell ref="A5:L5"/>
    <mergeCell ref="A6:L6"/>
    <mergeCell ref="A7:L7"/>
    <mergeCell ref="A8:L8"/>
    <mergeCell ref="A9:L9"/>
    <mergeCell ref="A10:L10"/>
    <mergeCell ref="C11:H11"/>
    <mergeCell ref="I12:L12"/>
    <mergeCell ref="A13:L13"/>
    <mergeCell ref="A1:C4"/>
    <mergeCell ref="D1:I2"/>
    <mergeCell ref="J1:L2"/>
    <mergeCell ref="D3:I4"/>
    <mergeCell ref="J3:L3"/>
    <mergeCell ref="J4:L4"/>
    <mergeCell ref="B28:D28"/>
    <mergeCell ref="F28:H28"/>
    <mergeCell ref="J28:L28"/>
    <mergeCell ref="B20:D20"/>
    <mergeCell ref="F20:H20"/>
    <mergeCell ref="J20:L20"/>
    <mergeCell ref="B23:D23"/>
    <mergeCell ref="F23:H23"/>
    <mergeCell ref="J23:L23"/>
    <mergeCell ref="B27:D27"/>
    <mergeCell ref="F27:H27"/>
    <mergeCell ref="J27:L27"/>
  </mergeCells>
  <dataValidations count="1">
    <dataValidation type="textLength" operator="lessThanOrEqual" allowBlank="1" showInputMessage="1" showErrorMessage="1" errorTitle="Character Limit" error="The generator ID cannot exceed 5 characters." promptTitle="IMPORTANT!" prompt="A Generator ID is required for this Excel file to assist you in completing the appropriate questions._x000a__x000a_Please enter a Generator ID of your choice." sqref="B16 F16 J16" xr:uid="{10B2570C-4A9A-4D96-96AC-F81008BF8118}">
      <formula1>5</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dimension ref="A1:F45"/>
  <sheetViews>
    <sheetView workbookViewId="0">
      <selection activeCell="F2" sqref="F2"/>
    </sheetView>
  </sheetViews>
  <sheetFormatPr defaultRowHeight="14.4" x14ac:dyDescent="0.3"/>
  <cols>
    <col min="1" max="1" width="5.44140625" bestFit="1" customWidth="1"/>
    <col min="2" max="2" width="10.109375" bestFit="1" customWidth="1"/>
    <col min="3" max="3" width="14.44140625" bestFit="1" customWidth="1"/>
    <col min="4" max="4" width="14.6640625" bestFit="1" customWidth="1"/>
    <col min="5" max="5" width="14.88671875" bestFit="1" customWidth="1"/>
    <col min="6" max="6" width="17" bestFit="1" customWidth="1"/>
  </cols>
  <sheetData>
    <row r="1" spans="1:6" x14ac:dyDescent="0.3">
      <c r="A1" s="102" t="s">
        <v>3201</v>
      </c>
      <c r="B1" s="102" t="s">
        <v>505</v>
      </c>
      <c r="C1" s="102" t="s">
        <v>3202</v>
      </c>
      <c r="D1" s="102" t="s">
        <v>508</v>
      </c>
      <c r="E1" s="102" t="s">
        <v>4598</v>
      </c>
      <c r="F1" s="102" t="s">
        <v>4599</v>
      </c>
    </row>
    <row r="2" spans="1:6" x14ac:dyDescent="0.3">
      <c r="A2" s="114"/>
      <c r="B2" s="103"/>
      <c r="C2" s="103"/>
      <c r="D2" s="103"/>
      <c r="E2" s="103"/>
      <c r="F2" s="103"/>
    </row>
    <row r="3" spans="1:6" x14ac:dyDescent="0.3">
      <c r="A3" s="103"/>
      <c r="B3" s="103"/>
      <c r="C3" s="103"/>
      <c r="D3" s="103"/>
      <c r="E3" s="103"/>
      <c r="F3" s="103"/>
    </row>
    <row r="4" spans="1:6" x14ac:dyDescent="0.3">
      <c r="A4" s="103"/>
      <c r="B4" s="103"/>
      <c r="C4" s="103"/>
      <c r="D4" s="103"/>
      <c r="E4" s="103"/>
      <c r="F4" s="103"/>
    </row>
    <row r="5" spans="1:6" x14ac:dyDescent="0.3">
      <c r="A5" s="103"/>
      <c r="B5" s="103"/>
      <c r="C5" s="103"/>
      <c r="D5" s="103"/>
      <c r="E5" s="103"/>
      <c r="F5" s="103"/>
    </row>
    <row r="6" spans="1:6" x14ac:dyDescent="0.3">
      <c r="A6" s="103"/>
      <c r="B6" s="103"/>
      <c r="C6" s="103"/>
      <c r="D6" s="103"/>
      <c r="E6" s="103"/>
      <c r="F6" s="103"/>
    </row>
    <row r="7" spans="1:6" x14ac:dyDescent="0.3">
      <c r="A7" s="103"/>
      <c r="B7" s="103"/>
      <c r="C7" s="103"/>
      <c r="D7" s="103"/>
      <c r="E7" s="103"/>
      <c r="F7" s="103"/>
    </row>
    <row r="8" spans="1:6" x14ac:dyDescent="0.3">
      <c r="A8" s="103"/>
      <c r="B8" s="103"/>
      <c r="C8" s="103"/>
      <c r="D8" s="103"/>
      <c r="E8" s="103"/>
      <c r="F8" s="103"/>
    </row>
    <row r="9" spans="1:6" x14ac:dyDescent="0.3">
      <c r="A9" s="103"/>
      <c r="B9" s="103"/>
      <c r="C9" s="103"/>
      <c r="D9" s="103"/>
      <c r="E9" s="103"/>
      <c r="F9" s="103"/>
    </row>
    <row r="10" spans="1:6" x14ac:dyDescent="0.3">
      <c r="A10" s="103"/>
      <c r="B10" s="103"/>
      <c r="C10" s="103"/>
      <c r="D10" s="103"/>
      <c r="E10" s="103"/>
      <c r="F10" s="103"/>
    </row>
    <row r="11" spans="1:6" x14ac:dyDescent="0.3">
      <c r="A11" s="103"/>
      <c r="B11" s="103"/>
      <c r="C11" s="103"/>
      <c r="D11" s="103"/>
      <c r="E11" s="103"/>
      <c r="F11" s="103"/>
    </row>
    <row r="12" spans="1:6" x14ac:dyDescent="0.3">
      <c r="A12" s="103"/>
      <c r="B12" s="103"/>
      <c r="C12" s="103"/>
      <c r="D12" s="103"/>
      <c r="E12" s="103"/>
      <c r="F12" s="103"/>
    </row>
    <row r="13" spans="1:6" x14ac:dyDescent="0.3">
      <c r="A13" s="103"/>
      <c r="B13" s="103"/>
      <c r="C13" s="103"/>
      <c r="D13" s="103"/>
      <c r="E13" s="103"/>
      <c r="F13" s="103"/>
    </row>
    <row r="45" spans="1:6" x14ac:dyDescent="0.3">
      <c r="A45">
        <v>0</v>
      </c>
      <c r="B45">
        <v>0</v>
      </c>
      <c r="C45">
        <v>0</v>
      </c>
      <c r="D45" t="s">
        <v>4600</v>
      </c>
      <c r="E45">
        <v>0</v>
      </c>
      <c r="F45">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dimension ref="A1:G1"/>
  <sheetViews>
    <sheetView workbookViewId="0"/>
  </sheetViews>
  <sheetFormatPr defaultRowHeight="14.4" x14ac:dyDescent="0.3"/>
  <cols>
    <col min="1" max="1" width="10.109375" bestFit="1" customWidth="1"/>
    <col min="2" max="2" width="5.44140625" bestFit="1" customWidth="1"/>
    <col min="3" max="3" width="14.44140625" bestFit="1" customWidth="1"/>
    <col min="4" max="4" width="14.6640625" bestFit="1" customWidth="1"/>
    <col min="5" max="5" width="20.88671875" bestFit="1" customWidth="1"/>
    <col min="6" max="6" width="16.88671875" bestFit="1" customWidth="1"/>
    <col min="7" max="7" width="12.109375" bestFit="1" customWidth="1"/>
  </cols>
  <sheetData>
    <row r="1" spans="1:7" x14ac:dyDescent="0.3">
      <c r="A1" s="195" t="s">
        <v>505</v>
      </c>
      <c r="B1" s="195" t="s">
        <v>3201</v>
      </c>
      <c r="C1" s="195" t="s">
        <v>3202</v>
      </c>
      <c r="D1" s="195" t="s">
        <v>508</v>
      </c>
      <c r="E1" s="195" t="s">
        <v>4958</v>
      </c>
      <c r="F1" s="195" t="s">
        <v>4959</v>
      </c>
      <c r="G1" s="195" t="s">
        <v>4960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N62"/>
  <sheetViews>
    <sheetView zoomScaleNormal="100" workbookViewId="0">
      <selection activeCell="C19" sqref="C19"/>
    </sheetView>
  </sheetViews>
  <sheetFormatPr defaultColWidth="9.109375" defaultRowHeight="13.8" x14ac:dyDescent="0.25"/>
  <cols>
    <col min="1" max="1" width="13.33203125" style="53" customWidth="1"/>
    <col min="2" max="2" width="10.6640625" style="53" customWidth="1"/>
    <col min="3" max="3" width="15.6640625" style="53" customWidth="1"/>
    <col min="4" max="4" width="10.6640625" style="53" customWidth="1"/>
    <col min="5" max="5" width="7.6640625" style="53" customWidth="1"/>
    <col min="6" max="6" width="10.6640625" style="53" customWidth="1"/>
    <col min="7" max="7" width="15.6640625" style="53" customWidth="1"/>
    <col min="8" max="8" width="10.6640625" style="53" customWidth="1"/>
    <col min="9" max="9" width="7.6640625" style="53" customWidth="1"/>
    <col min="10" max="10" width="10.6640625" style="53" customWidth="1"/>
    <col min="11" max="11" width="15.6640625" style="53" customWidth="1"/>
    <col min="12" max="12" width="10.6640625" style="55" customWidth="1"/>
    <col min="13" max="13" width="9.109375" style="22"/>
    <col min="14" max="14" width="9.109375" style="51"/>
    <col min="15" max="15" width="10.44140625" style="53" customWidth="1"/>
    <col min="16" max="16384" width="9.109375" style="53"/>
  </cols>
  <sheetData>
    <row r="1" spans="1:14" s="49" customFormat="1" ht="14.4" x14ac:dyDescent="0.3">
      <c r="A1" s="378"/>
      <c r="B1" s="378"/>
      <c r="C1" s="378"/>
      <c r="D1" s="292" t="s">
        <v>18</v>
      </c>
      <c r="E1" s="292"/>
      <c r="F1" s="292"/>
      <c r="G1" s="292"/>
      <c r="H1" s="292"/>
      <c r="I1" s="292"/>
      <c r="J1" s="291" t="s">
        <v>4880</v>
      </c>
      <c r="K1" s="291"/>
      <c r="L1" s="291"/>
      <c r="M1" s="22"/>
      <c r="N1" s="50"/>
    </row>
    <row r="2" spans="1:14" s="49" customFormat="1" ht="14.4" x14ac:dyDescent="0.3">
      <c r="A2" s="378"/>
      <c r="B2" s="378"/>
      <c r="C2" s="378"/>
      <c r="D2" s="292"/>
      <c r="E2" s="292"/>
      <c r="F2" s="292"/>
      <c r="G2" s="292"/>
      <c r="H2" s="292"/>
      <c r="I2" s="292"/>
      <c r="J2" s="291"/>
      <c r="K2" s="291"/>
      <c r="L2" s="291"/>
      <c r="M2" s="22"/>
      <c r="N2" s="50"/>
    </row>
    <row r="3" spans="1:14" s="49" customFormat="1" ht="15.6" customHeight="1" x14ac:dyDescent="0.25">
      <c r="A3" s="378"/>
      <c r="B3" s="378"/>
      <c r="C3" s="378"/>
      <c r="D3" s="289" t="s">
        <v>19</v>
      </c>
      <c r="E3" s="289"/>
      <c r="F3" s="289"/>
      <c r="G3" s="289"/>
      <c r="H3" s="289"/>
      <c r="I3" s="289"/>
      <c r="J3" s="291" t="s">
        <v>4881</v>
      </c>
      <c r="K3" s="291"/>
      <c r="L3" s="291"/>
      <c r="M3" s="22"/>
      <c r="N3" s="50"/>
    </row>
    <row r="4" spans="1:14" s="49" customFormat="1" ht="15" customHeight="1" x14ac:dyDescent="0.25">
      <c r="A4" s="378"/>
      <c r="B4" s="378"/>
      <c r="C4" s="378"/>
      <c r="D4" s="289"/>
      <c r="E4" s="289"/>
      <c r="F4" s="289"/>
      <c r="G4" s="289"/>
      <c r="H4" s="289"/>
      <c r="I4" s="289"/>
      <c r="J4" s="291" t="s">
        <v>4607</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4908</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50" customFormat="1" ht="15" customHeight="1" x14ac:dyDescent="0.3">
      <c r="A8" s="300" t="s">
        <v>4909</v>
      </c>
      <c r="B8" s="297"/>
      <c r="C8" s="297"/>
      <c r="D8" s="297"/>
      <c r="E8" s="297"/>
      <c r="F8" s="297"/>
      <c r="G8" s="297"/>
      <c r="H8" s="297"/>
      <c r="I8" s="297"/>
      <c r="J8" s="297"/>
      <c r="K8" s="297"/>
      <c r="L8" s="297"/>
      <c r="M8" s="22"/>
    </row>
    <row r="9" spans="1:14" s="50" customFormat="1" ht="15" customHeight="1" x14ac:dyDescent="0.3">
      <c r="A9" s="299" t="s">
        <v>4941</v>
      </c>
      <c r="B9" s="299"/>
      <c r="C9" s="299"/>
      <c r="D9" s="299"/>
      <c r="E9" s="299"/>
      <c r="F9" s="299"/>
      <c r="G9" s="299"/>
      <c r="H9" s="299"/>
      <c r="I9" s="299"/>
      <c r="J9" s="299"/>
      <c r="K9" s="299"/>
      <c r="L9" s="299"/>
      <c r="M9" s="22"/>
    </row>
    <row r="10" spans="1:14" s="50" customFormat="1" ht="15" customHeight="1" x14ac:dyDescent="0.3">
      <c r="A10" s="85" t="s">
        <v>4942</v>
      </c>
      <c r="B10" s="87"/>
      <c r="C10" s="87"/>
      <c r="D10" s="87"/>
      <c r="E10" s="87"/>
      <c r="F10" s="87"/>
      <c r="G10" s="87"/>
      <c r="H10" s="87"/>
      <c r="I10" s="87"/>
      <c r="J10" s="87"/>
      <c r="K10" s="87"/>
      <c r="L10" s="87"/>
      <c r="M10" s="22"/>
    </row>
    <row r="11" spans="1:14" s="50" customFormat="1" ht="15" customHeight="1" x14ac:dyDescent="0.3">
      <c r="A11" s="85" t="s">
        <v>4943</v>
      </c>
      <c r="M11" s="22"/>
    </row>
    <row r="12" spans="1:14" s="50" customFormat="1" ht="9" customHeight="1" x14ac:dyDescent="0.3">
      <c r="A12" s="300"/>
      <c r="B12" s="300"/>
      <c r="C12" s="300"/>
      <c r="D12" s="300"/>
      <c r="E12" s="300"/>
      <c r="F12" s="300"/>
      <c r="G12" s="300"/>
      <c r="H12" s="300"/>
      <c r="I12" s="300"/>
      <c r="J12" s="300"/>
      <c r="K12" s="300"/>
      <c r="L12" s="300"/>
      <c r="M12" s="22"/>
    </row>
    <row r="13" spans="1:14" s="50" customFormat="1" ht="15" customHeight="1" x14ac:dyDescent="0.3">
      <c r="A13" s="87" t="s">
        <v>50</v>
      </c>
      <c r="B13" s="87"/>
      <c r="C13" s="347" t="str">
        <f>IF('SCH. 2'!C19:L19&lt;&gt;"",'SCH. 2'!C19:L19,"")</f>
        <v/>
      </c>
      <c r="D13" s="348"/>
      <c r="E13" s="348"/>
      <c r="F13" s="348"/>
      <c r="G13" s="348"/>
      <c r="H13" s="348"/>
      <c r="I13" s="348"/>
      <c r="J13" s="348"/>
      <c r="K13" s="349"/>
      <c r="L13" s="157"/>
      <c r="M13" s="22"/>
    </row>
    <row r="14" spans="1:14" s="50" customFormat="1" ht="15" customHeight="1" x14ac:dyDescent="0.3">
      <c r="A14" s="87" t="s">
        <v>51</v>
      </c>
      <c r="B14" s="87"/>
      <c r="C14" s="347" t="str">
        <f>IF('SCH. 2'!C20:L20&lt;&gt;"",'SCH. 2'!C20:L20,"")</f>
        <v/>
      </c>
      <c r="D14" s="348"/>
      <c r="E14" s="349"/>
      <c r="F14" s="141"/>
      <c r="G14" s="141"/>
      <c r="H14" s="141"/>
      <c r="I14" s="141"/>
      <c r="J14" s="141"/>
      <c r="K14" s="141"/>
      <c r="L14" s="141"/>
      <c r="M14" s="22"/>
      <c r="N14" s="20"/>
    </row>
    <row r="15" spans="1:14" s="50" customFormat="1" ht="9" customHeight="1" x14ac:dyDescent="0.3">
      <c r="A15" s="297"/>
      <c r="B15" s="297"/>
      <c r="C15" s="297"/>
      <c r="D15" s="297"/>
      <c r="E15" s="297"/>
      <c r="F15" s="297"/>
      <c r="G15" s="297"/>
      <c r="H15" s="297"/>
      <c r="I15" s="297"/>
      <c r="J15" s="297"/>
      <c r="K15" s="297"/>
      <c r="L15" s="297"/>
      <c r="M15" s="22"/>
      <c r="N15" s="20"/>
    </row>
    <row r="16" spans="1:14" s="50" customFormat="1" ht="15" customHeight="1" x14ac:dyDescent="0.3">
      <c r="B16" s="89" t="s">
        <v>167</v>
      </c>
      <c r="C16" s="150" t="str">
        <f>IF((AND('SCH. 3 PART A'!B19&lt;&gt;"",'SCH. 3 PART B'!D55=2016)),'SCH. 3 PART A'!B19,"")</f>
        <v/>
      </c>
      <c r="D16" s="89"/>
      <c r="E16" s="89"/>
      <c r="F16" s="89" t="s">
        <v>167</v>
      </c>
      <c r="G16" s="150" t="str">
        <f>IF((AND('SCH. 3 PART A'!D19&lt;&gt;"",'SCH. 3 PART B'!H55=2016)),'SCH. 3 PART A'!D19,"")</f>
        <v/>
      </c>
      <c r="H16" s="89"/>
      <c r="I16" s="89"/>
      <c r="J16" s="89" t="s">
        <v>167</v>
      </c>
      <c r="K16" s="150" t="str">
        <f>IF((AND('SCH. 3 PART A'!F19&lt;&gt;"",'SCH. 3 PART B'!L55=2016)),'SCH. 3 PART A'!F19,"")</f>
        <v/>
      </c>
      <c r="L16" s="87"/>
      <c r="M16" s="22"/>
    </row>
    <row r="17" spans="1:14" s="50" customFormat="1" ht="9" customHeight="1" x14ac:dyDescent="0.3">
      <c r="A17" s="300"/>
      <c r="B17" s="300"/>
      <c r="C17" s="300"/>
      <c r="D17" s="300"/>
      <c r="E17" s="300"/>
      <c r="F17" s="300"/>
      <c r="G17" s="300"/>
      <c r="H17" s="300"/>
      <c r="I17" s="300"/>
      <c r="J17" s="300"/>
      <c r="K17" s="300"/>
      <c r="L17" s="300"/>
      <c r="M17" s="22"/>
    </row>
    <row r="18" spans="1:14" s="24" customFormat="1" ht="28.5" customHeight="1" x14ac:dyDescent="0.3">
      <c r="A18" s="299" t="s">
        <v>225</v>
      </c>
      <c r="B18" s="299"/>
      <c r="C18" s="299"/>
      <c r="D18" s="299"/>
      <c r="E18" s="299"/>
      <c r="F18" s="299"/>
      <c r="G18" s="299"/>
      <c r="H18" s="299"/>
      <c r="I18" s="299"/>
      <c r="J18" s="299"/>
      <c r="K18" s="299"/>
      <c r="L18" s="299"/>
      <c r="M18" s="22"/>
    </row>
    <row r="19" spans="1:14" s="54" customFormat="1" ht="15" customHeight="1" x14ac:dyDescent="0.3">
      <c r="A19" s="340"/>
      <c r="B19" s="340"/>
      <c r="C19" s="129"/>
      <c r="D19" s="320" t="s">
        <v>4790</v>
      </c>
      <c r="E19" s="320"/>
      <c r="F19" s="320"/>
      <c r="G19" s="129"/>
      <c r="H19" s="320" t="s">
        <v>4790</v>
      </c>
      <c r="I19" s="320"/>
      <c r="J19" s="320"/>
      <c r="K19" s="129"/>
      <c r="L19" s="320" t="s">
        <v>4790</v>
      </c>
      <c r="M19" s="320"/>
      <c r="N19" s="320"/>
    </row>
    <row r="20" spans="1:14" s="22" customFormat="1" ht="28.5" customHeight="1" x14ac:dyDescent="0.3">
      <c r="A20" s="18"/>
      <c r="B20" s="18"/>
      <c r="C20" s="319" t="str">
        <f>IF((AND(C16&lt;&gt;"",C19="")),"Please enter the total construction cost of this generator (Question 1).","")</f>
        <v/>
      </c>
      <c r="D20" s="319"/>
      <c r="E20" s="319"/>
      <c r="F20" s="18"/>
      <c r="G20" s="319" t="str">
        <f>IF((AND(G16&lt;&gt;"",G19="")),"Please enter the total construction cost of this generator (Question 1).","")</f>
        <v/>
      </c>
      <c r="H20" s="319"/>
      <c r="I20" s="319"/>
      <c r="J20" s="18"/>
      <c r="K20" s="319" t="str">
        <f>IF((AND(K16&lt;&gt;"",K19="")),"Please enter the total construction cost of this generator (Question 1).","")</f>
        <v/>
      </c>
      <c r="L20" s="319"/>
      <c r="M20" s="319"/>
    </row>
    <row r="21" spans="1:14" s="24" customFormat="1" ht="9" customHeight="1" x14ac:dyDescent="0.3">
      <c r="A21" s="300"/>
      <c r="B21" s="300"/>
      <c r="C21" s="300"/>
      <c r="D21" s="300"/>
      <c r="E21" s="300"/>
      <c r="F21" s="300"/>
      <c r="G21" s="300"/>
      <c r="H21" s="300"/>
      <c r="I21" s="300"/>
      <c r="J21" s="300"/>
      <c r="K21" s="300"/>
      <c r="L21" s="300"/>
      <c r="M21" s="22"/>
    </row>
    <row r="22" spans="1:14" s="24" customFormat="1" ht="15" customHeight="1" x14ac:dyDescent="0.3">
      <c r="A22" s="320" t="s">
        <v>226</v>
      </c>
      <c r="B22" s="299"/>
      <c r="C22" s="299"/>
      <c r="D22" s="299"/>
      <c r="E22" s="299"/>
      <c r="F22" s="299"/>
      <c r="G22" s="299"/>
      <c r="H22" s="299"/>
      <c r="I22" s="299"/>
      <c r="J22" s="299"/>
      <c r="K22" s="299"/>
      <c r="L22" s="299"/>
      <c r="M22" s="22"/>
    </row>
    <row r="23" spans="1:14" s="54" customFormat="1" ht="15" customHeight="1" x14ac:dyDescent="0.3">
      <c r="A23" s="340"/>
      <c r="B23" s="340"/>
      <c r="C23" s="129"/>
      <c r="D23" s="320" t="s">
        <v>4790</v>
      </c>
      <c r="E23" s="320"/>
      <c r="F23" s="320"/>
      <c r="G23" s="129"/>
      <c r="H23" s="320" t="s">
        <v>4790</v>
      </c>
      <c r="I23" s="320"/>
      <c r="J23" s="320"/>
      <c r="K23" s="129"/>
      <c r="L23" s="320" t="s">
        <v>4790</v>
      </c>
      <c r="M23" s="320"/>
      <c r="N23" s="320"/>
    </row>
    <row r="24" spans="1:14" s="22" customFormat="1" ht="28.5" customHeight="1" x14ac:dyDescent="0.3">
      <c r="A24" s="18"/>
      <c r="B24" s="18"/>
      <c r="C24" s="319" t="str">
        <f>IF((AND(C16&lt;&gt;"",C23="")),"Please enter the total financing costs for this generator (Question 2).","")</f>
        <v/>
      </c>
      <c r="D24" s="319"/>
      <c r="E24" s="319"/>
      <c r="F24" s="18"/>
      <c r="G24" s="319" t="str">
        <f>IF((AND(G16&lt;&gt;"",G23="")),"Please enter the total financing costs for this generator (Question 2).","")</f>
        <v/>
      </c>
      <c r="H24" s="319"/>
      <c r="I24" s="319"/>
      <c r="J24" s="18"/>
      <c r="K24" s="319" t="str">
        <f>IF((AND(K16&lt;&gt;"",K23="")),"Please enter the total financing costs for this generator (Question 2).","")</f>
        <v/>
      </c>
      <c r="L24" s="319"/>
      <c r="M24" s="319"/>
    </row>
    <row r="25" spans="1:14" s="24" customFormat="1" ht="9" customHeight="1" x14ac:dyDescent="0.3">
      <c r="A25" s="300"/>
      <c r="B25" s="300"/>
      <c r="C25" s="300"/>
      <c r="D25" s="300"/>
      <c r="E25" s="300"/>
      <c r="F25" s="300"/>
      <c r="G25" s="300"/>
      <c r="H25" s="300"/>
      <c r="I25" s="300"/>
      <c r="J25" s="300"/>
      <c r="K25" s="300"/>
      <c r="L25" s="300"/>
      <c r="M25" s="22"/>
    </row>
    <row r="26" spans="1:14" s="24" customFormat="1" ht="28.5" customHeight="1" x14ac:dyDescent="0.3">
      <c r="A26" s="320" t="s">
        <v>227</v>
      </c>
      <c r="B26" s="299"/>
      <c r="C26" s="299"/>
      <c r="D26" s="299"/>
      <c r="E26" s="299"/>
      <c r="F26" s="299"/>
      <c r="G26" s="299"/>
      <c r="H26" s="299"/>
      <c r="I26" s="299"/>
      <c r="J26" s="299"/>
      <c r="K26" s="299"/>
      <c r="L26" s="299"/>
      <c r="M26" s="22"/>
    </row>
    <row r="27" spans="1:14" s="54" customFormat="1" ht="15" customHeight="1" x14ac:dyDescent="0.3">
      <c r="A27" s="340"/>
      <c r="B27" s="340"/>
      <c r="C27" s="155">
        <f>SUM(C19,C23)</f>
        <v>0</v>
      </c>
      <c r="D27" s="320" t="s">
        <v>4790</v>
      </c>
      <c r="E27" s="320"/>
      <c r="F27" s="320"/>
      <c r="G27" s="155">
        <f>SUM(G19,G23)</f>
        <v>0</v>
      </c>
      <c r="H27" s="320" t="s">
        <v>4790</v>
      </c>
      <c r="I27" s="320"/>
      <c r="J27" s="320"/>
      <c r="K27" s="155">
        <f>SUM(K19,K23)</f>
        <v>0</v>
      </c>
      <c r="L27" s="320" t="s">
        <v>4790</v>
      </c>
      <c r="M27" s="320"/>
      <c r="N27" s="320"/>
    </row>
    <row r="28" spans="1:14" s="22" customFormat="1" ht="15" customHeight="1" x14ac:dyDescent="0.3">
      <c r="A28" s="18"/>
      <c r="B28" s="18"/>
      <c r="C28" s="18"/>
      <c r="D28" s="18"/>
      <c r="E28" s="18"/>
      <c r="F28" s="18"/>
      <c r="G28" s="18"/>
      <c r="H28" s="18"/>
      <c r="I28" s="18"/>
      <c r="J28" s="18"/>
      <c r="K28" s="18"/>
      <c r="L28" s="18"/>
    </row>
    <row r="29" spans="1:14" s="24" customFormat="1" ht="9" customHeight="1" x14ac:dyDescent="0.3">
      <c r="A29" s="300"/>
      <c r="B29" s="300"/>
      <c r="C29" s="300"/>
      <c r="D29" s="300"/>
      <c r="E29" s="300"/>
      <c r="F29" s="300"/>
      <c r="G29" s="300"/>
      <c r="H29" s="300"/>
      <c r="I29" s="300"/>
      <c r="J29" s="300"/>
      <c r="K29" s="300"/>
      <c r="L29" s="300"/>
      <c r="M29" s="22"/>
    </row>
    <row r="30" spans="1:14" s="51" customFormat="1" ht="13.2" x14ac:dyDescent="0.25">
      <c r="L30" s="52"/>
      <c r="M30" s="22"/>
    </row>
    <row r="31" spans="1:14" s="51" customFormat="1" ht="13.2" x14ac:dyDescent="0.25">
      <c r="L31" s="52"/>
      <c r="M31" s="22"/>
    </row>
    <row r="32" spans="1:14" s="51" customFormat="1" ht="13.2" x14ac:dyDescent="0.25">
      <c r="L32" s="52"/>
      <c r="M32" s="22"/>
    </row>
    <row r="33" spans="12:13" s="51" customFormat="1" ht="13.2" x14ac:dyDescent="0.25">
      <c r="L33" s="52"/>
      <c r="M33" s="22"/>
    </row>
    <row r="34" spans="12:13" s="51" customFormat="1" ht="13.2" x14ac:dyDescent="0.25">
      <c r="L34" s="52"/>
      <c r="M34" s="22"/>
    </row>
    <row r="35" spans="12:13" s="51" customFormat="1" ht="13.2" x14ac:dyDescent="0.25">
      <c r="L35" s="52"/>
      <c r="M35" s="22"/>
    </row>
    <row r="36" spans="12:13" s="51" customFormat="1" ht="13.2" x14ac:dyDescent="0.25">
      <c r="L36" s="52"/>
      <c r="M36" s="22"/>
    </row>
    <row r="37" spans="12:13" s="51" customFormat="1" ht="13.2" x14ac:dyDescent="0.25">
      <c r="L37" s="52"/>
      <c r="M37" s="22"/>
    </row>
    <row r="38" spans="12:13" s="51" customFormat="1" ht="13.2" x14ac:dyDescent="0.25">
      <c r="L38" s="52"/>
      <c r="M38" s="22"/>
    </row>
    <row r="39" spans="12:13" s="51" customFormat="1" ht="13.2" x14ac:dyDescent="0.25">
      <c r="L39" s="52"/>
      <c r="M39" s="22"/>
    </row>
    <row r="40" spans="12:13" s="51" customFormat="1" ht="13.2" x14ac:dyDescent="0.25">
      <c r="L40" s="52"/>
      <c r="M40" s="22"/>
    </row>
    <row r="41" spans="12:13" s="51" customFormat="1" ht="13.2" x14ac:dyDescent="0.25">
      <c r="L41" s="52"/>
      <c r="M41" s="22"/>
    </row>
    <row r="42" spans="12:13" s="51" customFormat="1" ht="13.2" x14ac:dyDescent="0.25">
      <c r="L42" s="52"/>
      <c r="M42" s="22"/>
    </row>
    <row r="43" spans="12:13" s="51" customFormat="1" ht="13.2" x14ac:dyDescent="0.25">
      <c r="L43" s="52"/>
      <c r="M43" s="22"/>
    </row>
    <row r="44" spans="12:13" s="51" customFormat="1" ht="13.2" x14ac:dyDescent="0.25">
      <c r="L44" s="52"/>
      <c r="M44" s="22"/>
    </row>
    <row r="45" spans="12:13" s="51" customFormat="1" ht="13.2" x14ac:dyDescent="0.25">
      <c r="L45" s="52"/>
      <c r="M45" s="22"/>
    </row>
    <row r="46" spans="12:13" s="51" customFormat="1" ht="13.2" x14ac:dyDescent="0.25">
      <c r="L46" s="52"/>
      <c r="M46" s="22"/>
    </row>
    <row r="47" spans="12:13" s="51" customFormat="1" ht="13.2" x14ac:dyDescent="0.25">
      <c r="L47" s="52"/>
      <c r="M47" s="22"/>
    </row>
    <row r="48" spans="12:13" s="51" customFormat="1" ht="13.2" x14ac:dyDescent="0.25">
      <c r="L48" s="52"/>
      <c r="M48" s="22"/>
    </row>
    <row r="49" spans="12:13" s="51" customFormat="1" ht="13.2" x14ac:dyDescent="0.25">
      <c r="L49" s="52"/>
      <c r="M49" s="22"/>
    </row>
    <row r="50" spans="12:13" s="51" customFormat="1" ht="13.2" x14ac:dyDescent="0.25">
      <c r="L50" s="52"/>
      <c r="M50" s="22"/>
    </row>
    <row r="51" spans="12:13" s="51" customFormat="1" ht="13.2" x14ac:dyDescent="0.25">
      <c r="L51" s="52"/>
      <c r="M51" s="22"/>
    </row>
    <row r="52" spans="12:13" s="51" customFormat="1" ht="13.2" x14ac:dyDescent="0.25">
      <c r="L52" s="52"/>
      <c r="M52" s="22"/>
    </row>
    <row r="53" spans="12:13" s="51" customFormat="1" ht="13.2" x14ac:dyDescent="0.25">
      <c r="L53" s="52"/>
      <c r="M53" s="22"/>
    </row>
    <row r="54" spans="12:13" s="51" customFormat="1" ht="13.2" x14ac:dyDescent="0.25">
      <c r="L54" s="52"/>
      <c r="M54" s="22"/>
    </row>
    <row r="55" spans="12:13" s="51" customFormat="1" ht="13.2" x14ac:dyDescent="0.25">
      <c r="L55" s="52"/>
      <c r="M55" s="22"/>
    </row>
    <row r="56" spans="12:13" s="51" customFormat="1" ht="13.2" x14ac:dyDescent="0.25">
      <c r="L56" s="52"/>
      <c r="M56" s="22"/>
    </row>
    <row r="57" spans="12:13" s="51" customFormat="1" ht="13.2" x14ac:dyDescent="0.25">
      <c r="L57" s="52"/>
      <c r="M57" s="22"/>
    </row>
    <row r="58" spans="12:13" s="51" customFormat="1" ht="13.2" x14ac:dyDescent="0.25">
      <c r="L58" s="52"/>
      <c r="M58" s="22"/>
    </row>
    <row r="59" spans="12:13" s="51" customFormat="1" ht="13.2" x14ac:dyDescent="0.25">
      <c r="L59" s="52"/>
      <c r="M59" s="22"/>
    </row>
    <row r="60" spans="12:13" s="51" customFormat="1" ht="13.2" x14ac:dyDescent="0.25">
      <c r="L60" s="52"/>
      <c r="M60" s="22"/>
    </row>
    <row r="61" spans="12:13" s="51" customFormat="1" ht="13.2" x14ac:dyDescent="0.25">
      <c r="L61" s="52"/>
      <c r="M61" s="22"/>
    </row>
    <row r="62" spans="12:13" s="51" customFormat="1" ht="13.2" x14ac:dyDescent="0.25">
      <c r="L62" s="52"/>
      <c r="M62" s="22"/>
    </row>
  </sheetData>
  <sheetProtection selectLockedCells="1"/>
  <customSheetViews>
    <customSheetView guid="{0A47626C-6BDD-485F-B409-F1F2A1DB4873}">
      <selection activeCell="C14" sqref="C14"/>
      <pageMargins left="0.7" right="0.7" top="0.75" bottom="0.75" header="0.3" footer="0.3"/>
      <pageSetup orientation="portrait" r:id="rId1"/>
    </customSheetView>
  </customSheetViews>
  <mergeCells count="40">
    <mergeCell ref="A5:L5"/>
    <mergeCell ref="A1:C4"/>
    <mergeCell ref="D1:I2"/>
    <mergeCell ref="J1:L2"/>
    <mergeCell ref="D3:I4"/>
    <mergeCell ref="J3:L3"/>
    <mergeCell ref="J4:L4"/>
    <mergeCell ref="A6:L6"/>
    <mergeCell ref="A8:L8"/>
    <mergeCell ref="A9:L9"/>
    <mergeCell ref="C13:K13"/>
    <mergeCell ref="A18:L18"/>
    <mergeCell ref="A17:L17"/>
    <mergeCell ref="C14:E14"/>
    <mergeCell ref="A12:L12"/>
    <mergeCell ref="A7:L7"/>
    <mergeCell ref="A15:L15"/>
    <mergeCell ref="A26:L26"/>
    <mergeCell ref="A25:L25"/>
    <mergeCell ref="H23:J23"/>
    <mergeCell ref="D23:F23"/>
    <mergeCell ref="A23:B23"/>
    <mergeCell ref="H19:J19"/>
    <mergeCell ref="D19:F19"/>
    <mergeCell ref="A19:B19"/>
    <mergeCell ref="K24:M24"/>
    <mergeCell ref="L19:N19"/>
    <mergeCell ref="L23:N23"/>
    <mergeCell ref="C20:E20"/>
    <mergeCell ref="G20:I20"/>
    <mergeCell ref="K20:M20"/>
    <mergeCell ref="C24:E24"/>
    <mergeCell ref="G24:I24"/>
    <mergeCell ref="A21:L21"/>
    <mergeCell ref="A22:L22"/>
    <mergeCell ref="L27:N27"/>
    <mergeCell ref="A29:L29"/>
    <mergeCell ref="H27:J27"/>
    <mergeCell ref="D27:F27"/>
    <mergeCell ref="A27:B27"/>
  </mergeCells>
  <dataValidations count="1">
    <dataValidation allowBlank="1" showInputMessage="1" showErrorMessage="1" promptTitle="ALERT!" prompt="Please report cost in THOUSAND dollars._x000a__x000a_Example: $1,000 = $1 thousand dollars." sqref="C19 G19 K19 K23 G23 C23" xr:uid="{00000000-0002-0000-0C00-000000000000}"/>
  </dataValidations>
  <pageMargins left="0.7" right="0.7" top="0.75" bottom="0.75" header="0.3" footer="0.3"/>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dimension ref="A1:N60"/>
  <sheetViews>
    <sheetView zoomScaleNormal="100" workbookViewId="0">
      <selection activeCell="C17" sqref="C17"/>
    </sheetView>
  </sheetViews>
  <sheetFormatPr defaultColWidth="9.109375" defaultRowHeight="13.8" x14ac:dyDescent="0.25"/>
  <cols>
    <col min="1" max="1" width="13.33203125" style="53" customWidth="1"/>
    <col min="2" max="2" width="10.6640625" style="53" customWidth="1"/>
    <col min="3" max="3" width="15.6640625" style="53" customWidth="1"/>
    <col min="4" max="4" width="10.6640625" style="53" customWidth="1"/>
    <col min="5" max="5" width="7.6640625" style="53" customWidth="1"/>
    <col min="6" max="6" width="10.6640625" style="53" customWidth="1"/>
    <col min="7" max="7" width="15.6640625" style="53" customWidth="1"/>
    <col min="8" max="8" width="10.6640625" style="53" customWidth="1"/>
    <col min="9" max="9" width="7.6640625" style="53" customWidth="1"/>
    <col min="10" max="10" width="10.6640625" style="53" customWidth="1"/>
    <col min="11" max="11" width="15.6640625" style="53" customWidth="1"/>
    <col min="12" max="12" width="10.6640625" style="55" customWidth="1"/>
    <col min="13" max="13" width="9.109375" style="22"/>
    <col min="14" max="14" width="9.109375" style="51"/>
    <col min="15" max="15" width="10.44140625" style="53" customWidth="1"/>
    <col min="16" max="16384" width="9.109375" style="53"/>
  </cols>
  <sheetData>
    <row r="1" spans="1:14" s="49" customFormat="1" ht="14.4" x14ac:dyDescent="0.3">
      <c r="A1" s="378"/>
      <c r="B1" s="378"/>
      <c r="C1" s="378"/>
      <c r="D1" s="292" t="s">
        <v>18</v>
      </c>
      <c r="E1" s="292"/>
      <c r="F1" s="292"/>
      <c r="G1" s="292"/>
      <c r="H1" s="292"/>
      <c r="I1" s="292"/>
      <c r="J1" s="291" t="s">
        <v>4880</v>
      </c>
      <c r="K1" s="291"/>
      <c r="L1" s="291"/>
      <c r="M1" s="22"/>
      <c r="N1" s="50"/>
    </row>
    <row r="2" spans="1:14" s="49" customFormat="1" ht="14.4" x14ac:dyDescent="0.3">
      <c r="A2" s="378"/>
      <c r="B2" s="378"/>
      <c r="C2" s="378"/>
      <c r="D2" s="292"/>
      <c r="E2" s="292"/>
      <c r="F2" s="292"/>
      <c r="G2" s="292"/>
      <c r="H2" s="292"/>
      <c r="I2" s="292"/>
      <c r="J2" s="291"/>
      <c r="K2" s="291"/>
      <c r="L2" s="291"/>
      <c r="M2" s="22"/>
      <c r="N2" s="50"/>
    </row>
    <row r="3" spans="1:14" s="49" customFormat="1" ht="15.6" customHeight="1" x14ac:dyDescent="0.25">
      <c r="A3" s="378"/>
      <c r="B3" s="378"/>
      <c r="C3" s="378"/>
      <c r="D3" s="289" t="s">
        <v>19</v>
      </c>
      <c r="E3" s="289"/>
      <c r="F3" s="289"/>
      <c r="G3" s="289"/>
      <c r="H3" s="289"/>
      <c r="I3" s="289"/>
      <c r="J3" s="291" t="s">
        <v>4881</v>
      </c>
      <c r="K3" s="291"/>
      <c r="L3" s="291"/>
      <c r="M3" s="22"/>
      <c r="N3" s="50"/>
    </row>
    <row r="4" spans="1:14" s="49" customFormat="1" ht="15" customHeight="1" x14ac:dyDescent="0.25">
      <c r="A4" s="378"/>
      <c r="B4" s="378"/>
      <c r="C4" s="378"/>
      <c r="D4" s="289"/>
      <c r="E4" s="289"/>
      <c r="F4" s="289"/>
      <c r="G4" s="289"/>
      <c r="H4" s="289"/>
      <c r="I4" s="289"/>
      <c r="J4" s="291" t="s">
        <v>4607</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4910</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50" customFormat="1" ht="15" customHeight="1" x14ac:dyDescent="0.3">
      <c r="A8" s="300" t="s">
        <v>4911</v>
      </c>
      <c r="B8" s="297"/>
      <c r="C8" s="297"/>
      <c r="D8" s="297"/>
      <c r="E8" s="297"/>
      <c r="F8" s="297"/>
      <c r="G8" s="297"/>
      <c r="H8" s="297"/>
      <c r="I8" s="297"/>
      <c r="J8" s="297"/>
      <c r="K8" s="297"/>
      <c r="L8" s="297"/>
      <c r="M8" s="22"/>
    </row>
    <row r="9" spans="1:14" s="50" customFormat="1" ht="15" customHeight="1" x14ac:dyDescent="0.3">
      <c r="A9" s="299" t="s">
        <v>4940</v>
      </c>
      <c r="B9" s="299"/>
      <c r="C9" s="299"/>
      <c r="D9" s="299"/>
      <c r="E9" s="299"/>
      <c r="F9" s="299"/>
      <c r="G9" s="299"/>
      <c r="H9" s="299"/>
      <c r="I9" s="299"/>
      <c r="J9" s="299"/>
      <c r="K9" s="299"/>
      <c r="L9" s="299"/>
      <c r="M9" s="22"/>
    </row>
    <row r="10" spans="1:14" s="50" customFormat="1" ht="9" customHeight="1" x14ac:dyDescent="0.3">
      <c r="A10" s="300"/>
      <c r="B10" s="300"/>
      <c r="C10" s="300"/>
      <c r="D10" s="300"/>
      <c r="E10" s="300"/>
      <c r="F10" s="300"/>
      <c r="G10" s="300"/>
      <c r="H10" s="300"/>
      <c r="I10" s="300"/>
      <c r="J10" s="300"/>
      <c r="K10" s="300"/>
      <c r="L10" s="300"/>
      <c r="M10" s="22"/>
    </row>
    <row r="11" spans="1:14" s="50" customFormat="1" ht="15" customHeight="1" x14ac:dyDescent="0.3">
      <c r="A11" s="87" t="s">
        <v>50</v>
      </c>
      <c r="B11" s="87"/>
      <c r="C11" s="347" t="str">
        <f>IF('SCH. 2'!C19:L19&lt;&gt;"",'SCH. 2'!C19:L19,"")</f>
        <v/>
      </c>
      <c r="D11" s="348"/>
      <c r="E11" s="348"/>
      <c r="F11" s="348"/>
      <c r="G11" s="348"/>
      <c r="H11" s="348"/>
      <c r="I11" s="348"/>
      <c r="J11" s="348"/>
      <c r="K11" s="349"/>
      <c r="L11" s="157"/>
      <c r="M11" s="22"/>
    </row>
    <row r="12" spans="1:14" s="50" customFormat="1" ht="15" customHeight="1" x14ac:dyDescent="0.3">
      <c r="A12" s="87" t="s">
        <v>51</v>
      </c>
      <c r="B12" s="87"/>
      <c r="C12" s="347" t="str">
        <f>IF('SCH. 2'!C20:L20&lt;&gt;"",'SCH. 2'!C20:L20,"")</f>
        <v/>
      </c>
      <c r="D12" s="348"/>
      <c r="E12" s="349"/>
      <c r="F12" s="141"/>
      <c r="G12" s="141"/>
      <c r="H12" s="141"/>
      <c r="I12" s="141"/>
      <c r="J12" s="141"/>
      <c r="K12" s="141"/>
      <c r="L12" s="141"/>
      <c r="M12" s="22"/>
      <c r="N12" s="20"/>
    </row>
    <row r="13" spans="1:14" s="50" customFormat="1" ht="9" customHeight="1" x14ac:dyDescent="0.3">
      <c r="A13" s="297"/>
      <c r="B13" s="297"/>
      <c r="C13" s="297"/>
      <c r="D13" s="297"/>
      <c r="E13" s="297"/>
      <c r="F13" s="297"/>
      <c r="G13" s="297"/>
      <c r="H13" s="297"/>
      <c r="I13" s="297"/>
      <c r="J13" s="297"/>
      <c r="K13" s="297"/>
      <c r="L13" s="297"/>
      <c r="M13" s="22"/>
      <c r="N13" s="20"/>
    </row>
    <row r="14" spans="1:14" s="50" customFormat="1" ht="15" customHeight="1" x14ac:dyDescent="0.3">
      <c r="B14" s="89" t="s">
        <v>167</v>
      </c>
      <c r="C14" s="150" t="str">
        <f>IF((AND('SCH. 3 PART A'!B19&lt;&gt;"",'SCH. 3 PART B'!D55=2016)),'SCH. 3 PART A'!B19,"")</f>
        <v/>
      </c>
      <c r="D14" s="89"/>
      <c r="E14" s="89"/>
      <c r="F14" s="89" t="s">
        <v>167</v>
      </c>
      <c r="G14" s="150" t="str">
        <f>IF((AND('SCH. 3 PART A'!D19&lt;&gt;"",'SCH. 3 PART B'!H55=2016)),'SCH. 3 PART A'!D19,"")</f>
        <v/>
      </c>
      <c r="H14" s="89"/>
      <c r="I14" s="89"/>
      <c r="J14" s="89" t="s">
        <v>167</v>
      </c>
      <c r="K14" s="150" t="str">
        <f>IF((AND('SCH. 3 PART A'!F19&lt;&gt;"",'SCH. 3 PART B'!L55=2016)),'SCH. 3 PART A'!F19,"")</f>
        <v/>
      </c>
      <c r="L14" s="87"/>
      <c r="M14" s="22"/>
    </row>
    <row r="15" spans="1:14" s="50" customFormat="1" ht="9" customHeight="1" x14ac:dyDescent="0.3">
      <c r="A15" s="300"/>
      <c r="B15" s="300"/>
      <c r="C15" s="300"/>
      <c r="D15" s="300"/>
      <c r="E15" s="300"/>
      <c r="F15" s="300"/>
      <c r="G15" s="300"/>
      <c r="H15" s="300"/>
      <c r="I15" s="300"/>
      <c r="J15" s="300"/>
      <c r="K15" s="300"/>
      <c r="L15" s="300"/>
      <c r="M15" s="22"/>
    </row>
    <row r="16" spans="1:14" s="24" customFormat="1" ht="28.5" customHeight="1" x14ac:dyDescent="0.3">
      <c r="A16" s="299" t="s">
        <v>225</v>
      </c>
      <c r="B16" s="299"/>
      <c r="C16" s="299"/>
      <c r="D16" s="299"/>
      <c r="E16" s="299"/>
      <c r="F16" s="299"/>
      <c r="G16" s="299"/>
      <c r="H16" s="299"/>
      <c r="I16" s="299"/>
      <c r="J16" s="299"/>
      <c r="K16" s="299"/>
      <c r="L16" s="299"/>
      <c r="M16" s="22"/>
    </row>
    <row r="17" spans="1:14" s="54" customFormat="1" ht="15" customHeight="1" x14ac:dyDescent="0.3">
      <c r="A17" s="340"/>
      <c r="B17" s="340"/>
      <c r="C17" s="129"/>
      <c r="D17" s="320"/>
      <c r="E17" s="320"/>
      <c r="F17" s="320"/>
      <c r="G17" s="129"/>
      <c r="H17" s="320" t="s">
        <v>4790</v>
      </c>
      <c r="I17" s="320"/>
      <c r="J17" s="320"/>
      <c r="K17" s="129"/>
      <c r="L17" s="320" t="s">
        <v>4790</v>
      </c>
      <c r="M17" s="320"/>
      <c r="N17" s="320"/>
    </row>
    <row r="18" spans="1:14" s="22" customFormat="1" ht="28.5" customHeight="1" x14ac:dyDescent="0.3">
      <c r="A18" s="18"/>
      <c r="B18" s="18"/>
      <c r="C18" s="319" t="str">
        <f>IF((AND(C14&lt;&gt;"",C17="")),"Please enter the total construction cost of this generator (Question 1).","")</f>
        <v/>
      </c>
      <c r="D18" s="319"/>
      <c r="E18" s="319"/>
      <c r="F18" s="18"/>
      <c r="G18" s="319" t="str">
        <f>IF((AND(G14&lt;&gt;"",G17="")),"Please enter the total construction cost of this generator (Question 1).","")</f>
        <v/>
      </c>
      <c r="H18" s="319"/>
      <c r="I18" s="319"/>
      <c r="J18" s="18"/>
      <c r="K18" s="319" t="str">
        <f>IF((AND(K14&lt;&gt;"",K17="")),"Please enter the total construction cost of this generator (Question 1).","")</f>
        <v/>
      </c>
      <c r="L18" s="319"/>
      <c r="M18" s="319"/>
    </row>
    <row r="19" spans="1:14" s="24" customFormat="1" ht="9" customHeight="1" x14ac:dyDescent="0.3">
      <c r="A19" s="300"/>
      <c r="B19" s="300"/>
      <c r="C19" s="300"/>
      <c r="D19" s="300"/>
      <c r="E19" s="300"/>
      <c r="F19" s="300"/>
      <c r="G19" s="300"/>
      <c r="H19" s="300"/>
      <c r="I19" s="300"/>
      <c r="J19" s="300"/>
      <c r="K19" s="300"/>
      <c r="L19" s="300"/>
      <c r="M19" s="22"/>
    </row>
    <row r="20" spans="1:14" s="24" customFormat="1" ht="15" customHeight="1" x14ac:dyDescent="0.3">
      <c r="A20" s="320" t="s">
        <v>226</v>
      </c>
      <c r="B20" s="299"/>
      <c r="C20" s="299"/>
      <c r="D20" s="299"/>
      <c r="E20" s="299"/>
      <c r="F20" s="299"/>
      <c r="G20" s="299"/>
      <c r="H20" s="299"/>
      <c r="I20" s="299"/>
      <c r="J20" s="299"/>
      <c r="K20" s="299"/>
      <c r="L20" s="299"/>
      <c r="M20" s="22"/>
    </row>
    <row r="21" spans="1:14" s="54" customFormat="1" ht="15" customHeight="1" x14ac:dyDescent="0.3">
      <c r="A21" s="340"/>
      <c r="B21" s="340"/>
      <c r="C21" s="129"/>
      <c r="D21" s="320" t="s">
        <v>4790</v>
      </c>
      <c r="E21" s="320"/>
      <c r="F21" s="320"/>
      <c r="G21" s="129"/>
      <c r="H21" s="320" t="s">
        <v>4790</v>
      </c>
      <c r="I21" s="320"/>
      <c r="J21" s="320"/>
      <c r="K21" s="129"/>
      <c r="L21" s="320" t="s">
        <v>4790</v>
      </c>
      <c r="M21" s="320"/>
      <c r="N21" s="320"/>
    </row>
    <row r="22" spans="1:14" s="22" customFormat="1" ht="28.5" customHeight="1" x14ac:dyDescent="0.3">
      <c r="A22" s="18"/>
      <c r="B22" s="18"/>
      <c r="C22" s="319" t="str">
        <f>IF((AND(C14&lt;&gt;"",C21="")),"Please enter the total financing costs for this generator (Question 2).","")</f>
        <v/>
      </c>
      <c r="D22" s="319"/>
      <c r="E22" s="319"/>
      <c r="F22" s="18"/>
      <c r="G22" s="319" t="str">
        <f>IF((AND(G14&lt;&gt;"",G21="")),"Please enter the total financing costs for this generator (Question 2).","")</f>
        <v/>
      </c>
      <c r="H22" s="319"/>
      <c r="I22" s="319"/>
      <c r="J22" s="18"/>
      <c r="K22" s="319" t="str">
        <f>IF((AND(K14&lt;&gt;"",K21="")),"Please enter the total financing costs for this generator (Question 2).","")</f>
        <v/>
      </c>
      <c r="L22" s="319"/>
      <c r="M22" s="319"/>
    </row>
    <row r="23" spans="1:14" s="24" customFormat="1" ht="9" customHeight="1" x14ac:dyDescent="0.3">
      <c r="A23" s="300"/>
      <c r="B23" s="300"/>
      <c r="C23" s="300"/>
      <c r="D23" s="300"/>
      <c r="E23" s="300"/>
      <c r="F23" s="300"/>
      <c r="G23" s="300"/>
      <c r="H23" s="300"/>
      <c r="I23" s="300"/>
      <c r="J23" s="300"/>
      <c r="K23" s="300"/>
      <c r="L23" s="300"/>
      <c r="M23" s="22"/>
    </row>
    <row r="24" spans="1:14" s="24" customFormat="1" ht="28.5" customHeight="1" x14ac:dyDescent="0.3">
      <c r="A24" s="320" t="s">
        <v>227</v>
      </c>
      <c r="B24" s="299"/>
      <c r="C24" s="299"/>
      <c r="D24" s="299"/>
      <c r="E24" s="299"/>
      <c r="F24" s="299"/>
      <c r="G24" s="299"/>
      <c r="H24" s="299"/>
      <c r="I24" s="299"/>
      <c r="J24" s="299"/>
      <c r="K24" s="299"/>
      <c r="L24" s="299"/>
      <c r="M24" s="22"/>
    </row>
    <row r="25" spans="1:14" s="54" customFormat="1" ht="15" customHeight="1" x14ac:dyDescent="0.3">
      <c r="A25" s="340"/>
      <c r="B25" s="340"/>
      <c r="C25" s="155">
        <f>SUM(C17,C21)</f>
        <v>0</v>
      </c>
      <c r="D25" s="320" t="s">
        <v>4790</v>
      </c>
      <c r="E25" s="320"/>
      <c r="F25" s="320"/>
      <c r="G25" s="155">
        <f>SUM(G17,G21)</f>
        <v>0</v>
      </c>
      <c r="H25" s="320" t="s">
        <v>4790</v>
      </c>
      <c r="I25" s="320"/>
      <c r="J25" s="320"/>
      <c r="K25" s="155">
        <f>SUM(K17,K21)</f>
        <v>0</v>
      </c>
      <c r="L25" s="320" t="s">
        <v>4790</v>
      </c>
      <c r="M25" s="320"/>
      <c r="N25" s="320"/>
    </row>
    <row r="26" spans="1:14" s="22" customFormat="1" ht="15" customHeight="1" x14ac:dyDescent="0.3">
      <c r="A26" s="18"/>
      <c r="B26" s="18"/>
      <c r="C26" s="18"/>
      <c r="D26" s="18"/>
      <c r="E26" s="18"/>
      <c r="F26" s="18"/>
      <c r="G26" s="18"/>
      <c r="H26" s="18"/>
      <c r="I26" s="18"/>
      <c r="J26" s="18"/>
      <c r="K26" s="18"/>
      <c r="L26" s="18"/>
    </row>
    <row r="27" spans="1:14" s="24" customFormat="1" ht="9" customHeight="1" x14ac:dyDescent="0.3">
      <c r="A27" s="300"/>
      <c r="B27" s="300"/>
      <c r="C27" s="300"/>
      <c r="D27" s="300"/>
      <c r="E27" s="300"/>
      <c r="F27" s="300"/>
      <c r="G27" s="300"/>
      <c r="H27" s="300"/>
      <c r="I27" s="300"/>
      <c r="J27" s="300"/>
      <c r="K27" s="300"/>
      <c r="L27" s="300"/>
      <c r="M27" s="22"/>
    </row>
    <row r="28" spans="1:14" s="51" customFormat="1" ht="13.2" x14ac:dyDescent="0.25">
      <c r="L28" s="52"/>
      <c r="M28" s="22"/>
    </row>
    <row r="29" spans="1:14" s="51" customFormat="1" ht="13.2" x14ac:dyDescent="0.25">
      <c r="L29" s="52"/>
      <c r="M29" s="22"/>
    </row>
    <row r="30" spans="1:14" s="51" customFormat="1" ht="13.2" x14ac:dyDescent="0.25">
      <c r="L30" s="52"/>
      <c r="M30" s="22"/>
    </row>
    <row r="31" spans="1:14" s="51" customFormat="1" ht="13.2" x14ac:dyDescent="0.25">
      <c r="L31" s="52"/>
      <c r="M31" s="22"/>
    </row>
    <row r="32" spans="1:14" s="51" customFormat="1" ht="13.2" x14ac:dyDescent="0.25">
      <c r="L32" s="52"/>
      <c r="M32" s="22"/>
    </row>
    <row r="33" spans="12:13" s="51" customFormat="1" ht="13.2" x14ac:dyDescent="0.25">
      <c r="L33" s="52"/>
      <c r="M33" s="22"/>
    </row>
    <row r="34" spans="12:13" s="51" customFormat="1" ht="13.2" x14ac:dyDescent="0.25">
      <c r="L34" s="52"/>
      <c r="M34" s="22"/>
    </row>
    <row r="35" spans="12:13" s="51" customFormat="1" ht="13.2" x14ac:dyDescent="0.25">
      <c r="L35" s="52"/>
      <c r="M35" s="22"/>
    </row>
    <row r="36" spans="12:13" s="51" customFormat="1" ht="13.2" x14ac:dyDescent="0.25">
      <c r="L36" s="52"/>
      <c r="M36" s="22"/>
    </row>
    <row r="37" spans="12:13" s="51" customFormat="1" ht="13.2" x14ac:dyDescent="0.25">
      <c r="L37" s="52"/>
      <c r="M37" s="22"/>
    </row>
    <row r="38" spans="12:13" s="51" customFormat="1" ht="13.2" x14ac:dyDescent="0.25">
      <c r="L38" s="52"/>
      <c r="M38" s="22"/>
    </row>
    <row r="39" spans="12:13" s="51" customFormat="1" ht="13.2" x14ac:dyDescent="0.25">
      <c r="L39" s="52"/>
      <c r="M39" s="22"/>
    </row>
    <row r="40" spans="12:13" s="51" customFormat="1" ht="13.2" x14ac:dyDescent="0.25">
      <c r="L40" s="52"/>
      <c r="M40" s="22"/>
    </row>
    <row r="41" spans="12:13" s="51" customFormat="1" ht="13.2" x14ac:dyDescent="0.25">
      <c r="L41" s="52"/>
      <c r="M41" s="22"/>
    </row>
    <row r="42" spans="12:13" s="51" customFormat="1" ht="13.2" x14ac:dyDescent="0.25">
      <c r="L42" s="52"/>
      <c r="M42" s="22"/>
    </row>
    <row r="43" spans="12:13" s="51" customFormat="1" ht="13.2" x14ac:dyDescent="0.25">
      <c r="L43" s="52"/>
      <c r="M43" s="22"/>
    </row>
    <row r="44" spans="12:13" s="51" customFormat="1" ht="13.2" x14ac:dyDescent="0.25">
      <c r="L44" s="52"/>
      <c r="M44" s="22"/>
    </row>
    <row r="45" spans="12:13" s="51" customFormat="1" ht="13.2" x14ac:dyDescent="0.25">
      <c r="L45" s="52"/>
      <c r="M45" s="22"/>
    </row>
    <row r="46" spans="12:13" s="51" customFormat="1" ht="13.2" x14ac:dyDescent="0.25">
      <c r="L46" s="52"/>
      <c r="M46" s="22"/>
    </row>
    <row r="47" spans="12:13" s="51" customFormat="1" ht="13.2" x14ac:dyDescent="0.25">
      <c r="L47" s="52"/>
      <c r="M47" s="22"/>
    </row>
    <row r="48" spans="12:13" s="51" customFormat="1" ht="13.2" x14ac:dyDescent="0.25">
      <c r="L48" s="52"/>
      <c r="M48" s="22"/>
    </row>
    <row r="49" spans="12:13" s="51" customFormat="1" ht="13.2" x14ac:dyDescent="0.25">
      <c r="L49" s="52"/>
      <c r="M49" s="22"/>
    </row>
    <row r="50" spans="12:13" s="51" customFormat="1" ht="13.2" x14ac:dyDescent="0.25">
      <c r="L50" s="52"/>
      <c r="M50" s="22"/>
    </row>
    <row r="51" spans="12:13" s="51" customFormat="1" ht="13.2" x14ac:dyDescent="0.25">
      <c r="L51" s="52"/>
      <c r="M51" s="22"/>
    </row>
    <row r="52" spans="12:13" s="51" customFormat="1" ht="13.2" x14ac:dyDescent="0.25">
      <c r="L52" s="52"/>
      <c r="M52" s="22"/>
    </row>
    <row r="53" spans="12:13" s="51" customFormat="1" ht="13.2" x14ac:dyDescent="0.25">
      <c r="L53" s="52"/>
      <c r="M53" s="22"/>
    </row>
    <row r="54" spans="12:13" s="51" customFormat="1" ht="13.2" x14ac:dyDescent="0.25">
      <c r="L54" s="52"/>
      <c r="M54" s="22"/>
    </row>
    <row r="55" spans="12:13" s="51" customFormat="1" ht="13.2" x14ac:dyDescent="0.25">
      <c r="L55" s="52"/>
      <c r="M55" s="22"/>
    </row>
    <row r="56" spans="12:13" s="51" customFormat="1" ht="13.2" x14ac:dyDescent="0.25">
      <c r="L56" s="52"/>
      <c r="M56" s="22"/>
    </row>
    <row r="57" spans="12:13" s="51" customFormat="1" ht="13.2" x14ac:dyDescent="0.25">
      <c r="L57" s="52"/>
      <c r="M57" s="22"/>
    </row>
    <row r="58" spans="12:13" s="51" customFormat="1" ht="13.2" x14ac:dyDescent="0.25">
      <c r="L58" s="52"/>
      <c r="M58" s="22"/>
    </row>
    <row r="59" spans="12:13" s="51" customFormat="1" ht="13.2" x14ac:dyDescent="0.25">
      <c r="L59" s="52"/>
      <c r="M59" s="22"/>
    </row>
    <row r="60" spans="12:13" s="51" customFormat="1" ht="13.2" x14ac:dyDescent="0.25">
      <c r="L60" s="52"/>
      <c r="M60" s="22"/>
    </row>
  </sheetData>
  <sheetProtection selectLockedCells="1"/>
  <mergeCells count="40">
    <mergeCell ref="A10:L10"/>
    <mergeCell ref="A1:C4"/>
    <mergeCell ref="D1:I2"/>
    <mergeCell ref="J1:L2"/>
    <mergeCell ref="D3:I4"/>
    <mergeCell ref="J3:L3"/>
    <mergeCell ref="J4:L4"/>
    <mergeCell ref="A5:L5"/>
    <mergeCell ref="A6:L6"/>
    <mergeCell ref="A7:L7"/>
    <mergeCell ref="A8:L8"/>
    <mergeCell ref="A9:L9"/>
    <mergeCell ref="A17:B17"/>
    <mergeCell ref="D17:F17"/>
    <mergeCell ref="H17:J17"/>
    <mergeCell ref="L17:N17"/>
    <mergeCell ref="C18:E18"/>
    <mergeCell ref="G18:I18"/>
    <mergeCell ref="K18:M18"/>
    <mergeCell ref="C11:K11"/>
    <mergeCell ref="C12:E12"/>
    <mergeCell ref="A13:L13"/>
    <mergeCell ref="A15:L15"/>
    <mergeCell ref="A16:L16"/>
    <mergeCell ref="A19:L19"/>
    <mergeCell ref="A20:L20"/>
    <mergeCell ref="A27:L27"/>
    <mergeCell ref="C22:E22"/>
    <mergeCell ref="G22:I22"/>
    <mergeCell ref="K22:M22"/>
    <mergeCell ref="A23:L23"/>
    <mergeCell ref="A24:L24"/>
    <mergeCell ref="A25:B25"/>
    <mergeCell ref="D25:F25"/>
    <mergeCell ref="H25:J25"/>
    <mergeCell ref="L25:N25"/>
    <mergeCell ref="A21:B21"/>
    <mergeCell ref="D21:F21"/>
    <mergeCell ref="H21:J21"/>
    <mergeCell ref="L21:N21"/>
  </mergeCells>
  <dataValidations count="1">
    <dataValidation allowBlank="1" showInputMessage="1" showErrorMessage="1" promptTitle="ALERT!" prompt="Please report cost in THOUSAND dollars._x000a__x000a_Example: $1,000 = $1 thousand dollars." sqref="C17 G17 K17 K21 G21 C21" xr:uid="{00000000-0002-0000-0D00-000000000000}"/>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0"/>
  <dimension ref="A1:K122"/>
  <sheetViews>
    <sheetView topLeftCell="A74" workbookViewId="0">
      <selection activeCell="G2" sqref="G2"/>
    </sheetView>
  </sheetViews>
  <sheetFormatPr defaultRowHeight="14.4" x14ac:dyDescent="0.3"/>
  <cols>
    <col min="1" max="1" width="21.33203125" customWidth="1"/>
    <col min="2" max="2" width="22.109375" customWidth="1"/>
    <col min="3" max="3" width="11.109375" customWidth="1"/>
  </cols>
  <sheetData>
    <row r="1" spans="1:11" x14ac:dyDescent="0.3">
      <c r="A1" s="120" t="s">
        <v>312</v>
      </c>
      <c r="B1" s="120" t="s">
        <v>240</v>
      </c>
      <c r="C1" s="121"/>
      <c r="D1" s="121"/>
      <c r="E1" s="121" t="s">
        <v>4601</v>
      </c>
      <c r="F1" s="121" t="s">
        <v>289</v>
      </c>
      <c r="G1" s="121" t="s">
        <v>546</v>
      </c>
      <c r="J1" s="122" t="s">
        <v>7079</v>
      </c>
      <c r="K1" s="122"/>
    </row>
    <row r="2" spans="1:11" x14ac:dyDescent="0.3">
      <c r="A2" s="1" t="s">
        <v>284</v>
      </c>
      <c r="B2" s="1" t="s">
        <v>241</v>
      </c>
      <c r="E2" t="s">
        <v>284</v>
      </c>
      <c r="F2" t="s">
        <v>277</v>
      </c>
      <c r="G2" t="str">
        <f>E2&amp;F2</f>
        <v>BAMWH</v>
      </c>
      <c r="J2" s="232" t="s">
        <v>7080</v>
      </c>
      <c r="K2" s="119"/>
    </row>
    <row r="3" spans="1:11" x14ac:dyDescent="0.3">
      <c r="A3" s="1" t="s">
        <v>285</v>
      </c>
      <c r="B3" s="1" t="s">
        <v>242</v>
      </c>
      <c r="E3" t="s">
        <v>284</v>
      </c>
      <c r="F3" t="s">
        <v>278</v>
      </c>
      <c r="G3" t="str">
        <f>E3&amp;F3</f>
        <v>BAOTH</v>
      </c>
      <c r="J3" s="119"/>
      <c r="K3" s="119"/>
    </row>
    <row r="4" spans="1:11" x14ac:dyDescent="0.3">
      <c r="A4" s="1" t="s">
        <v>286</v>
      </c>
      <c r="B4" s="1" t="s">
        <v>243</v>
      </c>
      <c r="E4" t="s">
        <v>285</v>
      </c>
      <c r="F4" t="s">
        <v>257</v>
      </c>
      <c r="G4" t="str">
        <f t="shared" ref="G4:G75" si="0">E4&amp;F4</f>
        <v>CENG</v>
      </c>
      <c r="J4" s="119"/>
      <c r="K4" s="119"/>
    </row>
    <row r="5" spans="1:11" x14ac:dyDescent="0.3">
      <c r="A5" s="1" t="s">
        <v>287</v>
      </c>
      <c r="B5" s="1" t="s">
        <v>244</v>
      </c>
      <c r="E5" t="s">
        <v>285</v>
      </c>
      <c r="F5" t="s">
        <v>278</v>
      </c>
      <c r="G5" t="str">
        <f t="shared" si="0"/>
        <v>CEOTH</v>
      </c>
      <c r="J5" s="119"/>
      <c r="K5" s="119"/>
    </row>
    <row r="6" spans="1:11" x14ac:dyDescent="0.3">
      <c r="A6" s="1" t="s">
        <v>288</v>
      </c>
      <c r="B6" s="1" t="s">
        <v>245</v>
      </c>
      <c r="E6" t="s">
        <v>286</v>
      </c>
      <c r="F6" t="s">
        <v>269</v>
      </c>
      <c r="G6" t="str">
        <f t="shared" si="0"/>
        <v>CPSUN</v>
      </c>
      <c r="J6" s="119"/>
      <c r="K6" s="119"/>
    </row>
    <row r="7" spans="1:11" x14ac:dyDescent="0.3">
      <c r="A7" s="1" t="s">
        <v>289</v>
      </c>
      <c r="B7" s="1" t="s">
        <v>246</v>
      </c>
      <c r="E7" t="s">
        <v>286</v>
      </c>
      <c r="F7" t="s">
        <v>278</v>
      </c>
      <c r="G7" t="str">
        <f t="shared" si="0"/>
        <v>CPOTH</v>
      </c>
      <c r="J7" s="119"/>
      <c r="K7" s="119"/>
    </row>
    <row r="8" spans="1:11" x14ac:dyDescent="0.3">
      <c r="A8" s="1" t="s">
        <v>290</v>
      </c>
      <c r="B8" s="1" t="s">
        <v>247</v>
      </c>
      <c r="E8" t="s">
        <v>287</v>
      </c>
      <c r="F8" t="s">
        <v>277</v>
      </c>
      <c r="G8" t="str">
        <f t="shared" si="0"/>
        <v>FWMWH</v>
      </c>
      <c r="J8" s="119"/>
      <c r="K8" s="119"/>
    </row>
    <row r="9" spans="1:11" x14ac:dyDescent="0.3">
      <c r="A9" s="1" t="s">
        <v>291</v>
      </c>
      <c r="B9" s="1" t="s">
        <v>248</v>
      </c>
      <c r="E9" t="s">
        <v>287</v>
      </c>
      <c r="F9" t="s">
        <v>278</v>
      </c>
      <c r="G9" t="str">
        <f t="shared" si="0"/>
        <v>FWOTH</v>
      </c>
      <c r="J9" s="119"/>
      <c r="K9" s="119"/>
    </row>
    <row r="10" spans="1:11" x14ac:dyDescent="0.3">
      <c r="A10" s="1" t="s">
        <v>292</v>
      </c>
      <c r="B10" s="1" t="s">
        <v>249</v>
      </c>
      <c r="E10" t="s">
        <v>288</v>
      </c>
      <c r="F10" t="s">
        <v>272</v>
      </c>
      <c r="G10" t="str">
        <f t="shared" si="0"/>
        <v>PSWAT</v>
      </c>
      <c r="J10" s="119"/>
      <c r="K10" s="119"/>
    </row>
    <row r="11" spans="1:11" x14ac:dyDescent="0.3">
      <c r="A11" s="1" t="s">
        <v>178</v>
      </c>
      <c r="B11" s="1" t="s">
        <v>250</v>
      </c>
      <c r="E11" t="s">
        <v>288</v>
      </c>
      <c r="F11" t="s">
        <v>278</v>
      </c>
      <c r="G11" t="str">
        <f t="shared" si="0"/>
        <v>PSOTH</v>
      </c>
      <c r="J11" s="123"/>
      <c r="K11" s="123"/>
    </row>
    <row r="12" spans="1:11" x14ac:dyDescent="0.3">
      <c r="A12" s="1" t="s">
        <v>180</v>
      </c>
      <c r="B12" s="1" t="s">
        <v>251</v>
      </c>
      <c r="E12" t="s">
        <v>300</v>
      </c>
      <c r="F12" t="s">
        <v>269</v>
      </c>
      <c r="G12" t="str">
        <f t="shared" si="0"/>
        <v>PVSUN</v>
      </c>
    </row>
    <row r="13" spans="1:11" x14ac:dyDescent="0.3">
      <c r="A13" s="1" t="s">
        <v>293</v>
      </c>
      <c r="B13" s="1" t="s">
        <v>252</v>
      </c>
      <c r="E13" t="s">
        <v>300</v>
      </c>
      <c r="F13" t="s">
        <v>278</v>
      </c>
      <c r="G13" t="str">
        <f t="shared" si="0"/>
        <v>PVOTH</v>
      </c>
    </row>
    <row r="14" spans="1:11" x14ac:dyDescent="0.3">
      <c r="A14" s="1" t="s">
        <v>294</v>
      </c>
      <c r="B14" s="1" t="s">
        <v>253</v>
      </c>
      <c r="E14" t="s">
        <v>289</v>
      </c>
      <c r="F14" t="s">
        <v>277</v>
      </c>
      <c r="G14" t="str">
        <f t="shared" si="0"/>
        <v>ESMWH</v>
      </c>
    </row>
    <row r="15" spans="1:11" x14ac:dyDescent="0.3">
      <c r="A15" s="1" t="s">
        <v>295</v>
      </c>
      <c r="B15" s="1" t="s">
        <v>254</v>
      </c>
      <c r="E15" t="s">
        <v>289</v>
      </c>
      <c r="F15" t="s">
        <v>278</v>
      </c>
      <c r="G15" t="str">
        <f t="shared" si="0"/>
        <v>ESOTH</v>
      </c>
    </row>
    <row r="16" spans="1:11" x14ac:dyDescent="0.3">
      <c r="A16" s="1" t="s">
        <v>296</v>
      </c>
      <c r="B16" s="1" t="s">
        <v>255</v>
      </c>
      <c r="E16" s="119" t="s">
        <v>290</v>
      </c>
      <c r="F16" s="119" t="s">
        <v>253</v>
      </c>
      <c r="G16" t="str">
        <f t="shared" si="0"/>
        <v>STRFO</v>
      </c>
    </row>
    <row r="17" spans="1:7" x14ac:dyDescent="0.3">
      <c r="A17" s="1" t="s">
        <v>297</v>
      </c>
      <c r="B17" s="1" t="s">
        <v>256</v>
      </c>
      <c r="E17" s="119" t="s">
        <v>290</v>
      </c>
      <c r="F17" s="119" t="s">
        <v>273</v>
      </c>
      <c r="G17" t="str">
        <f t="shared" si="0"/>
        <v>STNUC</v>
      </c>
    </row>
    <row r="18" spans="1:7" x14ac:dyDescent="0.3">
      <c r="A18" s="1" t="s">
        <v>298</v>
      </c>
      <c r="B18" s="1" t="s">
        <v>257</v>
      </c>
      <c r="E18" s="119" t="s">
        <v>290</v>
      </c>
      <c r="F18" s="119" t="s">
        <v>267</v>
      </c>
      <c r="G18" t="str">
        <f t="shared" si="0"/>
        <v>STLFG</v>
      </c>
    </row>
    <row r="19" spans="1:7" x14ac:dyDescent="0.3">
      <c r="A19" s="1" t="s">
        <v>299</v>
      </c>
      <c r="B19" s="1" t="s">
        <v>258</v>
      </c>
      <c r="E19" s="119" t="s">
        <v>290</v>
      </c>
      <c r="F19" s="119" t="s">
        <v>256</v>
      </c>
      <c r="G19" t="str">
        <f t="shared" si="0"/>
        <v>STBFG</v>
      </c>
    </row>
    <row r="20" spans="1:7" x14ac:dyDescent="0.3">
      <c r="A20" s="1" t="s">
        <v>300</v>
      </c>
      <c r="B20" s="1" t="s">
        <v>259</v>
      </c>
      <c r="E20" s="119" t="s">
        <v>290</v>
      </c>
      <c r="F20" s="119" t="s">
        <v>275</v>
      </c>
      <c r="G20" t="str">
        <f t="shared" si="0"/>
        <v>STWH</v>
      </c>
    </row>
    <row r="21" spans="1:7" x14ac:dyDescent="0.3">
      <c r="A21" s="1" t="s">
        <v>301</v>
      </c>
      <c r="B21" s="1" t="s">
        <v>260</v>
      </c>
      <c r="E21" s="119" t="s">
        <v>290</v>
      </c>
      <c r="F21" s="119" t="s">
        <v>257</v>
      </c>
      <c r="G21" t="str">
        <f t="shared" si="0"/>
        <v>STNG</v>
      </c>
    </row>
    <row r="22" spans="1:7" x14ac:dyDescent="0.3">
      <c r="A22" s="1" t="s">
        <v>302</v>
      </c>
      <c r="B22" s="1" t="s">
        <v>261</v>
      </c>
      <c r="E22" s="119" t="s">
        <v>290</v>
      </c>
      <c r="F22" s="119" t="s">
        <v>245</v>
      </c>
      <c r="G22" t="str">
        <f t="shared" si="0"/>
        <v>STSUB</v>
      </c>
    </row>
    <row r="23" spans="1:7" x14ac:dyDescent="0.3">
      <c r="A23" s="1" t="s">
        <v>303</v>
      </c>
      <c r="B23" s="1" t="s">
        <v>262</v>
      </c>
      <c r="E23" s="119" t="s">
        <v>290</v>
      </c>
      <c r="F23" s="119" t="s">
        <v>262</v>
      </c>
      <c r="G23" t="str">
        <f t="shared" si="0"/>
        <v>STWDS</v>
      </c>
    </row>
    <row r="24" spans="1:7" x14ac:dyDescent="0.3">
      <c r="A24" s="1" t="s">
        <v>239</v>
      </c>
      <c r="B24" s="1" t="s">
        <v>263</v>
      </c>
      <c r="E24" s="119" t="s">
        <v>290</v>
      </c>
      <c r="F24" s="119" t="s">
        <v>260</v>
      </c>
      <c r="G24" t="str">
        <f t="shared" si="0"/>
        <v>STMSW</v>
      </c>
    </row>
    <row r="25" spans="1:7" x14ac:dyDescent="0.3">
      <c r="B25" s="1" t="s">
        <v>264</v>
      </c>
      <c r="E25" s="119" t="s">
        <v>290</v>
      </c>
      <c r="F25" s="119" t="s">
        <v>242</v>
      </c>
      <c r="G25" t="str">
        <f t="shared" si="0"/>
        <v>STBIT</v>
      </c>
    </row>
    <row r="26" spans="1:7" x14ac:dyDescent="0.3">
      <c r="B26" s="1" t="s">
        <v>265</v>
      </c>
      <c r="E26" s="119" t="s">
        <v>290</v>
      </c>
      <c r="F26" s="119" t="s">
        <v>259</v>
      </c>
      <c r="G26" t="str">
        <f t="shared" si="0"/>
        <v>STAB</v>
      </c>
    </row>
    <row r="27" spans="1:7" x14ac:dyDescent="0.3">
      <c r="B27" s="1" t="s">
        <v>266</v>
      </c>
      <c r="E27" s="119" t="s">
        <v>290</v>
      </c>
      <c r="F27" s="119" t="s">
        <v>271</v>
      </c>
      <c r="G27" t="str">
        <f t="shared" si="0"/>
        <v>STGEO</v>
      </c>
    </row>
    <row r="28" spans="1:7" x14ac:dyDescent="0.3">
      <c r="B28" s="1" t="s">
        <v>267</v>
      </c>
      <c r="E28" s="119" t="s">
        <v>290</v>
      </c>
      <c r="F28" s="119" t="s">
        <v>265</v>
      </c>
      <c r="G28" t="str">
        <f t="shared" si="0"/>
        <v>STBLQ</v>
      </c>
    </row>
    <row r="29" spans="1:7" x14ac:dyDescent="0.3">
      <c r="B29" s="1" t="s">
        <v>268</v>
      </c>
      <c r="E29" s="119" t="s">
        <v>290</v>
      </c>
      <c r="F29" s="119" t="s">
        <v>274</v>
      </c>
      <c r="G29" t="str">
        <f t="shared" si="0"/>
        <v>STPUR</v>
      </c>
    </row>
    <row r="30" spans="1:7" x14ac:dyDescent="0.3">
      <c r="B30" s="1" t="s">
        <v>269</v>
      </c>
      <c r="E30" s="119" t="s">
        <v>290</v>
      </c>
      <c r="F30" s="119" t="s">
        <v>258</v>
      </c>
      <c r="G30" t="str">
        <f t="shared" si="0"/>
        <v>STOG</v>
      </c>
    </row>
    <row r="31" spans="1:7" x14ac:dyDescent="0.3">
      <c r="B31" s="1" t="s">
        <v>270</v>
      </c>
      <c r="E31" s="119" t="s">
        <v>290</v>
      </c>
      <c r="F31" s="119" t="s">
        <v>246</v>
      </c>
      <c r="G31" t="str">
        <f t="shared" si="0"/>
        <v>STWC</v>
      </c>
    </row>
    <row r="32" spans="1:7" x14ac:dyDescent="0.3">
      <c r="B32" s="1" t="s">
        <v>271</v>
      </c>
      <c r="E32" s="119" t="s">
        <v>290</v>
      </c>
      <c r="F32" s="119" t="s">
        <v>266</v>
      </c>
      <c r="G32" t="str">
        <f t="shared" si="0"/>
        <v>STWDL</v>
      </c>
    </row>
    <row r="33" spans="2:7" x14ac:dyDescent="0.3">
      <c r="B33" s="1" t="s">
        <v>272</v>
      </c>
      <c r="E33" s="119" t="s">
        <v>290</v>
      </c>
      <c r="F33" s="119" t="s">
        <v>251</v>
      </c>
      <c r="G33" t="str">
        <f t="shared" si="0"/>
        <v>STPC</v>
      </c>
    </row>
    <row r="34" spans="2:7" x14ac:dyDescent="0.3">
      <c r="B34" s="1" t="s">
        <v>273</v>
      </c>
      <c r="E34" s="119" t="s">
        <v>290</v>
      </c>
      <c r="F34" s="119" t="s">
        <v>243</v>
      </c>
      <c r="G34" t="str">
        <f t="shared" si="0"/>
        <v>STLIG</v>
      </c>
    </row>
    <row r="35" spans="2:7" x14ac:dyDescent="0.3">
      <c r="B35" s="1" t="s">
        <v>274</v>
      </c>
      <c r="E35" s="119" t="s">
        <v>290</v>
      </c>
      <c r="F35" s="119" t="s">
        <v>261</v>
      </c>
      <c r="G35" t="str">
        <f t="shared" si="0"/>
        <v>STOBS</v>
      </c>
    </row>
    <row r="36" spans="2:7" x14ac:dyDescent="0.3">
      <c r="B36" s="1" t="s">
        <v>275</v>
      </c>
      <c r="E36" s="119" t="s">
        <v>290</v>
      </c>
      <c r="F36" s="119" t="s">
        <v>278</v>
      </c>
      <c r="G36" t="str">
        <f t="shared" si="0"/>
        <v>STOTH</v>
      </c>
    </row>
    <row r="37" spans="2:7" x14ac:dyDescent="0.3">
      <c r="B37" s="1" t="s">
        <v>276</v>
      </c>
      <c r="E37" s="119" t="s">
        <v>290</v>
      </c>
      <c r="F37" s="119" t="s">
        <v>247</v>
      </c>
      <c r="G37" t="str">
        <f t="shared" si="0"/>
        <v>STRC</v>
      </c>
    </row>
    <row r="38" spans="2:7" x14ac:dyDescent="0.3">
      <c r="B38" s="1" t="s">
        <v>277</v>
      </c>
      <c r="E38" s="119" t="s">
        <v>290</v>
      </c>
      <c r="F38" s="119" t="s">
        <v>269</v>
      </c>
      <c r="G38" t="str">
        <f t="shared" si="0"/>
        <v>STSUN</v>
      </c>
    </row>
    <row r="39" spans="2:7" x14ac:dyDescent="0.3">
      <c r="B39" s="1" t="s">
        <v>278</v>
      </c>
      <c r="E39" s="119" t="s">
        <v>290</v>
      </c>
      <c r="F39" s="119" t="s">
        <v>268</v>
      </c>
      <c r="G39" t="str">
        <f t="shared" si="0"/>
        <v>STOBG</v>
      </c>
    </row>
    <row r="40" spans="2:7" x14ac:dyDescent="0.3">
      <c r="B40" s="1" t="s">
        <v>7078</v>
      </c>
      <c r="E40" s="119" t="s">
        <v>290</v>
      </c>
      <c r="F40" s="119" t="s">
        <v>276</v>
      </c>
      <c r="G40" t="str">
        <f t="shared" si="0"/>
        <v>STTDF</v>
      </c>
    </row>
    <row r="41" spans="2:7" x14ac:dyDescent="0.3">
      <c r="E41" s="119" t="s">
        <v>290</v>
      </c>
      <c r="F41" s="119" t="s">
        <v>264</v>
      </c>
      <c r="G41" t="str">
        <f t="shared" si="0"/>
        <v>STSLW</v>
      </c>
    </row>
    <row r="42" spans="2:7" x14ac:dyDescent="0.3">
      <c r="E42" s="119" t="s">
        <v>290</v>
      </c>
      <c r="F42" s="119" t="s">
        <v>248</v>
      </c>
      <c r="G42" t="str">
        <f t="shared" si="0"/>
        <v>STDFO</v>
      </c>
    </row>
    <row r="43" spans="2:7" x14ac:dyDescent="0.3">
      <c r="E43" s="119" t="s">
        <v>290</v>
      </c>
      <c r="F43" s="119" t="s">
        <v>255</v>
      </c>
      <c r="G43" t="str">
        <f t="shared" si="0"/>
        <v>STWO</v>
      </c>
    </row>
    <row r="44" spans="2:7" x14ac:dyDescent="0.3">
      <c r="E44" s="119" t="s">
        <v>291</v>
      </c>
      <c r="F44" s="119" t="s">
        <v>248</v>
      </c>
      <c r="G44" t="str">
        <f t="shared" si="0"/>
        <v>GTDFO</v>
      </c>
    </row>
    <row r="45" spans="2:7" x14ac:dyDescent="0.3">
      <c r="E45" s="119" t="s">
        <v>291</v>
      </c>
      <c r="F45" s="119" t="s">
        <v>267</v>
      </c>
      <c r="G45" t="str">
        <f t="shared" si="0"/>
        <v>GTLFG</v>
      </c>
    </row>
    <row r="46" spans="2:7" x14ac:dyDescent="0.3">
      <c r="E46" s="119" t="s">
        <v>291</v>
      </c>
      <c r="F46" s="119" t="s">
        <v>257</v>
      </c>
      <c r="G46" t="str">
        <f t="shared" si="0"/>
        <v>GTNG</v>
      </c>
    </row>
    <row r="47" spans="2:7" x14ac:dyDescent="0.3">
      <c r="E47" s="119" t="s">
        <v>291</v>
      </c>
      <c r="F47" s="119" t="s">
        <v>258</v>
      </c>
      <c r="G47" t="str">
        <f t="shared" si="0"/>
        <v>GTOG</v>
      </c>
    </row>
    <row r="48" spans="2:7" x14ac:dyDescent="0.3">
      <c r="E48" s="119" t="s">
        <v>291</v>
      </c>
      <c r="F48" s="119" t="s">
        <v>268</v>
      </c>
      <c r="G48" t="str">
        <f t="shared" si="0"/>
        <v>GTOBG</v>
      </c>
    </row>
    <row r="49" spans="5:7" x14ac:dyDescent="0.3">
      <c r="E49" s="119" t="s">
        <v>291</v>
      </c>
      <c r="F49" s="119" t="s">
        <v>255</v>
      </c>
      <c r="G49" t="str">
        <f t="shared" si="0"/>
        <v>GTWO</v>
      </c>
    </row>
    <row r="50" spans="5:7" x14ac:dyDescent="0.3">
      <c r="E50" s="119" t="s">
        <v>291</v>
      </c>
      <c r="F50" s="119" t="s">
        <v>250</v>
      </c>
      <c r="G50" t="str">
        <f t="shared" si="0"/>
        <v>GTKER</v>
      </c>
    </row>
    <row r="51" spans="5:7" x14ac:dyDescent="0.3">
      <c r="E51" s="119" t="s">
        <v>291</v>
      </c>
      <c r="F51" s="119" t="s">
        <v>278</v>
      </c>
      <c r="G51" t="str">
        <f t="shared" si="0"/>
        <v>GTOTH</v>
      </c>
    </row>
    <row r="52" spans="5:7" x14ac:dyDescent="0.3">
      <c r="E52" s="119" t="s">
        <v>291</v>
      </c>
      <c r="F52" s="119" t="s">
        <v>263</v>
      </c>
      <c r="G52" t="str">
        <f t="shared" si="0"/>
        <v>GTOBL</v>
      </c>
    </row>
    <row r="53" spans="5:7" x14ac:dyDescent="0.3">
      <c r="E53" s="119" t="s">
        <v>291</v>
      </c>
      <c r="F53" s="119" t="s">
        <v>249</v>
      </c>
      <c r="G53" t="str">
        <f t="shared" si="0"/>
        <v>GTJF</v>
      </c>
    </row>
    <row r="54" spans="5:7" x14ac:dyDescent="0.3">
      <c r="E54" s="119" t="s">
        <v>291</v>
      </c>
      <c r="F54" s="119" t="s">
        <v>252</v>
      </c>
      <c r="G54" t="str">
        <f t="shared" si="0"/>
        <v>GTPG</v>
      </c>
    </row>
    <row r="55" spans="5:7" x14ac:dyDescent="0.3">
      <c r="E55" s="119" t="s">
        <v>292</v>
      </c>
      <c r="F55" s="119" t="s">
        <v>257</v>
      </c>
      <c r="G55" t="str">
        <f t="shared" si="0"/>
        <v>ICNG</v>
      </c>
    </row>
    <row r="56" spans="5:7" x14ac:dyDescent="0.3">
      <c r="E56" s="119" t="s">
        <v>292</v>
      </c>
      <c r="F56" s="119" t="s">
        <v>248</v>
      </c>
      <c r="G56" t="str">
        <f t="shared" si="0"/>
        <v>ICDFO</v>
      </c>
    </row>
    <row r="57" spans="5:7" x14ac:dyDescent="0.3">
      <c r="E57" s="119" t="s">
        <v>292</v>
      </c>
      <c r="F57" s="119" t="s">
        <v>267</v>
      </c>
      <c r="G57" t="str">
        <f t="shared" si="0"/>
        <v>ICLFG</v>
      </c>
    </row>
    <row r="58" spans="5:7" x14ac:dyDescent="0.3">
      <c r="E58" s="119" t="s">
        <v>292</v>
      </c>
      <c r="F58" s="119" t="s">
        <v>268</v>
      </c>
      <c r="G58" t="str">
        <f t="shared" si="0"/>
        <v>ICOBG</v>
      </c>
    </row>
    <row r="59" spans="5:7" x14ac:dyDescent="0.3">
      <c r="E59" s="119" t="s">
        <v>292</v>
      </c>
      <c r="F59" s="119" t="s">
        <v>255</v>
      </c>
      <c r="G59" t="str">
        <f t="shared" si="0"/>
        <v>ICWO</v>
      </c>
    </row>
    <row r="60" spans="5:7" x14ac:dyDescent="0.3">
      <c r="E60" s="119" t="s">
        <v>292</v>
      </c>
      <c r="F60" s="119" t="s">
        <v>253</v>
      </c>
      <c r="G60" t="str">
        <f t="shared" si="0"/>
        <v>ICRFO</v>
      </c>
    </row>
    <row r="61" spans="5:7" x14ac:dyDescent="0.3">
      <c r="E61" s="119" t="s">
        <v>292</v>
      </c>
      <c r="F61" s="119" t="s">
        <v>263</v>
      </c>
      <c r="G61" t="str">
        <f t="shared" si="0"/>
        <v>ICOBL</v>
      </c>
    </row>
    <row r="62" spans="5:7" x14ac:dyDescent="0.3">
      <c r="E62" s="119" t="s">
        <v>292</v>
      </c>
      <c r="F62" s="119" t="s">
        <v>258</v>
      </c>
      <c r="G62" t="str">
        <f t="shared" si="0"/>
        <v>ICOG</v>
      </c>
    </row>
    <row r="63" spans="5:7" x14ac:dyDescent="0.3">
      <c r="E63" s="119" t="s">
        <v>292</v>
      </c>
      <c r="F63" s="119" t="s">
        <v>278</v>
      </c>
      <c r="G63" t="str">
        <f t="shared" si="0"/>
        <v>ICOTH</v>
      </c>
    </row>
    <row r="64" spans="5:7" x14ac:dyDescent="0.3">
      <c r="E64" s="119" t="s">
        <v>178</v>
      </c>
      <c r="F64" s="119" t="s">
        <v>257</v>
      </c>
      <c r="G64" t="str">
        <f t="shared" si="0"/>
        <v>CANG</v>
      </c>
    </row>
    <row r="65" spans="5:7" x14ac:dyDescent="0.3">
      <c r="E65" s="119" t="s">
        <v>178</v>
      </c>
      <c r="F65" s="119" t="s">
        <v>267</v>
      </c>
      <c r="G65" t="str">
        <f t="shared" si="0"/>
        <v>CALFG</v>
      </c>
    </row>
    <row r="66" spans="5:7" x14ac:dyDescent="0.3">
      <c r="E66" s="119" t="s">
        <v>178</v>
      </c>
      <c r="F66" s="119" t="s">
        <v>253</v>
      </c>
      <c r="G66" t="str">
        <f t="shared" si="0"/>
        <v>CARFO</v>
      </c>
    </row>
    <row r="67" spans="5:7" x14ac:dyDescent="0.3">
      <c r="E67" s="119" t="s">
        <v>178</v>
      </c>
      <c r="F67" s="119" t="s">
        <v>258</v>
      </c>
      <c r="G67" t="str">
        <f t="shared" si="0"/>
        <v>CAOG</v>
      </c>
    </row>
    <row r="68" spans="5:7" x14ac:dyDescent="0.3">
      <c r="E68" s="119" t="s">
        <v>178</v>
      </c>
      <c r="F68" s="119" t="s">
        <v>255</v>
      </c>
      <c r="G68" t="str">
        <f t="shared" si="0"/>
        <v>CAWO</v>
      </c>
    </row>
    <row r="69" spans="5:7" x14ac:dyDescent="0.3">
      <c r="E69" s="119" t="s">
        <v>178</v>
      </c>
      <c r="F69" s="119" t="s">
        <v>248</v>
      </c>
      <c r="G69" t="str">
        <f t="shared" si="0"/>
        <v>CADFO</v>
      </c>
    </row>
    <row r="70" spans="5:7" x14ac:dyDescent="0.3">
      <c r="E70" s="119" t="s">
        <v>178</v>
      </c>
      <c r="F70" s="119" t="s">
        <v>254</v>
      </c>
      <c r="G70" t="str">
        <f t="shared" si="0"/>
        <v>CASGP</v>
      </c>
    </row>
    <row r="71" spans="5:7" x14ac:dyDescent="0.3">
      <c r="E71" s="119" t="s">
        <v>178</v>
      </c>
      <c r="F71" s="119" t="s">
        <v>244</v>
      </c>
      <c r="G71" t="str">
        <f t="shared" si="0"/>
        <v>CASGC</v>
      </c>
    </row>
    <row r="72" spans="5:7" x14ac:dyDescent="0.3">
      <c r="E72" s="119" t="s">
        <v>178</v>
      </c>
      <c r="F72" s="119" t="s">
        <v>242</v>
      </c>
      <c r="G72" t="str">
        <f t="shared" si="0"/>
        <v>CABIT</v>
      </c>
    </row>
    <row r="73" spans="5:7" x14ac:dyDescent="0.3">
      <c r="E73" s="119" t="s">
        <v>178</v>
      </c>
      <c r="F73" s="119" t="s">
        <v>268</v>
      </c>
      <c r="G73" t="str">
        <f t="shared" si="0"/>
        <v>CAOBG</v>
      </c>
    </row>
    <row r="74" spans="5:7" x14ac:dyDescent="0.3">
      <c r="E74" s="119" t="s">
        <v>178</v>
      </c>
      <c r="F74" s="119" t="s">
        <v>278</v>
      </c>
      <c r="G74" t="str">
        <f t="shared" si="0"/>
        <v>CAOTH</v>
      </c>
    </row>
    <row r="75" spans="5:7" x14ac:dyDescent="0.3">
      <c r="E75" s="119" t="s">
        <v>180</v>
      </c>
      <c r="F75" s="119" t="s">
        <v>257</v>
      </c>
      <c r="G75" t="str">
        <f t="shared" si="0"/>
        <v>CTNG</v>
      </c>
    </row>
    <row r="76" spans="5:7" x14ac:dyDescent="0.3">
      <c r="E76" s="119" t="s">
        <v>180</v>
      </c>
      <c r="F76" s="119" t="s">
        <v>267</v>
      </c>
      <c r="G76" t="str">
        <f t="shared" ref="G76:G122" si="1">E76&amp;F76</f>
        <v>CTLFG</v>
      </c>
    </row>
    <row r="77" spans="5:7" x14ac:dyDescent="0.3">
      <c r="E77" s="119" t="s">
        <v>180</v>
      </c>
      <c r="F77" s="119" t="s">
        <v>253</v>
      </c>
      <c r="G77" t="str">
        <f t="shared" si="1"/>
        <v>CTRFO</v>
      </c>
    </row>
    <row r="78" spans="5:7" x14ac:dyDescent="0.3">
      <c r="E78" s="119" t="s">
        <v>180</v>
      </c>
      <c r="F78" s="119" t="s">
        <v>258</v>
      </c>
      <c r="G78" t="str">
        <f t="shared" si="1"/>
        <v>CTOG</v>
      </c>
    </row>
    <row r="79" spans="5:7" x14ac:dyDescent="0.3">
      <c r="E79" s="119" t="s">
        <v>180</v>
      </c>
      <c r="F79" s="119" t="s">
        <v>255</v>
      </c>
      <c r="G79" t="str">
        <f t="shared" si="1"/>
        <v>CTWO</v>
      </c>
    </row>
    <row r="80" spans="5:7" x14ac:dyDescent="0.3">
      <c r="E80" s="119" t="s">
        <v>180</v>
      </c>
      <c r="F80" s="119" t="s">
        <v>248</v>
      </c>
      <c r="G80" t="str">
        <f t="shared" si="1"/>
        <v>CTDFO</v>
      </c>
    </row>
    <row r="81" spans="5:7" x14ac:dyDescent="0.3">
      <c r="E81" s="119" t="s">
        <v>180</v>
      </c>
      <c r="F81" s="119" t="s">
        <v>254</v>
      </c>
      <c r="G81" t="str">
        <f t="shared" si="1"/>
        <v>CTSGP</v>
      </c>
    </row>
    <row r="82" spans="5:7" x14ac:dyDescent="0.3">
      <c r="E82" s="119" t="s">
        <v>180</v>
      </c>
      <c r="F82" s="119" t="s">
        <v>244</v>
      </c>
      <c r="G82" t="str">
        <f t="shared" si="1"/>
        <v>CTSGC</v>
      </c>
    </row>
    <row r="83" spans="5:7" x14ac:dyDescent="0.3">
      <c r="E83" s="119" t="s">
        <v>180</v>
      </c>
      <c r="F83" s="119" t="s">
        <v>242</v>
      </c>
      <c r="G83" t="str">
        <f t="shared" si="1"/>
        <v>CTBIT</v>
      </c>
    </row>
    <row r="84" spans="5:7" x14ac:dyDescent="0.3">
      <c r="E84" s="119" t="s">
        <v>180</v>
      </c>
      <c r="F84" s="119" t="s">
        <v>268</v>
      </c>
      <c r="G84" t="str">
        <f t="shared" si="1"/>
        <v>CTOBG</v>
      </c>
    </row>
    <row r="85" spans="5:7" x14ac:dyDescent="0.3">
      <c r="E85" s="119" t="s">
        <v>180</v>
      </c>
      <c r="F85" s="119" t="s">
        <v>278</v>
      </c>
      <c r="G85" t="str">
        <f t="shared" si="1"/>
        <v>CTOTH</v>
      </c>
    </row>
    <row r="86" spans="5:7" x14ac:dyDescent="0.3">
      <c r="E86" s="119" t="s">
        <v>294</v>
      </c>
      <c r="F86" s="119" t="s">
        <v>257</v>
      </c>
      <c r="G86" t="str">
        <f t="shared" si="1"/>
        <v>CCNG</v>
      </c>
    </row>
    <row r="87" spans="5:7" x14ac:dyDescent="0.3">
      <c r="E87" s="119" t="s">
        <v>294</v>
      </c>
      <c r="F87" s="119" t="s">
        <v>267</v>
      </c>
      <c r="G87" t="str">
        <f t="shared" si="1"/>
        <v>CCLFG</v>
      </c>
    </row>
    <row r="88" spans="5:7" x14ac:dyDescent="0.3">
      <c r="E88" s="119" t="s">
        <v>294</v>
      </c>
      <c r="F88" s="119" t="s">
        <v>253</v>
      </c>
      <c r="G88" t="str">
        <f t="shared" si="1"/>
        <v>CCRFO</v>
      </c>
    </row>
    <row r="89" spans="5:7" x14ac:dyDescent="0.3">
      <c r="E89" s="119" t="s">
        <v>294</v>
      </c>
      <c r="F89" s="119" t="s">
        <v>258</v>
      </c>
      <c r="G89" t="str">
        <f t="shared" si="1"/>
        <v>CCOG</v>
      </c>
    </row>
    <row r="90" spans="5:7" x14ac:dyDescent="0.3">
      <c r="E90" s="119" t="s">
        <v>294</v>
      </c>
      <c r="F90" s="119" t="s">
        <v>255</v>
      </c>
      <c r="G90" t="str">
        <f t="shared" si="1"/>
        <v>CCWO</v>
      </c>
    </row>
    <row r="91" spans="5:7" x14ac:dyDescent="0.3">
      <c r="E91" s="119" t="s">
        <v>294</v>
      </c>
      <c r="F91" s="119" t="s">
        <v>248</v>
      </c>
      <c r="G91" t="str">
        <f t="shared" si="1"/>
        <v>CCDFO</v>
      </c>
    </row>
    <row r="92" spans="5:7" x14ac:dyDescent="0.3">
      <c r="E92" s="119" t="s">
        <v>294</v>
      </c>
      <c r="F92" s="119" t="s">
        <v>254</v>
      </c>
      <c r="G92" t="str">
        <f t="shared" si="1"/>
        <v>CCSGP</v>
      </c>
    </row>
    <row r="93" spans="5:7" x14ac:dyDescent="0.3">
      <c r="E93" s="119" t="s">
        <v>294</v>
      </c>
      <c r="F93" s="119" t="s">
        <v>244</v>
      </c>
      <c r="G93" t="str">
        <f t="shared" si="1"/>
        <v>CCSGC</v>
      </c>
    </row>
    <row r="94" spans="5:7" x14ac:dyDescent="0.3">
      <c r="E94" s="119" t="s">
        <v>294</v>
      </c>
      <c r="F94" s="119" t="s">
        <v>242</v>
      </c>
      <c r="G94" t="str">
        <f t="shared" si="1"/>
        <v>CCBIT</v>
      </c>
    </row>
    <row r="95" spans="5:7" x14ac:dyDescent="0.3">
      <c r="E95" s="119" t="s">
        <v>294</v>
      </c>
      <c r="F95" s="119" t="s">
        <v>268</v>
      </c>
      <c r="G95" t="str">
        <f t="shared" si="1"/>
        <v>CCOBG</v>
      </c>
    </row>
    <row r="96" spans="5:7" x14ac:dyDescent="0.3">
      <c r="E96" s="60" t="s">
        <v>294</v>
      </c>
      <c r="F96" s="60" t="s">
        <v>278</v>
      </c>
      <c r="G96" t="str">
        <f t="shared" si="1"/>
        <v>CCOTH</v>
      </c>
    </row>
    <row r="97" spans="5:7" x14ac:dyDescent="0.3">
      <c r="E97" t="s">
        <v>295</v>
      </c>
      <c r="F97" t="s">
        <v>272</v>
      </c>
      <c r="G97" t="str">
        <f t="shared" si="1"/>
        <v>HAWAT</v>
      </c>
    </row>
    <row r="98" spans="5:7" x14ac:dyDescent="0.3">
      <c r="E98" t="s">
        <v>295</v>
      </c>
      <c r="F98" s="60" t="s">
        <v>278</v>
      </c>
      <c r="G98" t="str">
        <f t="shared" si="1"/>
        <v>HAOTH</v>
      </c>
    </row>
    <row r="99" spans="5:7" x14ac:dyDescent="0.3">
      <c r="E99" t="s">
        <v>296</v>
      </c>
      <c r="F99" t="s">
        <v>272</v>
      </c>
      <c r="G99" t="str">
        <f t="shared" si="1"/>
        <v>HBWAT</v>
      </c>
    </row>
    <row r="100" spans="5:7" x14ac:dyDescent="0.3">
      <c r="E100" t="s">
        <v>296</v>
      </c>
      <c r="F100" s="60" t="s">
        <v>278</v>
      </c>
      <c r="G100" t="str">
        <f t="shared" si="1"/>
        <v>HBOTH</v>
      </c>
    </row>
    <row r="101" spans="5:7" x14ac:dyDescent="0.3">
      <c r="E101" t="s">
        <v>297</v>
      </c>
      <c r="F101" t="s">
        <v>272</v>
      </c>
      <c r="G101" t="str">
        <f t="shared" si="1"/>
        <v>HKWAT</v>
      </c>
    </row>
    <row r="102" spans="5:7" x14ac:dyDescent="0.3">
      <c r="E102" t="s">
        <v>297</v>
      </c>
      <c r="F102" s="60" t="s">
        <v>278</v>
      </c>
      <c r="G102" t="str">
        <f t="shared" si="1"/>
        <v>HKOTH</v>
      </c>
    </row>
    <row r="103" spans="5:7" x14ac:dyDescent="0.3">
      <c r="E103" t="s">
        <v>298</v>
      </c>
      <c r="F103" t="s">
        <v>272</v>
      </c>
      <c r="G103" t="str">
        <f t="shared" si="1"/>
        <v>HYWAT</v>
      </c>
    </row>
    <row r="104" spans="5:7" x14ac:dyDescent="0.3">
      <c r="E104" t="s">
        <v>298</v>
      </c>
      <c r="F104" s="60" t="s">
        <v>278</v>
      </c>
      <c r="G104" t="str">
        <f t="shared" si="1"/>
        <v>HYOTH</v>
      </c>
    </row>
    <row r="105" spans="5:7" x14ac:dyDescent="0.3">
      <c r="E105" t="s">
        <v>301</v>
      </c>
      <c r="F105" t="s">
        <v>270</v>
      </c>
      <c r="G105" t="str">
        <f t="shared" si="1"/>
        <v>WTWND</v>
      </c>
    </row>
    <row r="106" spans="5:7" x14ac:dyDescent="0.3">
      <c r="E106" t="s">
        <v>301</v>
      </c>
      <c r="F106" s="60" t="s">
        <v>278</v>
      </c>
      <c r="G106" t="str">
        <f t="shared" si="1"/>
        <v>WTOTH</v>
      </c>
    </row>
    <row r="107" spans="5:7" x14ac:dyDescent="0.3">
      <c r="E107" t="s">
        <v>302</v>
      </c>
      <c r="F107" t="s">
        <v>270</v>
      </c>
      <c r="G107" t="str">
        <f t="shared" si="1"/>
        <v>WSWND</v>
      </c>
    </row>
    <row r="108" spans="5:7" x14ac:dyDescent="0.3">
      <c r="E108" t="s">
        <v>302</v>
      </c>
      <c r="F108" s="60" t="s">
        <v>278</v>
      </c>
      <c r="G108" t="str">
        <f t="shared" si="1"/>
        <v>WSOTH</v>
      </c>
    </row>
    <row r="109" spans="5:7" x14ac:dyDescent="0.3">
      <c r="E109" t="s">
        <v>303</v>
      </c>
      <c r="F109" t="s">
        <v>257</v>
      </c>
      <c r="G109" t="str">
        <f t="shared" si="1"/>
        <v>FCNG</v>
      </c>
    </row>
    <row r="110" spans="5:7" x14ac:dyDescent="0.3">
      <c r="E110" t="s">
        <v>303</v>
      </c>
      <c r="F110" t="s">
        <v>268</v>
      </c>
      <c r="G110" t="str">
        <f t="shared" si="1"/>
        <v>FCOBG</v>
      </c>
    </row>
    <row r="111" spans="5:7" x14ac:dyDescent="0.3">
      <c r="E111" t="s">
        <v>303</v>
      </c>
      <c r="F111" t="s">
        <v>267</v>
      </c>
      <c r="G111" t="str">
        <f t="shared" si="1"/>
        <v>FCLFG</v>
      </c>
    </row>
    <row r="112" spans="5:7" x14ac:dyDescent="0.3">
      <c r="E112" s="233" t="s">
        <v>303</v>
      </c>
      <c r="F112" s="233" t="s">
        <v>7078</v>
      </c>
      <c r="G112" t="str">
        <f>E112&amp;F112</f>
        <v>FCH2</v>
      </c>
    </row>
    <row r="113" spans="5:7" x14ac:dyDescent="0.3">
      <c r="E113" s="233" t="s">
        <v>303</v>
      </c>
      <c r="F113" s="233" t="s">
        <v>278</v>
      </c>
      <c r="G113" t="str">
        <f>E113&amp;F113</f>
        <v>FCOTH</v>
      </c>
    </row>
    <row r="114" spans="5:7" x14ac:dyDescent="0.3">
      <c r="E114" s="119" t="s">
        <v>239</v>
      </c>
      <c r="F114" s="119" t="s">
        <v>257</v>
      </c>
      <c r="G114" t="str">
        <f t="shared" si="1"/>
        <v>OTNG</v>
      </c>
    </row>
    <row r="115" spans="5:7" x14ac:dyDescent="0.3">
      <c r="E115" s="119" t="s">
        <v>239</v>
      </c>
      <c r="F115" s="119" t="s">
        <v>275</v>
      </c>
      <c r="G115" t="str">
        <f t="shared" si="1"/>
        <v>OTWH</v>
      </c>
    </row>
    <row r="116" spans="5:7" x14ac:dyDescent="0.3">
      <c r="E116" s="119" t="s">
        <v>239</v>
      </c>
      <c r="F116" s="119" t="s">
        <v>278</v>
      </c>
      <c r="G116" t="str">
        <f>E116&amp;F116</f>
        <v>OTOTH</v>
      </c>
    </row>
    <row r="117" spans="5:7" x14ac:dyDescent="0.3">
      <c r="E117" s="119" t="s">
        <v>239</v>
      </c>
      <c r="F117" s="119" t="s">
        <v>258</v>
      </c>
      <c r="G117" t="str">
        <f t="shared" si="1"/>
        <v>OTOG</v>
      </c>
    </row>
    <row r="118" spans="5:7" x14ac:dyDescent="0.3">
      <c r="E118" s="119" t="s">
        <v>239</v>
      </c>
      <c r="F118" s="119" t="s">
        <v>251</v>
      </c>
      <c r="G118" t="str">
        <f t="shared" si="1"/>
        <v>OTPC</v>
      </c>
    </row>
    <row r="119" spans="5:7" x14ac:dyDescent="0.3">
      <c r="E119" s="119" t="s">
        <v>239</v>
      </c>
      <c r="F119" s="119" t="s">
        <v>256</v>
      </c>
      <c r="G119" t="str">
        <f t="shared" si="1"/>
        <v>OTBFG</v>
      </c>
    </row>
    <row r="120" spans="5:7" x14ac:dyDescent="0.3">
      <c r="E120" s="119" t="s">
        <v>239</v>
      </c>
      <c r="F120" s="119" t="s">
        <v>269</v>
      </c>
      <c r="G120" t="str">
        <f t="shared" si="1"/>
        <v>OTSUN</v>
      </c>
    </row>
    <row r="121" spans="5:7" x14ac:dyDescent="0.3">
      <c r="E121" s="119" t="s">
        <v>239</v>
      </c>
      <c r="F121" s="119" t="s">
        <v>262</v>
      </c>
      <c r="G121" t="str">
        <f t="shared" si="1"/>
        <v>OTWDS</v>
      </c>
    </row>
    <row r="122" spans="5:7" x14ac:dyDescent="0.3">
      <c r="E122" s="233" t="s">
        <v>239</v>
      </c>
      <c r="F122" s="233" t="s">
        <v>7078</v>
      </c>
      <c r="G122" t="str">
        <f t="shared" si="1"/>
        <v>OTH2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O318"/>
  <sheetViews>
    <sheetView zoomScale="90" zoomScaleNormal="90" workbookViewId="0">
      <selection activeCell="C18" sqref="C18"/>
    </sheetView>
  </sheetViews>
  <sheetFormatPr defaultColWidth="0" defaultRowHeight="13.8"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4608</v>
      </c>
      <c r="B6" s="342"/>
      <c r="C6" s="342"/>
      <c r="D6" s="342"/>
      <c r="E6" s="342"/>
      <c r="F6" s="342"/>
      <c r="G6" s="342"/>
      <c r="H6" s="342"/>
      <c r="I6" s="342"/>
      <c r="J6" s="342"/>
      <c r="K6" s="342"/>
      <c r="L6" s="342"/>
      <c r="M6" s="22"/>
      <c r="N6" s="50"/>
    </row>
    <row r="7" spans="1:14" s="49" customFormat="1" ht="15" customHeight="1" x14ac:dyDescent="0.25">
      <c r="A7" s="379" t="s">
        <v>4609</v>
      </c>
      <c r="B7" s="379"/>
      <c r="C7" s="379"/>
      <c r="D7" s="379"/>
      <c r="E7" s="379"/>
      <c r="F7" s="379"/>
      <c r="G7" s="379"/>
      <c r="H7" s="379"/>
      <c r="I7" s="379"/>
      <c r="J7" s="379"/>
      <c r="K7" s="379"/>
      <c r="L7" s="379"/>
      <c r="M7" s="22"/>
      <c r="N7" s="50"/>
    </row>
    <row r="8" spans="1:14" s="50" customFormat="1" ht="9" customHeight="1" x14ac:dyDescent="0.3">
      <c r="A8" s="297"/>
      <c r="B8" s="297"/>
      <c r="C8" s="297"/>
      <c r="D8" s="297"/>
      <c r="E8" s="297"/>
      <c r="F8" s="297"/>
      <c r="G8" s="297"/>
      <c r="H8" s="297"/>
      <c r="I8" s="297"/>
      <c r="J8" s="297"/>
      <c r="K8" s="297"/>
      <c r="L8" s="297"/>
      <c r="M8" s="22"/>
    </row>
    <row r="9" spans="1:14" s="164" customFormat="1" ht="60" customHeight="1" x14ac:dyDescent="0.3">
      <c r="A9" s="32"/>
      <c r="B9" s="299" t="s">
        <v>4610</v>
      </c>
      <c r="C9" s="299"/>
      <c r="D9" s="299"/>
      <c r="E9" s="299"/>
      <c r="F9" s="299"/>
      <c r="G9" s="299"/>
      <c r="H9" s="299"/>
      <c r="I9" s="299"/>
      <c r="J9" s="299"/>
      <c r="K9" s="299"/>
      <c r="L9" s="32"/>
      <c r="M9" s="22"/>
    </row>
    <row r="10" spans="1:14" s="50" customFormat="1" ht="9" customHeight="1" x14ac:dyDescent="0.3">
      <c r="A10" s="165"/>
      <c r="B10" s="165"/>
      <c r="C10" s="165"/>
      <c r="D10" s="165"/>
      <c r="E10" s="165"/>
      <c r="F10" s="165"/>
      <c r="G10" s="165"/>
      <c r="H10" s="165"/>
      <c r="I10" s="165"/>
      <c r="J10" s="165"/>
      <c r="K10" s="165"/>
      <c r="L10" s="165"/>
      <c r="M10" s="22"/>
    </row>
    <row r="11" spans="1:14" s="50" customFormat="1" ht="15" customHeight="1" x14ac:dyDescent="0.3">
      <c r="A11" s="87" t="s">
        <v>50</v>
      </c>
      <c r="B11" s="87"/>
      <c r="C11" s="377" t="str">
        <f>IF('SCH. 2'!C19:L19&lt;&gt;"",'SCH. 2'!C19:L19,"")</f>
        <v/>
      </c>
      <c r="D11" s="377"/>
      <c r="E11" s="377"/>
      <c r="F11" s="377"/>
      <c r="G11" s="377"/>
      <c r="H11" s="377"/>
      <c r="I11" s="377"/>
      <c r="J11" s="157"/>
      <c r="K11" s="157"/>
      <c r="L11" s="157"/>
      <c r="M11" s="22"/>
    </row>
    <row r="12" spans="1:14" s="50" customFormat="1" ht="15" customHeight="1" x14ac:dyDescent="0.3">
      <c r="A12" s="87" t="s">
        <v>51</v>
      </c>
      <c r="B12" s="87"/>
      <c r="C12" s="171" t="str">
        <f>IF('SCH. 2'!C20:L20&lt;&gt;"",'SCH. 2'!C20:L20,"")</f>
        <v/>
      </c>
      <c r="D12" s="157"/>
      <c r="E12" s="157"/>
      <c r="F12" s="157"/>
      <c r="G12" s="157"/>
      <c r="H12" s="157"/>
      <c r="I12" s="345"/>
      <c r="J12" s="345"/>
      <c r="K12" s="345"/>
      <c r="L12" s="345"/>
      <c r="M12" s="22"/>
      <c r="N12" s="20"/>
    </row>
    <row r="13" spans="1:14" s="50" customFormat="1" ht="9" customHeight="1" x14ac:dyDescent="0.3">
      <c r="A13" s="297"/>
      <c r="B13" s="297"/>
      <c r="C13" s="297"/>
      <c r="D13" s="297"/>
      <c r="E13" s="297"/>
      <c r="F13" s="297"/>
      <c r="G13" s="297"/>
      <c r="H13" s="297"/>
      <c r="I13" s="297"/>
      <c r="J13" s="297"/>
      <c r="K13" s="297"/>
      <c r="L13" s="297"/>
      <c r="M13" s="22"/>
      <c r="N13" s="20"/>
    </row>
    <row r="14" spans="1:14" s="165" customFormat="1" ht="120" customHeight="1" x14ac:dyDescent="0.3">
      <c r="C14" s="299" t="s">
        <v>4611</v>
      </c>
      <c r="D14" s="299"/>
      <c r="E14" s="299"/>
      <c r="F14" s="299"/>
      <c r="G14" s="299"/>
      <c r="H14" s="299"/>
      <c r="I14" s="299"/>
      <c r="J14" s="299"/>
      <c r="K14" s="299"/>
    </row>
    <row r="15" spans="1:14" s="165" customFormat="1" ht="9" customHeight="1" x14ac:dyDescent="0.3"/>
    <row r="16" spans="1:14" s="94" customFormat="1" ht="30" customHeight="1" x14ac:dyDescent="0.3">
      <c r="A16" s="166" t="s">
        <v>4612</v>
      </c>
      <c r="B16" s="166" t="s">
        <v>4613</v>
      </c>
      <c r="C16" s="166" t="s">
        <v>4614</v>
      </c>
      <c r="D16" s="166" t="s">
        <v>4614</v>
      </c>
      <c r="E16" s="166" t="s">
        <v>4614</v>
      </c>
      <c r="F16" s="166" t="s">
        <v>4614</v>
      </c>
      <c r="G16" s="166" t="s">
        <v>4614</v>
      </c>
      <c r="H16" s="166" t="s">
        <v>4614</v>
      </c>
      <c r="I16" s="166" t="s">
        <v>4614</v>
      </c>
    </row>
    <row r="17" spans="1:13" s="165" customFormat="1" ht="9" customHeight="1" x14ac:dyDescent="0.3"/>
    <row r="18" spans="1:13" s="165" customFormat="1" ht="15" customHeight="1" x14ac:dyDescent="0.3">
      <c r="A18" s="166">
        <v>1</v>
      </c>
      <c r="B18" s="166" t="s">
        <v>4615</v>
      </c>
      <c r="C18" s="129"/>
      <c r="D18" s="129"/>
      <c r="E18" s="129"/>
      <c r="F18" s="129"/>
      <c r="G18" s="129"/>
      <c r="H18" s="129"/>
      <c r="I18" s="129"/>
    </row>
    <row r="19" spans="1:13" s="165" customFormat="1" ht="9" customHeight="1" x14ac:dyDescent="0.3">
      <c r="A19" s="94"/>
      <c r="B19" s="94"/>
      <c r="C19" s="137"/>
      <c r="D19" s="137"/>
      <c r="E19" s="137"/>
      <c r="F19" s="137"/>
      <c r="G19" s="137"/>
      <c r="H19" s="137"/>
      <c r="I19" s="137"/>
    </row>
    <row r="20" spans="1:13" s="165" customFormat="1" ht="45" customHeight="1" x14ac:dyDescent="0.3">
      <c r="A20" s="166">
        <v>2</v>
      </c>
      <c r="B20" s="166" t="s">
        <v>4616</v>
      </c>
      <c r="C20" s="129"/>
      <c r="D20" s="129"/>
      <c r="E20" s="129"/>
      <c r="F20" s="129"/>
      <c r="G20" s="129"/>
      <c r="H20" s="129"/>
      <c r="I20" s="129"/>
    </row>
    <row r="21" spans="1:13" s="165" customFormat="1" ht="9" customHeight="1" x14ac:dyDescent="0.3">
      <c r="A21" s="94"/>
      <c r="B21" s="94"/>
      <c r="C21" s="137"/>
      <c r="D21" s="137"/>
      <c r="E21" s="137"/>
      <c r="F21" s="137"/>
      <c r="G21" s="137"/>
      <c r="H21" s="137"/>
      <c r="I21" s="137"/>
    </row>
    <row r="22" spans="1:13" s="165" customFormat="1" ht="45" customHeight="1" x14ac:dyDescent="0.3">
      <c r="A22" s="166">
        <v>3</v>
      </c>
      <c r="B22" s="166" t="s">
        <v>4617</v>
      </c>
      <c r="C22" s="129"/>
      <c r="D22" s="129"/>
      <c r="E22" s="129"/>
      <c r="F22" s="129"/>
      <c r="G22" s="129"/>
      <c r="H22" s="129"/>
      <c r="I22" s="129"/>
    </row>
    <row r="23" spans="1:13" s="24" customFormat="1" ht="9" customHeight="1" x14ac:dyDescent="0.3">
      <c r="A23" s="54"/>
      <c r="B23" s="94"/>
      <c r="C23" s="139"/>
      <c r="D23" s="139"/>
      <c r="E23" s="139"/>
      <c r="F23" s="139"/>
      <c r="G23" s="139"/>
      <c r="H23" s="139"/>
      <c r="I23" s="139"/>
      <c r="L23" s="79"/>
      <c r="M23" s="22"/>
    </row>
    <row r="24" spans="1:13" s="24" customFormat="1" ht="60" customHeight="1" x14ac:dyDescent="0.3">
      <c r="A24" s="167">
        <v>4</v>
      </c>
      <c r="B24" s="166" t="s">
        <v>4618</v>
      </c>
      <c r="C24" s="130"/>
      <c r="D24" s="130"/>
      <c r="E24" s="130"/>
      <c r="F24" s="130"/>
      <c r="G24" s="130"/>
      <c r="H24" s="130"/>
      <c r="I24" s="130"/>
      <c r="L24" s="79"/>
      <c r="M24" s="22"/>
    </row>
    <row r="25" spans="1:13" s="24" customFormat="1" ht="9" customHeight="1" x14ac:dyDescent="0.3">
      <c r="A25" s="54"/>
      <c r="B25" s="94"/>
      <c r="C25" s="139"/>
      <c r="D25" s="139"/>
      <c r="E25" s="139"/>
      <c r="F25" s="139"/>
      <c r="G25" s="139"/>
      <c r="H25" s="139"/>
      <c r="I25" s="139"/>
      <c r="L25" s="79"/>
      <c r="M25" s="22"/>
    </row>
    <row r="26" spans="1:13" s="24" customFormat="1" ht="60" customHeight="1" x14ac:dyDescent="0.3">
      <c r="A26" s="167">
        <v>5</v>
      </c>
      <c r="B26" s="166" t="s">
        <v>4619</v>
      </c>
      <c r="C26" s="130"/>
      <c r="D26" s="130"/>
      <c r="E26" s="130"/>
      <c r="F26" s="130"/>
      <c r="G26" s="130"/>
      <c r="H26" s="130"/>
      <c r="I26" s="130"/>
      <c r="L26" s="79"/>
      <c r="M26" s="22"/>
    </row>
    <row r="27" spans="1:13" s="24" customFormat="1" ht="9" customHeight="1" x14ac:dyDescent="0.3">
      <c r="A27" s="54"/>
      <c r="B27" s="94"/>
      <c r="C27" s="139"/>
      <c r="D27" s="139"/>
      <c r="E27" s="139"/>
      <c r="F27" s="139"/>
      <c r="G27" s="139"/>
      <c r="H27" s="139"/>
      <c r="I27" s="139"/>
      <c r="L27" s="79"/>
      <c r="M27" s="22"/>
    </row>
    <row r="28" spans="1:13" s="24" customFormat="1" ht="45" customHeight="1" x14ac:dyDescent="0.3">
      <c r="A28" s="167">
        <v>6</v>
      </c>
      <c r="B28" s="166" t="s">
        <v>4620</v>
      </c>
      <c r="C28" s="130"/>
      <c r="D28" s="130"/>
      <c r="E28" s="130"/>
      <c r="F28" s="130"/>
      <c r="G28" s="130"/>
      <c r="H28" s="130"/>
      <c r="I28" s="130"/>
      <c r="L28" s="79"/>
      <c r="M28" s="22"/>
    </row>
    <row r="29" spans="1:13" s="24" customFormat="1" ht="9" customHeight="1" x14ac:dyDescent="0.3">
      <c r="A29" s="54"/>
      <c r="B29" s="94"/>
      <c r="C29" s="139"/>
      <c r="D29" s="139"/>
      <c r="E29" s="139"/>
      <c r="F29" s="139"/>
      <c r="G29" s="139"/>
      <c r="H29" s="139"/>
      <c r="I29" s="139"/>
      <c r="L29" s="79"/>
      <c r="M29" s="22"/>
    </row>
    <row r="30" spans="1:13" s="24" customFormat="1" ht="45" customHeight="1" x14ac:dyDescent="0.3">
      <c r="A30" s="167">
        <v>7</v>
      </c>
      <c r="B30" s="166" t="s">
        <v>4621</v>
      </c>
      <c r="C30" s="130"/>
      <c r="D30" s="130"/>
      <c r="E30" s="130"/>
      <c r="F30" s="130"/>
      <c r="G30" s="130"/>
      <c r="H30" s="130"/>
      <c r="I30" s="130"/>
      <c r="L30" s="79"/>
      <c r="M30" s="22"/>
    </row>
    <row r="31" spans="1:13" s="24" customFormat="1" ht="9" customHeight="1" x14ac:dyDescent="0.3">
      <c r="A31" s="54"/>
      <c r="B31" s="94"/>
      <c r="C31" s="139"/>
      <c r="D31" s="139"/>
      <c r="E31" s="139"/>
      <c r="F31" s="139"/>
      <c r="G31" s="139"/>
      <c r="H31" s="139"/>
      <c r="I31" s="139"/>
      <c r="L31" s="79"/>
      <c r="M31" s="22"/>
    </row>
    <row r="32" spans="1:13" s="24" customFormat="1" ht="45" customHeight="1" x14ac:dyDescent="0.3">
      <c r="A32" s="167">
        <v>8</v>
      </c>
      <c r="B32" s="166" t="s">
        <v>4622</v>
      </c>
      <c r="C32" s="130"/>
      <c r="D32" s="130"/>
      <c r="E32" s="130"/>
      <c r="F32" s="130"/>
      <c r="G32" s="130"/>
      <c r="H32" s="130"/>
      <c r="I32" s="130"/>
      <c r="L32" s="79"/>
      <c r="M32" s="22"/>
    </row>
    <row r="33" spans="1:13" s="24" customFormat="1" ht="9" customHeight="1" x14ac:dyDescent="0.3">
      <c r="L33" s="79"/>
      <c r="M33" s="22"/>
    </row>
    <row r="34" spans="1:13" s="24" customFormat="1" ht="15" customHeight="1" x14ac:dyDescent="0.3">
      <c r="C34" s="297" t="s">
        <v>4623</v>
      </c>
      <c r="D34" s="297"/>
      <c r="E34" s="297"/>
      <c r="F34" s="297"/>
      <c r="G34" s="297"/>
      <c r="H34" s="297"/>
      <c r="I34" s="297"/>
      <c r="L34" s="79"/>
      <c r="M34" s="22"/>
    </row>
    <row r="35" spans="1:13" s="24" customFormat="1" ht="9" customHeight="1" x14ac:dyDescent="0.3">
      <c r="L35" s="79"/>
      <c r="M35" s="22"/>
    </row>
    <row r="36" spans="1:13" s="24" customFormat="1" ht="15" customHeight="1" x14ac:dyDescent="0.3">
      <c r="C36" s="32" t="s">
        <v>4624</v>
      </c>
      <c r="L36" s="79"/>
      <c r="M36" s="22"/>
    </row>
    <row r="37" spans="1:13" s="24" customFormat="1" ht="30" customHeight="1" x14ac:dyDescent="0.3">
      <c r="C37" s="299" t="s">
        <v>4912</v>
      </c>
      <c r="D37" s="299"/>
      <c r="E37" s="299"/>
      <c r="F37" s="299"/>
      <c r="G37" s="299"/>
      <c r="H37" s="299"/>
      <c r="I37" s="299"/>
      <c r="L37" s="79"/>
      <c r="M37" s="22"/>
    </row>
    <row r="38" spans="1:13" s="24" customFormat="1" ht="9" customHeight="1" x14ac:dyDescent="0.3">
      <c r="L38" s="79"/>
      <c r="M38" s="22"/>
    </row>
    <row r="39" spans="1:13" s="24" customFormat="1" ht="15" customHeight="1" x14ac:dyDescent="0.3">
      <c r="C39" s="32" t="s">
        <v>4625</v>
      </c>
      <c r="L39" s="79"/>
      <c r="M39" s="22"/>
    </row>
    <row r="40" spans="1:13" s="24" customFormat="1" ht="45" customHeight="1" x14ac:dyDescent="0.3">
      <c r="C40" s="299" t="s">
        <v>4626</v>
      </c>
      <c r="D40" s="299"/>
      <c r="E40" s="299"/>
      <c r="F40" s="299"/>
      <c r="G40" s="299"/>
      <c r="H40" s="299"/>
      <c r="I40" s="299"/>
      <c r="L40" s="79"/>
      <c r="M40" s="22"/>
    </row>
    <row r="41" spans="1:13" s="24" customFormat="1" ht="9" customHeight="1" x14ac:dyDescent="0.3">
      <c r="L41" s="79"/>
      <c r="M41" s="22"/>
    </row>
    <row r="42" spans="1:13" s="24" customFormat="1" ht="150" customHeight="1" x14ac:dyDescent="0.3">
      <c r="C42" s="299" t="s">
        <v>4913</v>
      </c>
      <c r="D42" s="299"/>
      <c r="E42" s="299"/>
      <c r="F42" s="299"/>
      <c r="G42" s="299"/>
      <c r="H42" s="299"/>
      <c r="I42" s="299"/>
      <c r="L42" s="79"/>
      <c r="M42" s="22"/>
    </row>
    <row r="43" spans="1:13" s="24" customFormat="1" ht="9" customHeight="1" x14ac:dyDescent="0.3">
      <c r="L43" s="79"/>
      <c r="M43" s="22"/>
    </row>
    <row r="44" spans="1:13" s="79" customFormat="1" ht="45" customHeight="1" x14ac:dyDescent="0.3">
      <c r="A44" s="94" t="s">
        <v>4627</v>
      </c>
      <c r="B44" s="94" t="s">
        <v>4628</v>
      </c>
      <c r="C44" s="94" t="s">
        <v>4629</v>
      </c>
      <c r="D44" s="94" t="s">
        <v>4630</v>
      </c>
      <c r="E44" s="94" t="s">
        <v>4631</v>
      </c>
      <c r="F44" s="94" t="s">
        <v>4632</v>
      </c>
      <c r="G44" s="94" t="s">
        <v>4633</v>
      </c>
      <c r="H44" s="94" t="s">
        <v>5026</v>
      </c>
      <c r="I44" s="94" t="s">
        <v>4634</v>
      </c>
      <c r="J44" s="94" t="s">
        <v>4635</v>
      </c>
      <c r="M44" s="45"/>
    </row>
    <row r="45" spans="1:13" s="24" customFormat="1" ht="15" customHeight="1" x14ac:dyDescent="0.3">
      <c r="A45" s="54" t="s">
        <v>4636</v>
      </c>
      <c r="B45" s="54" t="s">
        <v>4637</v>
      </c>
      <c r="C45" s="54" t="s">
        <v>4638</v>
      </c>
      <c r="D45" s="54" t="s">
        <v>4639</v>
      </c>
      <c r="E45" s="54" t="s">
        <v>4640</v>
      </c>
      <c r="F45" s="54" t="s">
        <v>4645</v>
      </c>
      <c r="G45" s="54" t="s">
        <v>4641</v>
      </c>
      <c r="H45" s="54" t="s">
        <v>4642</v>
      </c>
      <c r="I45" s="54" t="s">
        <v>4643</v>
      </c>
      <c r="J45" s="54" t="s">
        <v>4644</v>
      </c>
      <c r="L45" s="79"/>
      <c r="M45" s="22"/>
    </row>
    <row r="46" spans="1:13" s="24" customFormat="1" ht="9" customHeight="1" x14ac:dyDescent="0.3">
      <c r="L46" s="79"/>
      <c r="M46" s="22"/>
    </row>
    <row r="47" spans="1:13" s="127" customFormat="1" ht="15" customHeight="1" x14ac:dyDescent="0.3">
      <c r="A47" s="130"/>
      <c r="B47" s="130"/>
      <c r="C47" s="130"/>
      <c r="D47" s="130"/>
      <c r="E47" s="130"/>
      <c r="F47" s="130"/>
      <c r="G47" s="130"/>
      <c r="H47" s="130"/>
      <c r="I47" s="130"/>
      <c r="J47" s="130"/>
      <c r="L47" s="172"/>
      <c r="M47" s="141"/>
    </row>
    <row r="48" spans="1:13" s="127" customFormat="1" ht="9" customHeight="1" x14ac:dyDescent="0.3">
      <c r="A48" s="139"/>
      <c r="B48" s="139"/>
      <c r="C48" s="139"/>
      <c r="D48" s="139"/>
      <c r="E48" s="139"/>
      <c r="F48" s="139"/>
      <c r="G48" s="139"/>
      <c r="H48" s="139"/>
      <c r="I48" s="139"/>
      <c r="J48" s="139"/>
      <c r="L48" s="172"/>
      <c r="M48" s="141"/>
    </row>
    <row r="49" spans="1:13" s="127" customFormat="1" ht="15" customHeight="1" x14ac:dyDescent="0.3">
      <c r="A49" s="130"/>
      <c r="B49" s="130"/>
      <c r="C49" s="130"/>
      <c r="D49" s="130"/>
      <c r="E49" s="130"/>
      <c r="F49" s="130"/>
      <c r="G49" s="130"/>
      <c r="H49" s="130"/>
      <c r="I49" s="130"/>
      <c r="J49" s="130"/>
      <c r="L49" s="172"/>
      <c r="M49" s="141"/>
    </row>
    <row r="50" spans="1:13" s="127" customFormat="1" ht="9" customHeight="1" x14ac:dyDescent="0.3">
      <c r="A50" s="139"/>
      <c r="B50" s="139"/>
      <c r="C50" s="139"/>
      <c r="D50" s="139"/>
      <c r="E50" s="139"/>
      <c r="F50" s="139"/>
      <c r="G50" s="139"/>
      <c r="H50" s="139"/>
      <c r="I50" s="139"/>
      <c r="J50" s="139"/>
      <c r="L50" s="172"/>
      <c r="M50" s="141"/>
    </row>
    <row r="51" spans="1:13" s="127" customFormat="1" ht="15" customHeight="1" x14ac:dyDescent="0.3">
      <c r="A51" s="130"/>
      <c r="B51" s="130"/>
      <c r="C51" s="130"/>
      <c r="D51" s="130"/>
      <c r="E51" s="130"/>
      <c r="F51" s="130"/>
      <c r="G51" s="130"/>
      <c r="H51" s="130"/>
      <c r="I51" s="130"/>
      <c r="J51" s="130"/>
      <c r="L51" s="172"/>
      <c r="M51" s="141"/>
    </row>
    <row r="52" spans="1:13" s="127" customFormat="1" ht="9" customHeight="1" x14ac:dyDescent="0.3">
      <c r="A52" s="139"/>
      <c r="B52" s="139"/>
      <c r="C52" s="139"/>
      <c r="D52" s="139"/>
      <c r="E52" s="139"/>
      <c r="F52" s="139"/>
      <c r="G52" s="139"/>
      <c r="H52" s="139"/>
      <c r="I52" s="139"/>
      <c r="J52" s="139"/>
      <c r="L52" s="172"/>
      <c r="M52" s="141"/>
    </row>
    <row r="53" spans="1:13" s="127" customFormat="1" ht="15" customHeight="1" x14ac:dyDescent="0.3">
      <c r="A53" s="150"/>
      <c r="B53" s="150"/>
      <c r="C53" s="150"/>
      <c r="D53" s="150"/>
      <c r="E53" s="150"/>
      <c r="F53" s="150"/>
      <c r="G53" s="150"/>
      <c r="H53" s="150"/>
      <c r="I53" s="150"/>
      <c r="J53" s="150"/>
      <c r="L53" s="172"/>
      <c r="M53" s="141"/>
    </row>
    <row r="54" spans="1:13" s="127" customFormat="1" ht="9" customHeight="1" x14ac:dyDescent="0.3">
      <c r="A54" s="139"/>
      <c r="B54" s="139"/>
      <c r="C54" s="139"/>
      <c r="D54" s="139"/>
      <c r="E54" s="139"/>
      <c r="F54" s="139"/>
      <c r="G54" s="139"/>
      <c r="H54" s="139"/>
      <c r="I54" s="139"/>
      <c r="J54" s="139"/>
      <c r="L54" s="172"/>
      <c r="M54" s="141"/>
    </row>
    <row r="55" spans="1:13" s="127" customFormat="1" ht="15" customHeight="1" x14ac:dyDescent="0.3">
      <c r="A55" s="130"/>
      <c r="B55" s="130"/>
      <c r="C55" s="130"/>
      <c r="D55" s="130"/>
      <c r="E55" s="130"/>
      <c r="F55" s="130"/>
      <c r="G55" s="130"/>
      <c r="H55" s="130"/>
      <c r="I55" s="130"/>
      <c r="J55" s="130"/>
      <c r="L55" s="172"/>
      <c r="M55" s="141"/>
    </row>
    <row r="56" spans="1:13" s="127" customFormat="1" ht="9" customHeight="1" x14ac:dyDescent="0.3">
      <c r="A56" s="139"/>
      <c r="B56" s="139"/>
      <c r="C56" s="139"/>
      <c r="D56" s="139"/>
      <c r="E56" s="139"/>
      <c r="F56" s="139"/>
      <c r="G56" s="139"/>
      <c r="H56" s="139"/>
      <c r="I56" s="139"/>
      <c r="J56" s="139"/>
      <c r="L56" s="172"/>
      <c r="M56" s="141"/>
    </row>
    <row r="57" spans="1:13" s="127" customFormat="1" ht="15" customHeight="1" x14ac:dyDescent="0.3">
      <c r="A57" s="130"/>
      <c r="B57" s="130"/>
      <c r="C57" s="130"/>
      <c r="D57" s="130"/>
      <c r="E57" s="130"/>
      <c r="F57" s="130"/>
      <c r="G57" s="130"/>
      <c r="H57" s="130"/>
      <c r="I57" s="130"/>
      <c r="J57" s="130"/>
      <c r="L57" s="172"/>
      <c r="M57" s="141"/>
    </row>
    <row r="58" spans="1:13" s="127" customFormat="1" ht="9" customHeight="1" x14ac:dyDescent="0.3">
      <c r="A58" s="139"/>
      <c r="B58" s="139"/>
      <c r="C58" s="139"/>
      <c r="D58" s="139"/>
      <c r="E58" s="139"/>
      <c r="F58" s="139"/>
      <c r="G58" s="139"/>
      <c r="H58" s="139"/>
      <c r="I58" s="139"/>
      <c r="J58" s="139"/>
      <c r="L58" s="172"/>
      <c r="M58" s="141"/>
    </row>
    <row r="59" spans="1:13" s="127" customFormat="1" ht="15" customHeight="1" x14ac:dyDescent="0.3">
      <c r="A59" s="130"/>
      <c r="B59" s="130"/>
      <c r="C59" s="130"/>
      <c r="D59" s="130"/>
      <c r="E59" s="130"/>
      <c r="F59" s="130"/>
      <c r="G59" s="130"/>
      <c r="H59" s="130"/>
      <c r="I59" s="130"/>
      <c r="J59" s="130"/>
      <c r="L59" s="172"/>
      <c r="M59" s="141"/>
    </row>
    <row r="60" spans="1:13" s="127" customFormat="1" ht="9" customHeight="1" x14ac:dyDescent="0.3">
      <c r="A60" s="139"/>
      <c r="B60" s="139"/>
      <c r="C60" s="139"/>
      <c r="D60" s="139"/>
      <c r="E60" s="139"/>
      <c r="F60" s="139"/>
      <c r="G60" s="139"/>
      <c r="H60" s="139"/>
      <c r="I60" s="139"/>
      <c r="J60" s="139"/>
      <c r="L60" s="172"/>
      <c r="M60" s="141"/>
    </row>
    <row r="61" spans="1:13" s="127" customFormat="1" ht="15" customHeight="1" x14ac:dyDescent="0.3">
      <c r="A61" s="130"/>
      <c r="B61" s="130"/>
      <c r="C61" s="130"/>
      <c r="D61" s="130"/>
      <c r="E61" s="130"/>
      <c r="F61" s="130"/>
      <c r="G61" s="130"/>
      <c r="H61" s="130"/>
      <c r="I61" s="130"/>
      <c r="J61" s="130"/>
      <c r="L61" s="172"/>
      <c r="M61" s="141"/>
    </row>
    <row r="62" spans="1:13" s="127" customFormat="1" ht="9" customHeight="1" x14ac:dyDescent="0.3">
      <c r="A62" s="139"/>
      <c r="B62" s="139"/>
      <c r="C62" s="139"/>
      <c r="D62" s="139"/>
      <c r="E62" s="139"/>
      <c r="F62" s="139"/>
      <c r="G62" s="139"/>
      <c r="H62" s="139"/>
      <c r="I62" s="139"/>
      <c r="J62" s="139"/>
      <c r="L62" s="172"/>
      <c r="M62" s="141"/>
    </row>
    <row r="63" spans="1:13" s="127" customFormat="1" ht="15" customHeight="1" x14ac:dyDescent="0.3">
      <c r="A63" s="130"/>
      <c r="B63" s="130"/>
      <c r="C63" s="130"/>
      <c r="D63" s="130"/>
      <c r="E63" s="130"/>
      <c r="F63" s="130"/>
      <c r="G63" s="130"/>
      <c r="H63" s="130"/>
      <c r="I63" s="130"/>
      <c r="J63" s="130"/>
      <c r="L63" s="172"/>
      <c r="M63" s="141"/>
    </row>
    <row r="64" spans="1:13" s="127" customFormat="1" ht="9" customHeight="1" x14ac:dyDescent="0.3">
      <c r="A64" s="139"/>
      <c r="B64" s="139"/>
      <c r="C64" s="139"/>
      <c r="D64" s="139"/>
      <c r="E64" s="139"/>
      <c r="F64" s="139"/>
      <c r="G64" s="139"/>
      <c r="H64" s="139"/>
      <c r="I64" s="139"/>
      <c r="J64" s="139"/>
      <c r="L64" s="172"/>
      <c r="M64" s="141"/>
    </row>
    <row r="65" spans="1:13" s="127" customFormat="1" ht="15" customHeight="1" x14ac:dyDescent="0.3">
      <c r="A65" s="130"/>
      <c r="B65" s="130"/>
      <c r="C65" s="130"/>
      <c r="D65" s="130"/>
      <c r="E65" s="130"/>
      <c r="F65" s="130"/>
      <c r="G65" s="130"/>
      <c r="H65" s="130"/>
      <c r="I65" s="130"/>
      <c r="J65" s="130"/>
      <c r="L65" s="172"/>
      <c r="M65" s="141"/>
    </row>
    <row r="66" spans="1:13" s="127" customFormat="1" ht="9" customHeight="1" x14ac:dyDescent="0.3">
      <c r="A66" s="139"/>
      <c r="B66" s="139"/>
      <c r="C66" s="139"/>
      <c r="D66" s="139"/>
      <c r="E66" s="139"/>
      <c r="F66" s="139"/>
      <c r="G66" s="139"/>
      <c r="H66" s="139"/>
      <c r="I66" s="139"/>
      <c r="J66" s="139"/>
      <c r="L66" s="172"/>
      <c r="M66" s="141"/>
    </row>
    <row r="67" spans="1:13" s="127" customFormat="1" ht="15" customHeight="1" x14ac:dyDescent="0.3">
      <c r="A67" s="130"/>
      <c r="B67" s="130"/>
      <c r="C67" s="130"/>
      <c r="D67" s="130"/>
      <c r="E67" s="130"/>
      <c r="F67" s="130"/>
      <c r="G67" s="130"/>
      <c r="H67" s="130"/>
      <c r="I67" s="130"/>
      <c r="J67" s="130"/>
      <c r="L67" s="172"/>
      <c r="M67" s="141"/>
    </row>
    <row r="68" spans="1:13" s="127" customFormat="1" ht="9" customHeight="1" x14ac:dyDescent="0.3">
      <c r="A68" s="139"/>
      <c r="B68" s="139"/>
      <c r="C68" s="139"/>
      <c r="D68" s="139"/>
      <c r="E68" s="139"/>
      <c r="F68" s="139"/>
      <c r="G68" s="139"/>
      <c r="H68" s="139"/>
      <c r="I68" s="139"/>
      <c r="J68" s="139"/>
      <c r="L68" s="172"/>
      <c r="M68" s="141"/>
    </row>
    <row r="69" spans="1:13" s="127" customFormat="1" ht="15" customHeight="1" x14ac:dyDescent="0.3">
      <c r="A69" s="130"/>
      <c r="B69" s="130"/>
      <c r="C69" s="130"/>
      <c r="D69" s="130"/>
      <c r="E69" s="130"/>
      <c r="F69" s="130"/>
      <c r="G69" s="130"/>
      <c r="H69" s="130"/>
      <c r="I69" s="130"/>
      <c r="J69" s="130"/>
      <c r="L69" s="172"/>
      <c r="M69" s="141"/>
    </row>
    <row r="70" spans="1:13" s="127" customFormat="1" ht="9" customHeight="1" x14ac:dyDescent="0.3">
      <c r="A70" s="139"/>
      <c r="B70" s="139"/>
      <c r="C70" s="139"/>
      <c r="D70" s="139"/>
      <c r="E70" s="139"/>
      <c r="F70" s="139"/>
      <c r="G70" s="139"/>
      <c r="H70" s="139"/>
      <c r="I70" s="139"/>
      <c r="J70" s="139"/>
      <c r="L70" s="172"/>
      <c r="M70" s="141"/>
    </row>
    <row r="71" spans="1:13" s="127" customFormat="1" ht="15" customHeight="1" x14ac:dyDescent="0.3">
      <c r="A71" s="130"/>
      <c r="B71" s="130"/>
      <c r="C71" s="130"/>
      <c r="D71" s="130"/>
      <c r="E71" s="130"/>
      <c r="F71" s="130"/>
      <c r="G71" s="130"/>
      <c r="H71" s="130"/>
      <c r="I71" s="130"/>
      <c r="J71" s="130"/>
      <c r="L71" s="172"/>
      <c r="M71" s="141"/>
    </row>
    <row r="72" spans="1:13" s="24" customFormat="1" ht="9" customHeight="1" x14ac:dyDescent="0.3">
      <c r="L72" s="79"/>
      <c r="M72" s="22"/>
    </row>
    <row r="73" spans="1:13" s="24" customFormat="1" ht="9" customHeight="1" x14ac:dyDescent="0.3">
      <c r="L73" s="79"/>
      <c r="M73" s="22"/>
    </row>
    <row r="74" spans="1:13" s="24" customFormat="1" ht="13.2" hidden="1" x14ac:dyDescent="0.3">
      <c r="L74" s="79"/>
      <c r="M74" s="22"/>
    </row>
    <row r="75" spans="1:13" s="24" customFormat="1" ht="13.2" hidden="1" x14ac:dyDescent="0.3">
      <c r="L75" s="79"/>
      <c r="M75" s="22"/>
    </row>
    <row r="76" spans="1:13" s="24" customFormat="1" ht="13.2" hidden="1" x14ac:dyDescent="0.3">
      <c r="L76" s="79"/>
      <c r="M76" s="22"/>
    </row>
    <row r="77" spans="1:13" s="24" customFormat="1" ht="13.2" hidden="1" x14ac:dyDescent="0.3">
      <c r="L77" s="79"/>
      <c r="M77" s="22"/>
    </row>
    <row r="78" spans="1:13" s="24" customFormat="1" ht="13.2" hidden="1" x14ac:dyDescent="0.3">
      <c r="L78" s="79"/>
      <c r="M78" s="22"/>
    </row>
    <row r="79" spans="1:13" s="24" customFormat="1" ht="13.2" hidden="1" x14ac:dyDescent="0.3">
      <c r="L79" s="79"/>
      <c r="M79" s="22"/>
    </row>
    <row r="80" spans="1:13" s="24" customFormat="1" ht="13.2" hidden="1" x14ac:dyDescent="0.3">
      <c r="L80" s="79"/>
      <c r="M80" s="22"/>
    </row>
    <row r="81" spans="12:13" s="24" customFormat="1" ht="13.2" hidden="1" x14ac:dyDescent="0.3">
      <c r="L81" s="79"/>
      <c r="M81" s="22"/>
    </row>
    <row r="82" spans="12:13" s="24" customFormat="1" ht="13.2" hidden="1" x14ac:dyDescent="0.3">
      <c r="L82" s="79"/>
      <c r="M82" s="22"/>
    </row>
    <row r="83" spans="12:13" s="24" customFormat="1" ht="13.2" hidden="1" x14ac:dyDescent="0.3">
      <c r="L83" s="79"/>
      <c r="M83" s="22"/>
    </row>
    <row r="84" spans="12:13" s="24" customFormat="1" ht="13.2" hidden="1" x14ac:dyDescent="0.3">
      <c r="L84" s="79"/>
      <c r="M84" s="22"/>
    </row>
    <row r="85" spans="12:13" s="24" customFormat="1" ht="13.2" hidden="1" x14ac:dyDescent="0.3">
      <c r="L85" s="79"/>
      <c r="M85" s="22"/>
    </row>
    <row r="86" spans="12:13" s="24" customFormat="1" ht="13.2" hidden="1" x14ac:dyDescent="0.3">
      <c r="L86" s="79"/>
      <c r="M86" s="22"/>
    </row>
    <row r="87" spans="12:13" s="24" customFormat="1" ht="13.2" hidden="1" x14ac:dyDescent="0.3">
      <c r="L87" s="79"/>
      <c r="M87" s="22"/>
    </row>
    <row r="88" spans="12:13" s="24" customFormat="1" ht="13.2" hidden="1" x14ac:dyDescent="0.3">
      <c r="L88" s="79"/>
      <c r="M88" s="22"/>
    </row>
    <row r="89" spans="12:13" s="24" customFormat="1" ht="13.2" hidden="1" x14ac:dyDescent="0.3">
      <c r="L89" s="79"/>
      <c r="M89" s="22"/>
    </row>
    <row r="90" spans="12:13" s="24" customFormat="1" ht="13.2" hidden="1" x14ac:dyDescent="0.3">
      <c r="L90" s="79"/>
      <c r="M90" s="22"/>
    </row>
    <row r="91" spans="12:13" s="24" customFormat="1" ht="13.2" hidden="1" x14ac:dyDescent="0.3">
      <c r="L91" s="79"/>
      <c r="M91" s="22"/>
    </row>
    <row r="92" spans="12:13" s="24" customFormat="1" ht="13.2" hidden="1" x14ac:dyDescent="0.3">
      <c r="L92" s="79"/>
      <c r="M92" s="22"/>
    </row>
    <row r="93" spans="12:13" s="24" customFormat="1" ht="13.2" hidden="1" x14ac:dyDescent="0.3">
      <c r="L93" s="79"/>
      <c r="M93" s="22"/>
    </row>
    <row r="94" spans="12:13" s="24" customFormat="1" ht="13.2" hidden="1" x14ac:dyDescent="0.3">
      <c r="L94" s="79"/>
      <c r="M94" s="22"/>
    </row>
    <row r="95" spans="12:13" s="24" customFormat="1" ht="13.2" hidden="1" x14ac:dyDescent="0.3">
      <c r="L95" s="79"/>
      <c r="M95" s="22"/>
    </row>
    <row r="96" spans="12:13" s="24" customFormat="1" ht="13.2" hidden="1" x14ac:dyDescent="0.3">
      <c r="L96" s="79"/>
      <c r="M96" s="22"/>
    </row>
    <row r="97" spans="12:13" s="24" customFormat="1" ht="13.2" hidden="1" x14ac:dyDescent="0.3">
      <c r="L97" s="79"/>
      <c r="M97" s="22"/>
    </row>
    <row r="98" spans="12:13" s="24" customFormat="1" ht="13.2" hidden="1" x14ac:dyDescent="0.3">
      <c r="L98" s="79"/>
      <c r="M98" s="22"/>
    </row>
    <row r="99" spans="12:13" s="24" customFormat="1" ht="13.2" hidden="1" x14ac:dyDescent="0.3">
      <c r="L99" s="79"/>
      <c r="M99" s="22"/>
    </row>
    <row r="100" spans="12:13" s="24" customFormat="1" ht="13.2" hidden="1" x14ac:dyDescent="0.3">
      <c r="L100" s="79"/>
      <c r="M100" s="22"/>
    </row>
    <row r="101" spans="12:13" s="24" customFormat="1" ht="13.2" hidden="1" x14ac:dyDescent="0.3">
      <c r="L101" s="79"/>
      <c r="M101" s="22"/>
    </row>
    <row r="102" spans="12:13" s="24" customFormat="1" ht="13.2" hidden="1" x14ac:dyDescent="0.3">
      <c r="L102" s="79"/>
      <c r="M102" s="22"/>
    </row>
    <row r="103" spans="12:13" s="24" customFormat="1" ht="13.2" hidden="1" x14ac:dyDescent="0.3">
      <c r="L103" s="79"/>
      <c r="M103" s="22"/>
    </row>
    <row r="104" spans="12:13" s="24" customFormat="1" ht="13.2" hidden="1" x14ac:dyDescent="0.3">
      <c r="L104" s="79"/>
      <c r="M104" s="22"/>
    </row>
    <row r="105" spans="12:13" s="24" customFormat="1" ht="13.2" hidden="1" x14ac:dyDescent="0.3">
      <c r="L105" s="79"/>
      <c r="M105" s="22"/>
    </row>
    <row r="106" spans="12:13" s="24" customFormat="1" ht="13.2" hidden="1" x14ac:dyDescent="0.3">
      <c r="L106" s="79"/>
      <c r="M106" s="22"/>
    </row>
    <row r="107" spans="12:13" s="24" customFormat="1" ht="13.2" hidden="1" x14ac:dyDescent="0.3">
      <c r="L107" s="79"/>
      <c r="M107" s="22"/>
    </row>
    <row r="108" spans="12:13" s="24" customFormat="1" ht="13.2" hidden="1" x14ac:dyDescent="0.3">
      <c r="L108" s="79"/>
      <c r="M108" s="22"/>
    </row>
    <row r="109" spans="12:13" s="24" customFormat="1" ht="13.2" hidden="1" x14ac:dyDescent="0.3">
      <c r="L109" s="79"/>
      <c r="M109" s="22"/>
    </row>
    <row r="110" spans="12:13" s="24" customFormat="1" ht="13.2" hidden="1" x14ac:dyDescent="0.3">
      <c r="L110" s="79"/>
      <c r="M110" s="22"/>
    </row>
    <row r="111" spans="12:13" s="24" customFormat="1" ht="13.2" hidden="1" x14ac:dyDescent="0.3">
      <c r="L111" s="79"/>
      <c r="M111" s="22"/>
    </row>
    <row r="112" spans="12:13" s="24" customFormat="1" ht="13.2" hidden="1" x14ac:dyDescent="0.3">
      <c r="L112" s="79"/>
      <c r="M112" s="22"/>
    </row>
    <row r="113" spans="12:13" s="24" customFormat="1" ht="13.2" hidden="1" x14ac:dyDescent="0.3">
      <c r="L113" s="79"/>
      <c r="M113" s="22"/>
    </row>
    <row r="114" spans="12:13" s="24" customFormat="1" ht="13.2" hidden="1" x14ac:dyDescent="0.3">
      <c r="L114" s="79"/>
      <c r="M114" s="22"/>
    </row>
    <row r="115" spans="12:13" s="24" customFormat="1" ht="13.2" hidden="1" x14ac:dyDescent="0.3">
      <c r="L115" s="79"/>
      <c r="M115" s="22"/>
    </row>
    <row r="116" spans="12:13" s="24" customFormat="1" ht="13.2" hidden="1" x14ac:dyDescent="0.3">
      <c r="L116" s="79"/>
      <c r="M116" s="22"/>
    </row>
    <row r="117" spans="12:13" s="24" customFormat="1" ht="13.2" hidden="1" x14ac:dyDescent="0.3">
      <c r="L117" s="79"/>
      <c r="M117" s="22"/>
    </row>
    <row r="118" spans="12:13" s="24" customFormat="1" ht="13.2" hidden="1" x14ac:dyDescent="0.3">
      <c r="L118" s="79"/>
      <c r="M118" s="22"/>
    </row>
    <row r="119" spans="12:13" s="24" customFormat="1" ht="13.2" hidden="1" x14ac:dyDescent="0.3">
      <c r="L119" s="79"/>
      <c r="M119" s="22"/>
    </row>
    <row r="120" spans="12:13" s="24" customFormat="1" ht="13.2" hidden="1" x14ac:dyDescent="0.3">
      <c r="L120" s="79"/>
      <c r="M120" s="22"/>
    </row>
    <row r="121" spans="12:13" s="24" customFormat="1" ht="13.2" hidden="1" x14ac:dyDescent="0.3">
      <c r="L121" s="79"/>
      <c r="M121" s="22"/>
    </row>
    <row r="122" spans="12:13" s="24" customFormat="1" ht="13.2" hidden="1" x14ac:dyDescent="0.3">
      <c r="L122" s="79"/>
      <c r="M122" s="22"/>
    </row>
    <row r="123" spans="12:13" s="24" customFormat="1" ht="13.2" hidden="1" x14ac:dyDescent="0.3">
      <c r="L123" s="79"/>
      <c r="M123" s="22"/>
    </row>
    <row r="124" spans="12:13" s="24" customFormat="1" ht="13.2" hidden="1" x14ac:dyDescent="0.3">
      <c r="L124" s="79"/>
      <c r="M124" s="22"/>
    </row>
    <row r="125" spans="12:13" s="24" customFormat="1" ht="13.2" hidden="1" x14ac:dyDescent="0.3">
      <c r="L125" s="79"/>
      <c r="M125" s="22"/>
    </row>
    <row r="126" spans="12:13" s="24" customFormat="1" ht="13.2" hidden="1" x14ac:dyDescent="0.3">
      <c r="L126" s="79"/>
      <c r="M126" s="22"/>
    </row>
    <row r="127" spans="12:13" s="24" customFormat="1" ht="13.2" hidden="1" x14ac:dyDescent="0.3">
      <c r="L127" s="79"/>
      <c r="M127" s="22"/>
    </row>
    <row r="128" spans="12:13" s="24" customFormat="1" ht="13.2" hidden="1" x14ac:dyDescent="0.3">
      <c r="L128" s="79"/>
      <c r="M128" s="22"/>
    </row>
    <row r="129" spans="12:13" s="24" customFormat="1" ht="13.2" hidden="1" x14ac:dyDescent="0.3">
      <c r="L129" s="79"/>
      <c r="M129" s="22"/>
    </row>
    <row r="130" spans="12:13" s="24" customFormat="1" ht="13.2" hidden="1" x14ac:dyDescent="0.3">
      <c r="L130" s="79"/>
      <c r="M130" s="22"/>
    </row>
    <row r="131" spans="12:13" s="24" customFormat="1" ht="13.2" hidden="1" x14ac:dyDescent="0.3">
      <c r="L131" s="79"/>
      <c r="M131" s="22"/>
    </row>
    <row r="132" spans="12:13" s="24" customFormat="1" ht="13.2" hidden="1" x14ac:dyDescent="0.3">
      <c r="L132" s="79"/>
      <c r="M132" s="22"/>
    </row>
    <row r="133" spans="12:13" s="24" customFormat="1" ht="13.2" hidden="1" x14ac:dyDescent="0.3">
      <c r="L133" s="79"/>
      <c r="M133" s="22"/>
    </row>
    <row r="134" spans="12:13" s="24" customFormat="1" ht="13.2" hidden="1" x14ac:dyDescent="0.3">
      <c r="L134" s="79"/>
      <c r="M134" s="22"/>
    </row>
    <row r="135" spans="12:13" s="24" customFormat="1" ht="13.2" hidden="1" x14ac:dyDescent="0.3">
      <c r="L135" s="79"/>
      <c r="M135" s="22"/>
    </row>
    <row r="136" spans="12:13" s="24" customFormat="1" ht="13.2" hidden="1" x14ac:dyDescent="0.3">
      <c r="L136" s="79"/>
      <c r="M136" s="22"/>
    </row>
    <row r="137" spans="12:13" s="24" customFormat="1" ht="13.2" hidden="1" x14ac:dyDescent="0.3">
      <c r="L137" s="79"/>
      <c r="M137" s="22"/>
    </row>
    <row r="138" spans="12:13" s="24" customFormat="1" ht="13.2" hidden="1" x14ac:dyDescent="0.3">
      <c r="L138" s="79"/>
      <c r="M138" s="22"/>
    </row>
    <row r="139" spans="12:13" s="24" customFormat="1" ht="13.2" hidden="1" x14ac:dyDescent="0.3">
      <c r="L139" s="79"/>
      <c r="M139" s="22"/>
    </row>
    <row r="140" spans="12:13" s="24" customFormat="1" ht="13.2" hidden="1" x14ac:dyDescent="0.3">
      <c r="L140" s="79"/>
      <c r="M140" s="22"/>
    </row>
    <row r="141" spans="12:13" s="24" customFormat="1" ht="13.2" hidden="1" x14ac:dyDescent="0.3">
      <c r="L141" s="79"/>
      <c r="M141" s="22"/>
    </row>
    <row r="142" spans="12:13" s="24" customFormat="1" ht="13.2" hidden="1" x14ac:dyDescent="0.3">
      <c r="L142" s="79"/>
      <c r="M142" s="22"/>
    </row>
    <row r="143" spans="12:13" s="24" customFormat="1" ht="13.2" hidden="1" x14ac:dyDescent="0.3">
      <c r="L143" s="79"/>
      <c r="M143" s="22"/>
    </row>
    <row r="144" spans="12:13" s="24" customFormat="1" ht="13.2" hidden="1" x14ac:dyDescent="0.3">
      <c r="L144" s="79"/>
      <c r="M144" s="22"/>
    </row>
    <row r="145" spans="12:13" s="24" customFormat="1" ht="13.2" hidden="1" x14ac:dyDescent="0.3">
      <c r="L145" s="79"/>
      <c r="M145" s="22"/>
    </row>
    <row r="146" spans="12:13" s="24" customFormat="1" ht="13.2" hidden="1" x14ac:dyDescent="0.3">
      <c r="L146" s="79"/>
      <c r="M146" s="22"/>
    </row>
    <row r="147" spans="12:13" s="24" customFormat="1" ht="13.2" hidden="1" x14ac:dyDescent="0.3">
      <c r="L147" s="79"/>
      <c r="M147" s="22"/>
    </row>
    <row r="148" spans="12:13" s="24" customFormat="1" ht="13.2" hidden="1" x14ac:dyDescent="0.3">
      <c r="L148" s="79"/>
      <c r="M148" s="22"/>
    </row>
    <row r="149" spans="12:13" s="24" customFormat="1" ht="13.2" hidden="1" x14ac:dyDescent="0.3">
      <c r="L149" s="79"/>
      <c r="M149" s="22"/>
    </row>
    <row r="150" spans="12:13" s="24" customFormat="1" ht="13.2" hidden="1" x14ac:dyDescent="0.3">
      <c r="L150" s="79"/>
      <c r="M150" s="22"/>
    </row>
    <row r="151" spans="12:13" s="24" customFormat="1" ht="13.2" hidden="1" x14ac:dyDescent="0.3">
      <c r="L151" s="79"/>
      <c r="M151" s="22"/>
    </row>
    <row r="152" spans="12:13" s="24" customFormat="1" ht="13.2" hidden="1" x14ac:dyDescent="0.3">
      <c r="L152" s="79"/>
      <c r="M152" s="22"/>
    </row>
    <row r="153" spans="12:13" s="24" customFormat="1" ht="13.2" hidden="1" x14ac:dyDescent="0.3">
      <c r="L153" s="79"/>
      <c r="M153" s="22"/>
    </row>
    <row r="154" spans="12:13" s="24" customFormat="1" ht="13.2" hidden="1" x14ac:dyDescent="0.3">
      <c r="L154" s="79"/>
      <c r="M154" s="22"/>
    </row>
    <row r="155" spans="12:13" s="24" customFormat="1" ht="13.2" hidden="1" x14ac:dyDescent="0.3">
      <c r="L155" s="79"/>
      <c r="M155" s="22"/>
    </row>
    <row r="156" spans="12:13" s="24" customFormat="1" ht="13.2" hidden="1" x14ac:dyDescent="0.3">
      <c r="L156" s="79"/>
      <c r="M156" s="22"/>
    </row>
    <row r="157" spans="12:13" s="24" customFormat="1" ht="13.2" hidden="1" x14ac:dyDescent="0.3">
      <c r="L157" s="79"/>
      <c r="M157" s="22"/>
    </row>
    <row r="158" spans="12:13" s="24" customFormat="1" ht="13.2" hidden="1" x14ac:dyDescent="0.3">
      <c r="L158" s="79"/>
      <c r="M158" s="22"/>
    </row>
    <row r="159" spans="12:13" s="24" customFormat="1" ht="13.2" hidden="1" x14ac:dyDescent="0.3">
      <c r="L159" s="79"/>
      <c r="M159" s="22"/>
    </row>
    <row r="160" spans="12:13" s="24" customFormat="1" ht="13.2" hidden="1" x14ac:dyDescent="0.3">
      <c r="L160" s="79"/>
      <c r="M160" s="22"/>
    </row>
    <row r="161" spans="12:13" s="24" customFormat="1" ht="13.2" hidden="1" x14ac:dyDescent="0.3">
      <c r="L161" s="79"/>
      <c r="M161" s="22"/>
    </row>
    <row r="162" spans="12:13" s="24" customFormat="1" ht="13.2" hidden="1" x14ac:dyDescent="0.3">
      <c r="L162" s="79"/>
      <c r="M162" s="22"/>
    </row>
    <row r="163" spans="12:13" s="24" customFormat="1" ht="13.2" hidden="1" x14ac:dyDescent="0.3">
      <c r="L163" s="79"/>
      <c r="M163" s="22"/>
    </row>
    <row r="164" spans="12:13" s="24" customFormat="1" ht="13.2" hidden="1" x14ac:dyDescent="0.3">
      <c r="L164" s="79"/>
      <c r="M164" s="22"/>
    </row>
    <row r="165" spans="12:13" s="24" customFormat="1" ht="13.2" hidden="1" x14ac:dyDescent="0.3">
      <c r="L165" s="79"/>
      <c r="M165" s="22"/>
    </row>
    <row r="166" spans="12:13" s="24" customFormat="1" ht="13.2" hidden="1" x14ac:dyDescent="0.3">
      <c r="L166" s="79"/>
      <c r="M166" s="22"/>
    </row>
    <row r="167" spans="12:13" s="24" customFormat="1" ht="13.2" hidden="1" x14ac:dyDescent="0.3">
      <c r="L167" s="79"/>
      <c r="M167" s="22"/>
    </row>
    <row r="168" spans="12:13" s="24" customFormat="1" ht="13.2" hidden="1" x14ac:dyDescent="0.3">
      <c r="L168" s="79"/>
      <c r="M168" s="22"/>
    </row>
    <row r="169" spans="12:13" s="24" customFormat="1" ht="13.2" hidden="1" x14ac:dyDescent="0.3">
      <c r="L169" s="79"/>
      <c r="M169" s="22"/>
    </row>
    <row r="170" spans="12:13" s="24" customFormat="1" ht="13.2" hidden="1" x14ac:dyDescent="0.3">
      <c r="L170" s="79"/>
      <c r="M170" s="22"/>
    </row>
    <row r="171" spans="12:13" s="24" customFormat="1" ht="13.2" hidden="1" x14ac:dyDescent="0.3">
      <c r="L171" s="79"/>
      <c r="M171" s="22"/>
    </row>
    <row r="172" spans="12:13" s="24" customFormat="1" ht="13.2" hidden="1" x14ac:dyDescent="0.3">
      <c r="L172" s="79"/>
      <c r="M172" s="22"/>
    </row>
    <row r="173" spans="12:13" s="24" customFormat="1" ht="13.2" hidden="1" x14ac:dyDescent="0.3">
      <c r="L173" s="79"/>
      <c r="M173" s="22"/>
    </row>
    <row r="174" spans="12:13" s="24" customFormat="1" ht="13.2" hidden="1" x14ac:dyDescent="0.3">
      <c r="L174" s="79"/>
      <c r="M174" s="22"/>
    </row>
    <row r="175" spans="12:13" s="24" customFormat="1" ht="13.2" hidden="1" x14ac:dyDescent="0.3">
      <c r="L175" s="79"/>
      <c r="M175" s="22"/>
    </row>
    <row r="176" spans="12:13" s="24" customFormat="1" ht="13.2" hidden="1" x14ac:dyDescent="0.3">
      <c r="L176" s="79"/>
      <c r="M176" s="22"/>
    </row>
    <row r="177" spans="12:13" s="24" customFormat="1" ht="13.2" hidden="1" x14ac:dyDescent="0.3">
      <c r="L177" s="79"/>
      <c r="M177" s="22"/>
    </row>
    <row r="178" spans="12:13" s="24" customFormat="1" ht="13.2" hidden="1" x14ac:dyDescent="0.3">
      <c r="L178" s="79"/>
      <c r="M178" s="22"/>
    </row>
    <row r="179" spans="12:13" s="24" customFormat="1" ht="13.2" hidden="1" x14ac:dyDescent="0.3">
      <c r="L179" s="79"/>
      <c r="M179" s="22"/>
    </row>
    <row r="180" spans="12:13" s="24" customFormat="1" ht="13.2" hidden="1" x14ac:dyDescent="0.3">
      <c r="L180" s="79"/>
      <c r="M180" s="22"/>
    </row>
    <row r="181" spans="12:13" s="24" customFormat="1" ht="13.2" hidden="1" x14ac:dyDescent="0.3">
      <c r="L181" s="79"/>
      <c r="M181" s="22"/>
    </row>
    <row r="182" spans="12:13" s="24" customFormat="1" ht="13.2" hidden="1" x14ac:dyDescent="0.3">
      <c r="L182" s="79"/>
      <c r="M182" s="22"/>
    </row>
    <row r="183" spans="12:13" s="24" customFormat="1" ht="13.2" hidden="1" x14ac:dyDescent="0.3">
      <c r="L183" s="79"/>
      <c r="M183" s="22"/>
    </row>
    <row r="184" spans="12:13" s="24" customFormat="1" ht="13.2" hidden="1" x14ac:dyDescent="0.3">
      <c r="L184" s="79"/>
      <c r="M184" s="22"/>
    </row>
    <row r="185" spans="12:13" s="24" customFormat="1" ht="13.2" hidden="1" x14ac:dyDescent="0.3">
      <c r="L185" s="79"/>
      <c r="M185" s="22"/>
    </row>
    <row r="186" spans="12:13" s="24" customFormat="1" ht="13.2" hidden="1" x14ac:dyDescent="0.3">
      <c r="L186" s="79"/>
      <c r="M186" s="22"/>
    </row>
    <row r="187" spans="12:13" s="24" customFormat="1" ht="13.2" hidden="1" x14ac:dyDescent="0.3">
      <c r="L187" s="79"/>
      <c r="M187" s="22"/>
    </row>
    <row r="188" spans="12:13" s="24" customFormat="1" ht="13.2" hidden="1" x14ac:dyDescent="0.3">
      <c r="L188" s="79"/>
      <c r="M188" s="22"/>
    </row>
    <row r="189" spans="12:13" s="24" customFormat="1" ht="13.2" hidden="1" x14ac:dyDescent="0.3">
      <c r="L189" s="79"/>
      <c r="M189" s="22"/>
    </row>
    <row r="190" spans="12:13" s="24" customFormat="1" ht="13.2" hidden="1" x14ac:dyDescent="0.3">
      <c r="L190" s="79"/>
      <c r="M190" s="22"/>
    </row>
    <row r="191" spans="12:13" s="24" customFormat="1" ht="13.2" hidden="1" x14ac:dyDescent="0.3">
      <c r="L191" s="79"/>
      <c r="M191" s="22"/>
    </row>
    <row r="192" spans="12:13" s="24" customFormat="1" ht="13.2" hidden="1" x14ac:dyDescent="0.3">
      <c r="L192" s="79"/>
      <c r="M192" s="22"/>
    </row>
    <row r="193" spans="12:13" s="24" customFormat="1" ht="13.2" hidden="1" x14ac:dyDescent="0.3">
      <c r="L193" s="79"/>
      <c r="M193" s="22"/>
    </row>
    <row r="194" spans="12:13" s="24" customFormat="1" ht="13.2" hidden="1" x14ac:dyDescent="0.3">
      <c r="L194" s="79"/>
      <c r="M194" s="22"/>
    </row>
    <row r="195" spans="12:13" s="24" customFormat="1" ht="13.2" hidden="1" x14ac:dyDescent="0.3">
      <c r="L195" s="79"/>
      <c r="M195" s="22"/>
    </row>
    <row r="196" spans="12:13" s="24" customFormat="1" ht="13.2" hidden="1" x14ac:dyDescent="0.3">
      <c r="L196" s="79"/>
      <c r="M196" s="22"/>
    </row>
    <row r="197" spans="12:13" s="24" customFormat="1" ht="13.2" hidden="1" x14ac:dyDescent="0.3">
      <c r="L197" s="79"/>
      <c r="M197" s="22"/>
    </row>
    <row r="198" spans="12:13" s="24" customFormat="1" ht="13.2" hidden="1" x14ac:dyDescent="0.3">
      <c r="L198" s="79"/>
      <c r="M198" s="22"/>
    </row>
    <row r="199" spans="12:13" s="24" customFormat="1" ht="13.2" hidden="1" x14ac:dyDescent="0.3">
      <c r="L199" s="79"/>
      <c r="M199" s="22"/>
    </row>
    <row r="200" spans="12:13" s="24" customFormat="1" ht="13.2" hidden="1" x14ac:dyDescent="0.3">
      <c r="L200" s="79"/>
      <c r="M200" s="22"/>
    </row>
    <row r="201" spans="12:13" s="24" customFormat="1" ht="13.2" hidden="1" x14ac:dyDescent="0.3">
      <c r="L201" s="79"/>
      <c r="M201" s="22"/>
    </row>
    <row r="202" spans="12:13" s="24" customFormat="1" ht="13.2" hidden="1" x14ac:dyDescent="0.3">
      <c r="L202" s="79"/>
      <c r="M202" s="22"/>
    </row>
    <row r="203" spans="12:13" s="24" customFormat="1" ht="13.2" hidden="1" x14ac:dyDescent="0.3">
      <c r="L203" s="79"/>
      <c r="M203" s="22"/>
    </row>
    <row r="204" spans="12:13" s="24" customFormat="1" ht="13.2" hidden="1" x14ac:dyDescent="0.3">
      <c r="L204" s="79"/>
      <c r="M204" s="22"/>
    </row>
    <row r="205" spans="12:13" s="24" customFormat="1" ht="13.2" hidden="1" x14ac:dyDescent="0.3">
      <c r="L205" s="79"/>
      <c r="M205" s="22"/>
    </row>
    <row r="206" spans="12:13" s="24" customFormat="1" ht="13.2" hidden="1" x14ac:dyDescent="0.3">
      <c r="L206" s="79"/>
      <c r="M206" s="22"/>
    </row>
    <row r="207" spans="12:13" s="24" customFormat="1" ht="13.2" hidden="1" x14ac:dyDescent="0.3">
      <c r="L207" s="79"/>
      <c r="M207" s="22"/>
    </row>
    <row r="208" spans="12:13" s="24" customFormat="1" ht="13.2" hidden="1" x14ac:dyDescent="0.3">
      <c r="L208" s="79"/>
      <c r="M208" s="22"/>
    </row>
    <row r="209" spans="12:13" s="24" customFormat="1" ht="13.2" hidden="1" x14ac:dyDescent="0.3">
      <c r="L209" s="79"/>
      <c r="M209" s="22"/>
    </row>
    <row r="210" spans="12:13" s="24" customFormat="1" ht="13.2" hidden="1" x14ac:dyDescent="0.3">
      <c r="L210" s="79"/>
      <c r="M210" s="22"/>
    </row>
    <row r="211" spans="12:13" s="24" customFormat="1" ht="13.2" hidden="1" x14ac:dyDescent="0.3">
      <c r="L211" s="79"/>
      <c r="M211" s="22"/>
    </row>
    <row r="212" spans="12:13" s="24" customFormat="1" ht="13.2" hidden="1" x14ac:dyDescent="0.3">
      <c r="L212" s="79"/>
      <c r="M212" s="22"/>
    </row>
    <row r="213" spans="12:13" s="24" customFormat="1" ht="13.2" hidden="1" x14ac:dyDescent="0.3">
      <c r="L213" s="79"/>
      <c r="M213" s="22"/>
    </row>
    <row r="214" spans="12:13" s="24" customFormat="1" ht="13.2" hidden="1" x14ac:dyDescent="0.3">
      <c r="L214" s="79"/>
      <c r="M214" s="22"/>
    </row>
    <row r="215" spans="12:13" s="24" customFormat="1" ht="13.2" hidden="1" x14ac:dyDescent="0.3">
      <c r="L215" s="79"/>
      <c r="M215" s="22"/>
    </row>
    <row r="216" spans="12:13" s="24" customFormat="1" ht="13.2" hidden="1" x14ac:dyDescent="0.3">
      <c r="L216" s="79"/>
      <c r="M216" s="22"/>
    </row>
    <row r="217" spans="12:13" s="24" customFormat="1" ht="13.2" hidden="1" x14ac:dyDescent="0.3">
      <c r="L217" s="79"/>
      <c r="M217" s="22"/>
    </row>
    <row r="218" spans="12:13" s="24" customFormat="1" ht="13.2" hidden="1" x14ac:dyDescent="0.3">
      <c r="L218" s="79"/>
      <c r="M218" s="22"/>
    </row>
    <row r="219" spans="12:13" s="24" customFormat="1" ht="13.2" hidden="1" x14ac:dyDescent="0.3">
      <c r="L219" s="79"/>
      <c r="M219" s="22"/>
    </row>
    <row r="220" spans="12:13" s="24" customFormat="1" ht="13.2" hidden="1" x14ac:dyDescent="0.3">
      <c r="L220" s="79"/>
      <c r="M220" s="22"/>
    </row>
    <row r="221" spans="12:13" s="24" customFormat="1" ht="13.2" hidden="1" x14ac:dyDescent="0.3">
      <c r="L221" s="79"/>
      <c r="M221" s="22"/>
    </row>
    <row r="222" spans="12:13" s="24" customFormat="1" ht="13.2" hidden="1" x14ac:dyDescent="0.3">
      <c r="L222" s="79"/>
      <c r="M222" s="22"/>
    </row>
    <row r="223" spans="12:13" s="24" customFormat="1" ht="13.2" hidden="1" x14ac:dyDescent="0.3">
      <c r="L223" s="79"/>
      <c r="M223" s="22"/>
    </row>
    <row r="224" spans="12:13" s="24" customFormat="1" ht="13.2" hidden="1" x14ac:dyDescent="0.3">
      <c r="L224" s="79"/>
      <c r="M224" s="22"/>
    </row>
    <row r="225" spans="12:13" s="24" customFormat="1" ht="13.2" hidden="1" x14ac:dyDescent="0.3">
      <c r="L225" s="79"/>
      <c r="M225" s="22"/>
    </row>
    <row r="226" spans="12:13" s="24" customFormat="1" ht="13.2" hidden="1" x14ac:dyDescent="0.3">
      <c r="L226" s="79"/>
      <c r="M226" s="22"/>
    </row>
    <row r="227" spans="12:13" s="24" customFormat="1" ht="13.2" hidden="1" x14ac:dyDescent="0.3">
      <c r="L227" s="79"/>
      <c r="M227" s="22"/>
    </row>
    <row r="228" spans="12:13" s="24" customFormat="1" ht="13.2" hidden="1" x14ac:dyDescent="0.3">
      <c r="L228" s="79"/>
      <c r="M228" s="22"/>
    </row>
    <row r="229" spans="12:13" s="24" customFormat="1" ht="13.2" hidden="1" x14ac:dyDescent="0.3">
      <c r="L229" s="79"/>
      <c r="M229" s="22"/>
    </row>
    <row r="230" spans="12:13" s="24" customFormat="1" ht="13.2" hidden="1" x14ac:dyDescent="0.3">
      <c r="L230" s="79"/>
      <c r="M230" s="22"/>
    </row>
    <row r="231" spans="12:13" s="24" customFormat="1" ht="13.2" hidden="1" x14ac:dyDescent="0.3">
      <c r="L231" s="79"/>
      <c r="M231" s="22"/>
    </row>
    <row r="232" spans="12:13" s="24" customFormat="1" ht="13.2" hidden="1" x14ac:dyDescent="0.3">
      <c r="L232" s="79"/>
      <c r="M232" s="22"/>
    </row>
    <row r="233" spans="12:13" s="24" customFormat="1" ht="13.2" hidden="1" x14ac:dyDescent="0.3">
      <c r="L233" s="79"/>
      <c r="M233" s="22"/>
    </row>
    <row r="234" spans="12:13" s="24" customFormat="1" ht="13.2" hidden="1" x14ac:dyDescent="0.3">
      <c r="L234" s="79"/>
      <c r="M234" s="22"/>
    </row>
    <row r="235" spans="12:13" s="24" customFormat="1" ht="13.2" hidden="1" x14ac:dyDescent="0.3">
      <c r="L235" s="79"/>
      <c r="M235" s="22"/>
    </row>
    <row r="236" spans="12:13" s="24" customFormat="1" ht="13.2" hidden="1" x14ac:dyDescent="0.3">
      <c r="L236" s="79"/>
      <c r="M236" s="22"/>
    </row>
    <row r="237" spans="12:13" s="24" customFormat="1" ht="13.2" hidden="1" x14ac:dyDescent="0.3">
      <c r="L237" s="79"/>
      <c r="M237" s="22"/>
    </row>
    <row r="238" spans="12:13" s="24" customFormat="1" ht="13.2" hidden="1" x14ac:dyDescent="0.3">
      <c r="L238" s="79"/>
      <c r="M238" s="22"/>
    </row>
    <row r="239" spans="12:13" s="24" customFormat="1" ht="13.2" hidden="1" x14ac:dyDescent="0.3">
      <c r="L239" s="79"/>
      <c r="M239" s="22"/>
    </row>
    <row r="240" spans="12:13" s="24" customFormat="1" ht="13.2" hidden="1" x14ac:dyDescent="0.3">
      <c r="L240" s="79"/>
      <c r="M240" s="22"/>
    </row>
    <row r="241" spans="12:13" s="24" customFormat="1" ht="13.2" hidden="1" x14ac:dyDescent="0.3">
      <c r="L241" s="79"/>
      <c r="M241" s="22"/>
    </row>
    <row r="242" spans="12:13" s="24" customFormat="1" ht="13.2" hidden="1" x14ac:dyDescent="0.3">
      <c r="L242" s="79"/>
      <c r="M242" s="22"/>
    </row>
    <row r="243" spans="12:13" s="24" customFormat="1" ht="13.2" hidden="1" x14ac:dyDescent="0.3">
      <c r="L243" s="79"/>
      <c r="M243" s="22"/>
    </row>
    <row r="244" spans="12:13" s="24" customFormat="1" ht="13.2" hidden="1" x14ac:dyDescent="0.3">
      <c r="L244" s="79"/>
      <c r="M244" s="22"/>
    </row>
    <row r="245" spans="12:13" s="24" customFormat="1" ht="13.2" hidden="1" x14ac:dyDescent="0.3">
      <c r="L245" s="79"/>
      <c r="M245" s="22"/>
    </row>
    <row r="246" spans="12:13" s="24" customFormat="1" ht="13.2" hidden="1" x14ac:dyDescent="0.3">
      <c r="L246" s="79"/>
      <c r="M246" s="22"/>
    </row>
    <row r="247" spans="12:13" s="24" customFormat="1" ht="13.2" hidden="1" x14ac:dyDescent="0.3">
      <c r="L247" s="79"/>
      <c r="M247" s="22"/>
    </row>
    <row r="248" spans="12:13" s="24" customFormat="1" ht="13.2" hidden="1" x14ac:dyDescent="0.3">
      <c r="L248" s="79"/>
      <c r="M248" s="22"/>
    </row>
    <row r="249" spans="12:13" s="24" customFormat="1" ht="13.2" hidden="1" x14ac:dyDescent="0.3">
      <c r="L249" s="79"/>
      <c r="M249" s="22"/>
    </row>
    <row r="250" spans="12:13" s="24" customFormat="1" ht="13.2" hidden="1" x14ac:dyDescent="0.3">
      <c r="L250" s="79"/>
      <c r="M250" s="22"/>
    </row>
    <row r="251" spans="12:13" s="24" customFormat="1" ht="13.2" hidden="1" x14ac:dyDescent="0.3">
      <c r="L251" s="79"/>
      <c r="M251" s="22"/>
    </row>
    <row r="252" spans="12:13" s="24" customFormat="1" ht="13.2" hidden="1" x14ac:dyDescent="0.3">
      <c r="L252" s="79"/>
      <c r="M252" s="22"/>
    </row>
    <row r="253" spans="12:13" s="24" customFormat="1" ht="13.2" hidden="1" x14ac:dyDescent="0.3">
      <c r="L253" s="79"/>
      <c r="M253" s="22"/>
    </row>
    <row r="254" spans="12:13" s="24" customFormat="1" ht="13.2" hidden="1" x14ac:dyDescent="0.3">
      <c r="L254" s="79"/>
      <c r="M254" s="22"/>
    </row>
    <row r="255" spans="12:13" s="24" customFormat="1" ht="13.2" hidden="1" x14ac:dyDescent="0.3">
      <c r="L255" s="79"/>
      <c r="M255" s="22"/>
    </row>
    <row r="256" spans="12:13" s="24" customFormat="1" ht="13.2" hidden="1" x14ac:dyDescent="0.3">
      <c r="L256" s="79"/>
      <c r="M256" s="22"/>
    </row>
    <row r="257" spans="12:13" s="24" customFormat="1" ht="13.2" hidden="1" x14ac:dyDescent="0.3">
      <c r="L257" s="79"/>
      <c r="M257" s="22"/>
    </row>
    <row r="258" spans="12:13" s="24" customFormat="1" ht="13.2" hidden="1" x14ac:dyDescent="0.3">
      <c r="L258" s="79"/>
      <c r="M258" s="22"/>
    </row>
    <row r="259" spans="12:13" s="24" customFormat="1" ht="13.2" hidden="1" x14ac:dyDescent="0.3">
      <c r="L259" s="79"/>
      <c r="M259" s="22"/>
    </row>
    <row r="260" spans="12:13" s="24" customFormat="1" ht="13.2" hidden="1" x14ac:dyDescent="0.3">
      <c r="L260" s="79"/>
      <c r="M260" s="22"/>
    </row>
    <row r="261" spans="12:13" s="24" customFormat="1" ht="13.2" hidden="1" x14ac:dyDescent="0.3">
      <c r="L261" s="79"/>
      <c r="M261" s="22"/>
    </row>
    <row r="262" spans="12:13" s="24" customFormat="1" ht="13.2" hidden="1" x14ac:dyDescent="0.3">
      <c r="L262" s="79"/>
      <c r="M262" s="22"/>
    </row>
    <row r="263" spans="12:13" s="24" customFormat="1" ht="13.2" hidden="1" x14ac:dyDescent="0.3">
      <c r="L263" s="79"/>
      <c r="M263" s="22"/>
    </row>
    <row r="264" spans="12:13" s="24" customFormat="1" ht="13.2" hidden="1" x14ac:dyDescent="0.3">
      <c r="L264" s="79"/>
      <c r="M264" s="22"/>
    </row>
    <row r="265" spans="12:13" s="24" customFormat="1" ht="13.2" hidden="1" x14ac:dyDescent="0.3">
      <c r="L265" s="79"/>
      <c r="M265" s="22"/>
    </row>
    <row r="266" spans="12:13" s="24" customFormat="1" ht="13.2" hidden="1" x14ac:dyDescent="0.3">
      <c r="L266" s="79"/>
      <c r="M266" s="22"/>
    </row>
    <row r="267" spans="12:13" s="24" customFormat="1" ht="13.2" hidden="1" x14ac:dyDescent="0.3">
      <c r="L267" s="79"/>
      <c r="M267" s="22"/>
    </row>
    <row r="268" spans="12:13" s="24" customFormat="1" ht="13.2" hidden="1" x14ac:dyDescent="0.3">
      <c r="L268" s="79"/>
      <c r="M268" s="22"/>
    </row>
    <row r="269" spans="12:13" s="24" customFormat="1" ht="13.2" hidden="1" x14ac:dyDescent="0.3">
      <c r="L269" s="79"/>
      <c r="M269" s="22"/>
    </row>
    <row r="270" spans="12:13" s="24" customFormat="1" ht="13.2" hidden="1" x14ac:dyDescent="0.3">
      <c r="L270" s="79"/>
      <c r="M270" s="22"/>
    </row>
    <row r="271" spans="12:13" s="24" customFormat="1" ht="13.2" hidden="1" x14ac:dyDescent="0.3">
      <c r="L271" s="79"/>
      <c r="M271" s="22"/>
    </row>
    <row r="272" spans="12:13" s="24" customFormat="1" ht="13.2" hidden="1" x14ac:dyDescent="0.3">
      <c r="L272" s="79"/>
      <c r="M272" s="22"/>
    </row>
    <row r="273" spans="12:13" s="24" customFormat="1" ht="13.2" hidden="1" x14ac:dyDescent="0.3">
      <c r="L273" s="79"/>
      <c r="M273" s="22"/>
    </row>
    <row r="274" spans="12:13" s="24" customFormat="1" ht="13.2" hidden="1" x14ac:dyDescent="0.3">
      <c r="L274" s="79"/>
      <c r="M274" s="22"/>
    </row>
    <row r="275" spans="12:13" s="24" customFormat="1" ht="13.2" hidden="1" x14ac:dyDescent="0.3">
      <c r="L275" s="79"/>
      <c r="M275" s="22"/>
    </row>
    <row r="276" spans="12:13" s="24" customFormat="1" ht="13.2" hidden="1" x14ac:dyDescent="0.3">
      <c r="L276" s="79"/>
      <c r="M276" s="22"/>
    </row>
    <row r="277" spans="12:13" s="24" customFormat="1" ht="13.2" hidden="1" x14ac:dyDescent="0.3">
      <c r="L277" s="79"/>
      <c r="M277" s="22"/>
    </row>
    <row r="278" spans="12:13" s="24" customFormat="1" ht="13.2" hidden="1" x14ac:dyDescent="0.3">
      <c r="L278" s="79"/>
      <c r="M278" s="22"/>
    </row>
    <row r="279" spans="12:13" s="24" customFormat="1" ht="13.2" hidden="1" x14ac:dyDescent="0.3">
      <c r="L279" s="79"/>
      <c r="M279" s="22"/>
    </row>
    <row r="280" spans="12:13" s="24" customFormat="1" ht="13.2" hidden="1" x14ac:dyDescent="0.3">
      <c r="L280" s="79"/>
      <c r="M280" s="22"/>
    </row>
    <row r="281" spans="12:13" s="24" customFormat="1" ht="13.2" hidden="1" x14ac:dyDescent="0.3">
      <c r="L281" s="79"/>
      <c r="M281" s="22"/>
    </row>
    <row r="282" spans="12:13" s="24" customFormat="1" ht="13.2" hidden="1" x14ac:dyDescent="0.3">
      <c r="L282" s="79"/>
      <c r="M282" s="22"/>
    </row>
    <row r="283" spans="12:13" s="24" customFormat="1" ht="13.2" hidden="1" x14ac:dyDescent="0.3">
      <c r="L283" s="79"/>
      <c r="M283" s="22"/>
    </row>
    <row r="284" spans="12:13" s="24" customFormat="1" ht="13.2" hidden="1" x14ac:dyDescent="0.3">
      <c r="L284" s="79"/>
      <c r="M284" s="22"/>
    </row>
    <row r="285" spans="12:13" s="24" customFormat="1" ht="13.2" hidden="1" x14ac:dyDescent="0.3">
      <c r="L285" s="79"/>
      <c r="M285" s="22"/>
    </row>
    <row r="286" spans="12:13" s="24" customFormat="1" ht="13.2" hidden="1" x14ac:dyDescent="0.3">
      <c r="L286" s="79"/>
      <c r="M286" s="22"/>
    </row>
    <row r="287" spans="12:13" s="24" customFormat="1" ht="13.2" hidden="1" x14ac:dyDescent="0.3">
      <c r="L287" s="79"/>
      <c r="M287" s="22"/>
    </row>
    <row r="288" spans="12:13" s="24" customFormat="1" ht="13.2" hidden="1" x14ac:dyDescent="0.3">
      <c r="L288" s="79"/>
      <c r="M288" s="22"/>
    </row>
    <row r="289" spans="12:13" s="24" customFormat="1" ht="13.2" hidden="1" x14ac:dyDescent="0.3">
      <c r="L289" s="79"/>
      <c r="M289" s="22"/>
    </row>
    <row r="290" spans="12:13" s="24" customFormat="1" ht="13.2" hidden="1" x14ac:dyDescent="0.3">
      <c r="L290" s="79"/>
      <c r="M290" s="22"/>
    </row>
    <row r="291" spans="12:13" s="24" customFormat="1" ht="13.2" hidden="1" x14ac:dyDescent="0.3">
      <c r="L291" s="79"/>
      <c r="M291" s="22"/>
    </row>
    <row r="292" spans="12:13" s="24" customFormat="1" ht="13.2" hidden="1" x14ac:dyDescent="0.3">
      <c r="L292" s="79"/>
      <c r="M292" s="22"/>
    </row>
    <row r="293" spans="12:13" s="24" customFormat="1" ht="13.2" hidden="1" x14ac:dyDescent="0.3">
      <c r="L293" s="79"/>
      <c r="M293" s="22"/>
    </row>
    <row r="294" spans="12:13" s="24" customFormat="1" ht="13.2" hidden="1" x14ac:dyDescent="0.3">
      <c r="L294" s="79"/>
      <c r="M294" s="22"/>
    </row>
    <row r="295" spans="12:13" s="24" customFormat="1" ht="13.2" hidden="1" x14ac:dyDescent="0.3">
      <c r="L295" s="79"/>
      <c r="M295" s="22"/>
    </row>
    <row r="296" spans="12:13" s="24" customFormat="1" ht="13.2" hidden="1" x14ac:dyDescent="0.3">
      <c r="L296" s="79"/>
      <c r="M296" s="22"/>
    </row>
    <row r="297" spans="12:13" s="24" customFormat="1" ht="13.2" hidden="1" x14ac:dyDescent="0.3">
      <c r="L297" s="79"/>
      <c r="M297" s="22"/>
    </row>
    <row r="298" spans="12:13" s="24" customFormat="1" ht="13.2" hidden="1" x14ac:dyDescent="0.3">
      <c r="L298" s="79"/>
      <c r="M298" s="22"/>
    </row>
    <row r="299" spans="12:13" s="24" customFormat="1" ht="13.2" hidden="1" x14ac:dyDescent="0.3">
      <c r="L299" s="79"/>
      <c r="M299" s="22"/>
    </row>
    <row r="300" spans="12:13" s="24" customFormat="1" ht="13.2" hidden="1" x14ac:dyDescent="0.3">
      <c r="L300" s="79"/>
      <c r="M300" s="22"/>
    </row>
    <row r="301" spans="12:13" s="24" customFormat="1" ht="13.2" hidden="1" x14ac:dyDescent="0.3">
      <c r="L301" s="79"/>
      <c r="M301" s="22"/>
    </row>
    <row r="302" spans="12:13" s="24" customFormat="1" ht="13.2" hidden="1" x14ac:dyDescent="0.3">
      <c r="L302" s="79"/>
      <c r="M302" s="22"/>
    </row>
    <row r="303" spans="12:13" s="24" customFormat="1" ht="13.2" hidden="1" x14ac:dyDescent="0.3">
      <c r="L303" s="79"/>
      <c r="M303" s="22"/>
    </row>
    <row r="304" spans="12:13" s="24" customFormat="1" ht="13.2" hidden="1" x14ac:dyDescent="0.3">
      <c r="L304" s="79"/>
      <c r="M304" s="22"/>
    </row>
    <row r="305" spans="12:13" s="24" customFormat="1" ht="13.2" hidden="1" x14ac:dyDescent="0.3">
      <c r="L305" s="79"/>
      <c r="M305" s="22"/>
    </row>
    <row r="306" spans="12:13" s="51" customFormat="1" ht="13.2" hidden="1" x14ac:dyDescent="0.25">
      <c r="L306" s="52"/>
      <c r="M306" s="22"/>
    </row>
    <row r="307" spans="12:13" s="51" customFormat="1" ht="13.2" hidden="1" x14ac:dyDescent="0.25">
      <c r="L307" s="52"/>
      <c r="M307" s="22"/>
    </row>
    <row r="308" spans="12:13" s="51" customFormat="1" ht="13.2" hidden="1" x14ac:dyDescent="0.25">
      <c r="L308" s="52"/>
      <c r="M308" s="22"/>
    </row>
    <row r="309" spans="12:13" s="51" customFormat="1" ht="13.2" hidden="1" x14ac:dyDescent="0.25">
      <c r="L309" s="52"/>
      <c r="M309" s="22"/>
    </row>
    <row r="310" spans="12:13" s="51" customFormat="1" ht="13.2" hidden="1" x14ac:dyDescent="0.25">
      <c r="L310" s="52"/>
      <c r="M310" s="22"/>
    </row>
    <row r="311" spans="12:13" s="51" customFormat="1" ht="13.2" hidden="1" x14ac:dyDescent="0.25">
      <c r="L311" s="52"/>
      <c r="M311" s="22"/>
    </row>
    <row r="312" spans="12:13" s="51" customFormat="1" ht="13.2" hidden="1" x14ac:dyDescent="0.25">
      <c r="L312" s="52"/>
      <c r="M312" s="22"/>
    </row>
    <row r="313" spans="12:13" s="51" customFormat="1" ht="13.2" hidden="1" x14ac:dyDescent="0.25">
      <c r="L313" s="52"/>
      <c r="M313" s="22"/>
    </row>
    <row r="314" spans="12:13" s="51" customFormat="1" ht="13.2" hidden="1" x14ac:dyDescent="0.25">
      <c r="L314" s="52"/>
      <c r="M314" s="22"/>
    </row>
    <row r="315" spans="12:13" s="51" customFormat="1" ht="13.2" hidden="1" x14ac:dyDescent="0.25">
      <c r="L315" s="52"/>
      <c r="M315" s="22"/>
    </row>
    <row r="316" spans="12:13" s="51" customFormat="1" ht="13.2" hidden="1" x14ac:dyDescent="0.25">
      <c r="L316" s="52"/>
      <c r="M316" s="22"/>
    </row>
    <row r="317" spans="12:13" s="51" customFormat="1" ht="13.2" hidden="1" x14ac:dyDescent="0.25">
      <c r="L317" s="52"/>
      <c r="M317" s="22"/>
    </row>
    <row r="318" spans="12:13" s="51" customFormat="1" ht="13.2" hidden="1" x14ac:dyDescent="0.25">
      <c r="L318" s="52"/>
      <c r="M318" s="22"/>
    </row>
  </sheetData>
  <sheetProtection algorithmName="SHA-512" hashValue="JDqU7zZmQdMZ2l1whhPXMAYpEf1vNYgjE3yWcC/vjM8eDaqkFjicu9gSibND2w3TPHBd4MOwC0Vd8rmNf/ZRDw==" saltValue="SjafLIAVBGtzSZJqT5PLMA==" spinCount="100000" sheet="1" selectLockedCells="1"/>
  <mergeCells count="19">
    <mergeCell ref="A1:C4"/>
    <mergeCell ref="D1:I2"/>
    <mergeCell ref="J1:L2"/>
    <mergeCell ref="D3:I4"/>
    <mergeCell ref="J3:L3"/>
    <mergeCell ref="J4:L4"/>
    <mergeCell ref="A5:L5"/>
    <mergeCell ref="A6:L6"/>
    <mergeCell ref="A7:L7"/>
    <mergeCell ref="A8:L8"/>
    <mergeCell ref="B9:K9"/>
    <mergeCell ref="C42:I42"/>
    <mergeCell ref="C11:I11"/>
    <mergeCell ref="I12:L12"/>
    <mergeCell ref="A13:L13"/>
    <mergeCell ref="C14:K14"/>
    <mergeCell ref="C34:I34"/>
    <mergeCell ref="C37:I37"/>
    <mergeCell ref="C40:I4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dimension ref="A1:O326"/>
  <sheetViews>
    <sheetView zoomScale="90" zoomScaleNormal="90" workbookViewId="0">
      <selection activeCell="C127" sqref="C127"/>
    </sheetView>
  </sheetViews>
  <sheetFormatPr defaultColWidth="0" defaultRowHeight="13.8"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4646</v>
      </c>
      <c r="B6" s="342"/>
      <c r="C6" s="342"/>
      <c r="D6" s="342"/>
      <c r="E6" s="342"/>
      <c r="F6" s="342"/>
      <c r="G6" s="342"/>
      <c r="H6" s="342"/>
      <c r="I6" s="342"/>
      <c r="J6" s="342"/>
      <c r="K6" s="342"/>
      <c r="L6" s="342"/>
      <c r="M6" s="22"/>
      <c r="N6" s="50"/>
    </row>
    <row r="7" spans="1:14" s="49" customFormat="1" ht="15" customHeight="1" x14ac:dyDescent="0.25">
      <c r="A7" s="379" t="s">
        <v>4647</v>
      </c>
      <c r="B7" s="379"/>
      <c r="C7" s="379"/>
      <c r="D7" s="379"/>
      <c r="E7" s="379"/>
      <c r="F7" s="379"/>
      <c r="G7" s="379"/>
      <c r="H7" s="379"/>
      <c r="I7" s="379"/>
      <c r="J7" s="379"/>
      <c r="K7" s="379"/>
      <c r="L7" s="379"/>
      <c r="M7" s="22"/>
      <c r="N7" s="50"/>
    </row>
    <row r="8" spans="1:14" s="50" customFormat="1" ht="9" customHeight="1" x14ac:dyDescent="0.3">
      <c r="A8" s="297"/>
      <c r="B8" s="297"/>
      <c r="C8" s="297"/>
      <c r="D8" s="297"/>
      <c r="E8" s="297"/>
      <c r="F8" s="297"/>
      <c r="G8" s="297"/>
      <c r="H8" s="297"/>
      <c r="I8" s="297"/>
      <c r="J8" s="297"/>
      <c r="K8" s="297"/>
      <c r="L8" s="297"/>
      <c r="M8" s="22"/>
    </row>
    <row r="9" spans="1:14" s="164" customFormat="1" ht="15" customHeight="1" x14ac:dyDescent="0.3">
      <c r="A9" s="32"/>
      <c r="B9" s="299" t="s">
        <v>4914</v>
      </c>
      <c r="C9" s="299"/>
      <c r="D9" s="299"/>
      <c r="E9" s="299"/>
      <c r="F9" s="299"/>
      <c r="G9" s="299"/>
      <c r="H9" s="299"/>
      <c r="I9" s="299"/>
      <c r="J9" s="299"/>
      <c r="K9" s="299"/>
      <c r="L9" s="32"/>
      <c r="M9" s="22"/>
    </row>
    <row r="10" spans="1:14" s="164" customFormat="1" ht="45" customHeight="1" x14ac:dyDescent="0.3">
      <c r="A10" s="32"/>
      <c r="B10" s="86"/>
      <c r="C10" s="299" t="s">
        <v>4915</v>
      </c>
      <c r="D10" s="299"/>
      <c r="E10" s="299"/>
      <c r="F10" s="299"/>
      <c r="G10" s="299"/>
      <c r="H10" s="299"/>
      <c r="I10" s="299"/>
      <c r="J10" s="299"/>
      <c r="K10" s="299"/>
      <c r="L10" s="32"/>
      <c r="M10" s="22"/>
    </row>
    <row r="11" spans="1:14" s="164" customFormat="1" ht="9" customHeight="1" x14ac:dyDescent="0.3">
      <c r="A11" s="32"/>
      <c r="B11" s="86"/>
      <c r="C11" s="86"/>
      <c r="D11" s="86"/>
      <c r="E11" s="86"/>
      <c r="F11" s="86"/>
      <c r="G11" s="86"/>
      <c r="H11" s="86"/>
      <c r="I11" s="86"/>
      <c r="J11" s="86"/>
      <c r="K11" s="86"/>
      <c r="L11" s="32"/>
      <c r="M11" s="22"/>
    </row>
    <row r="12" spans="1:14" s="164" customFormat="1" ht="15" customHeight="1" x14ac:dyDescent="0.3">
      <c r="A12" s="32"/>
      <c r="B12" s="299" t="s">
        <v>4648</v>
      </c>
      <c r="C12" s="299"/>
      <c r="D12" s="299"/>
      <c r="E12" s="299"/>
      <c r="F12" s="299"/>
      <c r="G12" s="299"/>
      <c r="H12" s="299"/>
      <c r="I12" s="299"/>
      <c r="J12" s="299"/>
      <c r="K12" s="299"/>
      <c r="L12" s="32"/>
      <c r="M12" s="22"/>
    </row>
    <row r="13" spans="1:14" s="164" customFormat="1" ht="30" customHeight="1" x14ac:dyDescent="0.3">
      <c r="A13" s="32"/>
      <c r="B13" s="86"/>
      <c r="C13" s="299" t="s">
        <v>4649</v>
      </c>
      <c r="D13" s="299"/>
      <c r="E13" s="299"/>
      <c r="F13" s="299"/>
      <c r="G13" s="299"/>
      <c r="H13" s="299"/>
      <c r="I13" s="299"/>
      <c r="J13" s="299"/>
      <c r="K13" s="299"/>
      <c r="L13" s="32"/>
      <c r="M13" s="22"/>
    </row>
    <row r="14" spans="1:14" s="50" customFormat="1" ht="9" customHeight="1" x14ac:dyDescent="0.3">
      <c r="A14" s="165"/>
      <c r="B14" s="165"/>
      <c r="C14" s="165"/>
      <c r="D14" s="165"/>
      <c r="E14" s="165"/>
      <c r="F14" s="165"/>
      <c r="G14" s="165"/>
      <c r="H14" s="165"/>
      <c r="I14" s="165"/>
      <c r="J14" s="165"/>
      <c r="K14" s="165"/>
      <c r="L14" s="165"/>
      <c r="M14" s="22"/>
    </row>
    <row r="15" spans="1:14" s="50" customFormat="1" ht="15" customHeight="1" x14ac:dyDescent="0.3">
      <c r="A15" s="87" t="s">
        <v>50</v>
      </c>
      <c r="B15" s="87"/>
      <c r="C15" s="377" t="str">
        <f>IF('SCH. 2'!C19:L19&lt;&gt;"",'SCH. 2'!C19:L19,"")</f>
        <v/>
      </c>
      <c r="D15" s="377"/>
      <c r="E15" s="377"/>
      <c r="F15" s="377"/>
      <c r="G15" s="377"/>
      <c r="H15" s="377"/>
      <c r="I15" s="141"/>
      <c r="J15" s="141"/>
      <c r="K15" s="141"/>
      <c r="L15" s="157"/>
      <c r="M15" s="22"/>
    </row>
    <row r="16" spans="1:14" s="50" customFormat="1" ht="15" customHeight="1" x14ac:dyDescent="0.3">
      <c r="A16" s="87" t="s">
        <v>51</v>
      </c>
      <c r="B16" s="87"/>
      <c r="C16" s="171" t="str">
        <f>IF('SCH. 2'!C20:L20&lt;&gt;"",'SCH. 2'!C20:L20,"")</f>
        <v/>
      </c>
      <c r="D16" s="157"/>
      <c r="E16" s="157"/>
      <c r="F16" s="157"/>
      <c r="G16" s="157"/>
      <c r="H16" s="157"/>
      <c r="I16" s="345"/>
      <c r="J16" s="345"/>
      <c r="K16" s="345"/>
      <c r="L16" s="345"/>
      <c r="M16" s="22"/>
      <c r="N16" s="20"/>
    </row>
    <row r="17" spans="1:14" s="50" customFormat="1" ht="9" customHeight="1" x14ac:dyDescent="0.3">
      <c r="A17" s="297"/>
      <c r="B17" s="297"/>
      <c r="C17" s="297"/>
      <c r="D17" s="297"/>
      <c r="E17" s="297"/>
      <c r="F17" s="297"/>
      <c r="G17" s="297"/>
      <c r="H17" s="297"/>
      <c r="I17" s="297"/>
      <c r="J17" s="297"/>
      <c r="K17" s="297"/>
      <c r="L17" s="297"/>
      <c r="M17" s="22"/>
      <c r="N17" s="20"/>
    </row>
    <row r="18" spans="1:14" s="24" customFormat="1" ht="15" customHeight="1" x14ac:dyDescent="0.3">
      <c r="A18" s="32" t="s">
        <v>4650</v>
      </c>
      <c r="L18" s="79"/>
      <c r="M18" s="22"/>
    </row>
    <row r="19" spans="1:14" s="24" customFormat="1" ht="9" customHeight="1" x14ac:dyDescent="0.3">
      <c r="L19" s="79"/>
      <c r="M19" s="22"/>
    </row>
    <row r="20" spans="1:14" s="24" customFormat="1" ht="15" customHeight="1" x14ac:dyDescent="0.3">
      <c r="B20" s="89" t="s">
        <v>4615</v>
      </c>
      <c r="C20" s="130"/>
      <c r="D20" s="89" t="s">
        <v>4615</v>
      </c>
      <c r="E20" s="130"/>
      <c r="F20" s="89" t="s">
        <v>4615</v>
      </c>
      <c r="G20" s="130"/>
      <c r="L20" s="79"/>
      <c r="M20" s="22"/>
    </row>
    <row r="21" spans="1:14" s="24" customFormat="1" ht="9" customHeight="1" x14ac:dyDescent="0.3">
      <c r="L21" s="79"/>
      <c r="M21" s="22"/>
    </row>
    <row r="22" spans="1:14" s="24" customFormat="1" ht="15" customHeight="1" x14ac:dyDescent="0.3">
      <c r="A22" s="32" t="s">
        <v>4651</v>
      </c>
      <c r="L22" s="79"/>
      <c r="M22" s="22"/>
    </row>
    <row r="23" spans="1:14" s="24" customFormat="1" ht="9" customHeight="1" x14ac:dyDescent="0.3">
      <c r="L23" s="79"/>
      <c r="M23" s="22"/>
    </row>
    <row r="24" spans="1:14" s="24" customFormat="1" ht="15" customHeight="1" x14ac:dyDescent="0.3">
      <c r="B24" s="300" t="s">
        <v>4656</v>
      </c>
      <c r="C24" s="300"/>
      <c r="D24" s="300"/>
      <c r="E24" s="300"/>
      <c r="F24" s="300"/>
      <c r="G24" s="300"/>
      <c r="H24" s="300"/>
      <c r="I24" s="300"/>
      <c r="J24" s="300"/>
      <c r="K24" s="300"/>
      <c r="L24" s="79"/>
      <c r="M24" s="22"/>
    </row>
    <row r="25" spans="1:14" s="24" customFormat="1" ht="15" customHeight="1" x14ac:dyDescent="0.3">
      <c r="B25" s="300" t="s">
        <v>4655</v>
      </c>
      <c r="C25" s="300"/>
      <c r="D25" s="300"/>
      <c r="E25" s="300"/>
      <c r="F25" s="300"/>
      <c r="G25" s="300"/>
      <c r="H25" s="300"/>
      <c r="I25" s="300"/>
      <c r="J25" s="300"/>
      <c r="K25" s="300"/>
      <c r="L25" s="79"/>
      <c r="M25" s="22"/>
    </row>
    <row r="26" spans="1:14" s="24" customFormat="1" ht="15" customHeight="1" x14ac:dyDescent="0.3">
      <c r="B26" s="300" t="s">
        <v>4654</v>
      </c>
      <c r="C26" s="300"/>
      <c r="D26" s="300"/>
      <c r="E26" s="300"/>
      <c r="F26" s="300"/>
      <c r="G26" s="300"/>
      <c r="H26" s="300"/>
      <c r="I26" s="300"/>
      <c r="J26" s="300"/>
      <c r="K26" s="300"/>
      <c r="L26" s="79"/>
      <c r="M26" s="22"/>
    </row>
    <row r="27" spans="1:14" s="24" customFormat="1" ht="15" customHeight="1" x14ac:dyDescent="0.3">
      <c r="B27" s="300" t="s">
        <v>4653</v>
      </c>
      <c r="C27" s="300"/>
      <c r="D27" s="300"/>
      <c r="E27" s="300"/>
      <c r="F27" s="300"/>
      <c r="G27" s="300"/>
      <c r="H27" s="300"/>
      <c r="I27" s="300"/>
      <c r="J27" s="300"/>
      <c r="K27" s="300"/>
      <c r="L27" s="79"/>
      <c r="M27" s="22"/>
    </row>
    <row r="28" spans="1:14" s="24" customFormat="1" ht="15" customHeight="1" x14ac:dyDescent="0.3">
      <c r="B28" s="300" t="s">
        <v>4652</v>
      </c>
      <c r="C28" s="300"/>
      <c r="D28" s="300"/>
      <c r="E28" s="300"/>
      <c r="F28" s="300"/>
      <c r="G28" s="300"/>
      <c r="H28" s="300"/>
      <c r="I28" s="300"/>
      <c r="J28" s="300"/>
      <c r="K28" s="300"/>
      <c r="L28" s="79"/>
      <c r="M28" s="22"/>
    </row>
    <row r="29" spans="1:14" s="24" customFormat="1" ht="9" customHeight="1" x14ac:dyDescent="0.3">
      <c r="L29" s="79"/>
      <c r="M29" s="22"/>
    </row>
    <row r="30" spans="1:14" s="24" customFormat="1" ht="15" customHeight="1" x14ac:dyDescent="0.3">
      <c r="C30" s="130"/>
      <c r="D30" s="139"/>
      <c r="E30" s="130"/>
      <c r="F30" s="139"/>
      <c r="G30" s="130"/>
      <c r="L30" s="79"/>
      <c r="M30" s="22"/>
    </row>
    <row r="31" spans="1:14" s="24" customFormat="1" ht="9" customHeight="1" x14ac:dyDescent="0.3">
      <c r="C31" s="79"/>
      <c r="D31" s="79"/>
      <c r="E31" s="79"/>
      <c r="F31" s="79"/>
      <c r="G31" s="79"/>
      <c r="L31" s="79"/>
      <c r="M31" s="22"/>
    </row>
    <row r="32" spans="1:14" s="24" customFormat="1" ht="15" customHeight="1" x14ac:dyDescent="0.3">
      <c r="A32" s="32" t="s">
        <v>4657</v>
      </c>
      <c r="C32" s="79"/>
      <c r="D32" s="79"/>
      <c r="E32" s="79"/>
      <c r="F32" s="79"/>
      <c r="G32" s="79"/>
      <c r="L32" s="79"/>
      <c r="M32" s="22"/>
    </row>
    <row r="33" spans="1:13" s="24" customFormat="1" ht="9" customHeight="1" x14ac:dyDescent="0.3">
      <c r="A33" s="32"/>
      <c r="C33" s="79"/>
      <c r="D33" s="79"/>
      <c r="E33" s="79"/>
      <c r="F33" s="79"/>
      <c r="G33" s="79"/>
      <c r="L33" s="79"/>
      <c r="M33" s="22"/>
    </row>
    <row r="34" spans="1:13" s="24" customFormat="1" ht="15" customHeight="1" x14ac:dyDescent="0.3">
      <c r="B34" s="54"/>
      <c r="C34" s="130"/>
      <c r="D34" s="87" t="s">
        <v>14</v>
      </c>
      <c r="E34" s="130"/>
      <c r="F34" s="87" t="s">
        <v>14</v>
      </c>
      <c r="G34" s="130"/>
      <c r="H34" s="87" t="s">
        <v>14</v>
      </c>
      <c r="L34" s="79"/>
      <c r="M34" s="22"/>
    </row>
    <row r="35" spans="1:13" s="24" customFormat="1" ht="15" customHeight="1" x14ac:dyDescent="0.3">
      <c r="B35" s="54"/>
      <c r="C35" s="130"/>
      <c r="D35" s="87" t="s">
        <v>15</v>
      </c>
      <c r="E35" s="130"/>
      <c r="F35" s="87" t="s">
        <v>15</v>
      </c>
      <c r="G35" s="130"/>
      <c r="H35" s="87" t="s">
        <v>15</v>
      </c>
      <c r="L35" s="79"/>
      <c r="M35" s="22"/>
    </row>
    <row r="36" spans="1:13" s="24" customFormat="1" ht="9" customHeight="1" x14ac:dyDescent="0.3">
      <c r="C36" s="79"/>
      <c r="D36" s="79"/>
      <c r="E36" s="79"/>
      <c r="F36" s="79"/>
      <c r="G36" s="79"/>
      <c r="L36" s="79"/>
      <c r="M36" s="22"/>
    </row>
    <row r="37" spans="1:13" s="24" customFormat="1" ht="15" customHeight="1" x14ac:dyDescent="0.3">
      <c r="A37" s="32" t="s">
        <v>4658</v>
      </c>
      <c r="C37" s="79"/>
      <c r="D37" s="79"/>
      <c r="E37" s="79"/>
      <c r="F37" s="79"/>
      <c r="G37" s="79"/>
      <c r="L37" s="79"/>
      <c r="M37" s="22"/>
    </row>
    <row r="38" spans="1:13" s="24" customFormat="1" ht="9" customHeight="1" x14ac:dyDescent="0.3">
      <c r="A38" s="32"/>
      <c r="C38" s="79"/>
      <c r="D38" s="79"/>
      <c r="E38" s="79"/>
      <c r="F38" s="79"/>
      <c r="G38" s="79"/>
      <c r="L38" s="79"/>
      <c r="M38" s="22"/>
    </row>
    <row r="39" spans="1:13" s="24" customFormat="1" ht="15" customHeight="1" x14ac:dyDescent="0.3">
      <c r="A39" s="380" t="s">
        <v>4659</v>
      </c>
      <c r="B39" s="381"/>
      <c r="C39" s="130"/>
      <c r="D39" s="139"/>
      <c r="E39" s="130"/>
      <c r="F39" s="139"/>
      <c r="G39" s="130"/>
      <c r="L39" s="79"/>
      <c r="M39" s="22"/>
    </row>
    <row r="40" spans="1:13" s="24" customFormat="1" ht="15" customHeight="1" x14ac:dyDescent="0.3">
      <c r="A40" s="380" t="s">
        <v>4660</v>
      </c>
      <c r="B40" s="381"/>
      <c r="C40" s="130"/>
      <c r="D40" s="139"/>
      <c r="E40" s="130"/>
      <c r="F40" s="139"/>
      <c r="G40" s="130"/>
      <c r="L40" s="79"/>
      <c r="M40" s="22"/>
    </row>
    <row r="41" spans="1:13" s="24" customFormat="1" ht="9" customHeight="1" x14ac:dyDescent="0.3">
      <c r="L41" s="79"/>
      <c r="M41" s="22"/>
    </row>
    <row r="42" spans="1:13" s="24" customFormat="1" ht="15" customHeight="1" x14ac:dyDescent="0.3">
      <c r="A42" s="168" t="s">
        <v>4661</v>
      </c>
      <c r="L42" s="79"/>
      <c r="M42" s="22"/>
    </row>
    <row r="43" spans="1:13" s="24" customFormat="1" ht="9" customHeight="1" x14ac:dyDescent="0.3">
      <c r="L43" s="79"/>
      <c r="M43" s="22"/>
    </row>
    <row r="44" spans="1:13" s="24" customFormat="1" ht="15" customHeight="1" x14ac:dyDescent="0.3">
      <c r="A44" s="24" t="s">
        <v>4916</v>
      </c>
      <c r="L44" s="79"/>
      <c r="M44" s="22"/>
    </row>
    <row r="45" spans="1:13" s="24" customFormat="1" ht="15" customHeight="1" x14ac:dyDescent="0.3">
      <c r="A45" s="32" t="s">
        <v>4662</v>
      </c>
      <c r="L45" s="79"/>
      <c r="M45" s="22"/>
    </row>
    <row r="46" spans="1:13" s="24" customFormat="1" ht="15" customHeight="1" x14ac:dyDescent="0.3">
      <c r="C46" s="24" t="s">
        <v>4663</v>
      </c>
      <c r="E46" s="24" t="s">
        <v>4663</v>
      </c>
      <c r="G46" s="24" t="s">
        <v>4663</v>
      </c>
      <c r="L46" s="79"/>
      <c r="M46" s="22"/>
    </row>
    <row r="47" spans="1:13" s="24" customFormat="1" ht="9" customHeight="1" x14ac:dyDescent="0.3">
      <c r="C47" s="79"/>
      <c r="D47" s="79"/>
      <c r="E47" s="79"/>
      <c r="F47" s="79"/>
      <c r="G47" s="79"/>
      <c r="L47" s="79"/>
      <c r="M47" s="22"/>
    </row>
    <row r="48" spans="1:13" s="24" customFormat="1" ht="15" customHeight="1" x14ac:dyDescent="0.3">
      <c r="B48" s="89" t="s">
        <v>4664</v>
      </c>
      <c r="C48" s="130"/>
      <c r="D48" s="139"/>
      <c r="E48" s="130"/>
      <c r="F48" s="139"/>
      <c r="G48" s="130"/>
      <c r="L48" s="79"/>
      <c r="M48" s="22"/>
    </row>
    <row r="49" spans="1:13" s="24" customFormat="1" ht="15" customHeight="1" x14ac:dyDescent="0.3">
      <c r="B49" s="89" t="s">
        <v>0</v>
      </c>
      <c r="C49" s="130"/>
      <c r="D49" s="139"/>
      <c r="E49" s="130"/>
      <c r="F49" s="139"/>
      <c r="G49" s="130"/>
      <c r="L49" s="79"/>
      <c r="M49" s="22"/>
    </row>
    <row r="50" spans="1:13" s="24" customFormat="1" ht="15" customHeight="1" x14ac:dyDescent="0.3">
      <c r="B50" s="89" t="s">
        <v>4665</v>
      </c>
      <c r="C50" s="130"/>
      <c r="D50" s="139"/>
      <c r="E50" s="130"/>
      <c r="F50" s="139"/>
      <c r="G50" s="130"/>
      <c r="L50" s="79"/>
      <c r="M50" s="22"/>
    </row>
    <row r="51" spans="1:13" s="24" customFormat="1" ht="15" customHeight="1" x14ac:dyDescent="0.3">
      <c r="B51" s="89" t="s">
        <v>4666</v>
      </c>
      <c r="C51" s="130"/>
      <c r="D51" s="139"/>
      <c r="E51" s="130"/>
      <c r="F51" s="139"/>
      <c r="G51" s="130"/>
      <c r="L51" s="79"/>
      <c r="M51" s="22"/>
    </row>
    <row r="52" spans="1:13" s="24" customFormat="1" ht="15" customHeight="1" x14ac:dyDescent="0.3">
      <c r="B52" s="89" t="s">
        <v>4667</v>
      </c>
      <c r="C52" s="130"/>
      <c r="D52" s="139"/>
      <c r="E52" s="130"/>
      <c r="F52" s="139"/>
      <c r="G52" s="130"/>
      <c r="L52" s="79"/>
      <c r="M52" s="22"/>
    </row>
    <row r="53" spans="1:13" s="24" customFormat="1" ht="9" customHeight="1" x14ac:dyDescent="0.3">
      <c r="C53" s="79"/>
      <c r="D53" s="79"/>
      <c r="E53" s="79"/>
      <c r="F53" s="79"/>
      <c r="G53" s="79"/>
      <c r="L53" s="79"/>
      <c r="M53" s="22"/>
    </row>
    <row r="54" spans="1:13" s="24" customFormat="1" ht="15" customHeight="1" x14ac:dyDescent="0.3">
      <c r="A54" s="36" t="s">
        <v>4668</v>
      </c>
      <c r="C54" s="79"/>
      <c r="D54" s="79"/>
      <c r="E54" s="79"/>
      <c r="F54" s="79"/>
      <c r="G54" s="79"/>
      <c r="L54" s="79"/>
      <c r="M54" s="22"/>
    </row>
    <row r="55" spans="1:13" s="24" customFormat="1" ht="15" customHeight="1" x14ac:dyDescent="0.3">
      <c r="A55" s="24" t="s">
        <v>4671</v>
      </c>
      <c r="C55" s="79"/>
      <c r="D55" s="79"/>
      <c r="E55" s="79"/>
      <c r="F55" s="79"/>
      <c r="G55" s="79"/>
      <c r="L55" s="79"/>
      <c r="M55" s="22"/>
    </row>
    <row r="56" spans="1:13" s="24" customFormat="1" ht="9" customHeight="1" x14ac:dyDescent="0.3">
      <c r="C56" s="79"/>
      <c r="D56" s="79"/>
      <c r="E56" s="79"/>
      <c r="F56" s="79"/>
      <c r="G56" s="79"/>
      <c r="L56" s="79"/>
      <c r="M56" s="22"/>
    </row>
    <row r="57" spans="1:13" s="24" customFormat="1" ht="15" customHeight="1" x14ac:dyDescent="0.3">
      <c r="C57" s="130"/>
      <c r="D57" s="139"/>
      <c r="E57" s="130"/>
      <c r="F57" s="139"/>
      <c r="G57" s="130"/>
      <c r="L57" s="79"/>
      <c r="M57" s="22"/>
    </row>
    <row r="58" spans="1:13" s="24" customFormat="1" ht="9" customHeight="1" x14ac:dyDescent="0.3">
      <c r="C58" s="79"/>
      <c r="D58" s="79"/>
      <c r="E58" s="79"/>
      <c r="F58" s="79"/>
      <c r="G58" s="79"/>
      <c r="L58" s="79"/>
      <c r="M58" s="22"/>
    </row>
    <row r="59" spans="1:13" s="24" customFormat="1" ht="15" customHeight="1" x14ac:dyDescent="0.3">
      <c r="A59" s="36" t="s">
        <v>4669</v>
      </c>
      <c r="C59" s="79"/>
      <c r="D59" s="79"/>
      <c r="E59" s="79"/>
      <c r="F59" s="79"/>
      <c r="G59" s="79"/>
      <c r="L59" s="79"/>
      <c r="M59" s="22"/>
    </row>
    <row r="60" spans="1:13" s="24" customFormat="1" ht="15" customHeight="1" x14ac:dyDescent="0.3">
      <c r="A60" s="24" t="s">
        <v>4671</v>
      </c>
      <c r="C60" s="79"/>
      <c r="D60" s="79"/>
      <c r="E60" s="79"/>
      <c r="F60" s="79"/>
      <c r="G60" s="79"/>
      <c r="L60" s="79"/>
      <c r="M60" s="22"/>
    </row>
    <row r="61" spans="1:13" s="24" customFormat="1" ht="9" customHeight="1" x14ac:dyDescent="0.3">
      <c r="C61" s="79"/>
      <c r="D61" s="79"/>
      <c r="E61" s="79"/>
      <c r="F61" s="79"/>
      <c r="G61" s="79"/>
      <c r="L61" s="79"/>
      <c r="M61" s="22"/>
    </row>
    <row r="62" spans="1:13" s="24" customFormat="1" ht="15" customHeight="1" x14ac:dyDescent="0.3">
      <c r="C62" s="130"/>
      <c r="D62" s="139"/>
      <c r="E62" s="130"/>
      <c r="F62" s="139"/>
      <c r="G62" s="130"/>
      <c r="L62" s="79"/>
      <c r="M62" s="22"/>
    </row>
    <row r="63" spans="1:13" s="24" customFormat="1" ht="9" customHeight="1" x14ac:dyDescent="0.3">
      <c r="C63" s="79"/>
      <c r="D63" s="79"/>
      <c r="E63" s="79"/>
      <c r="F63" s="79"/>
      <c r="G63" s="79"/>
      <c r="L63" s="79"/>
      <c r="M63" s="22"/>
    </row>
    <row r="64" spans="1:13" s="24" customFormat="1" ht="15" customHeight="1" x14ac:dyDescent="0.3">
      <c r="A64" s="36" t="s">
        <v>4670</v>
      </c>
      <c r="C64" s="79"/>
      <c r="D64" s="79"/>
      <c r="E64" s="79"/>
      <c r="F64" s="79"/>
      <c r="G64" s="79"/>
      <c r="L64" s="79"/>
      <c r="M64" s="22"/>
    </row>
    <row r="65" spans="1:13" s="24" customFormat="1" ht="15" customHeight="1" x14ac:dyDescent="0.3">
      <c r="A65" s="24" t="s">
        <v>4672</v>
      </c>
      <c r="C65" s="79"/>
      <c r="D65" s="79"/>
      <c r="E65" s="79"/>
      <c r="F65" s="79"/>
      <c r="G65" s="79"/>
      <c r="L65" s="79"/>
      <c r="M65" s="22"/>
    </row>
    <row r="66" spans="1:13" s="24" customFormat="1" ht="9" customHeight="1" x14ac:dyDescent="0.3">
      <c r="C66" s="79"/>
      <c r="D66" s="79"/>
      <c r="E66" s="79"/>
      <c r="F66" s="79"/>
      <c r="G66" s="79"/>
      <c r="L66" s="79"/>
      <c r="M66" s="22"/>
    </row>
    <row r="67" spans="1:13" s="24" customFormat="1" ht="15" customHeight="1" x14ac:dyDescent="0.3">
      <c r="C67" s="130"/>
      <c r="D67" s="139"/>
      <c r="E67" s="130"/>
      <c r="F67" s="139"/>
      <c r="G67" s="130"/>
      <c r="L67" s="79"/>
      <c r="M67" s="22"/>
    </row>
    <row r="68" spans="1:13" s="24" customFormat="1" ht="9" customHeight="1" x14ac:dyDescent="0.3">
      <c r="C68" s="79"/>
      <c r="D68" s="79"/>
      <c r="E68" s="79"/>
      <c r="F68" s="79"/>
      <c r="G68" s="79"/>
      <c r="L68" s="79"/>
      <c r="M68" s="22"/>
    </row>
    <row r="69" spans="1:13" s="24" customFormat="1" ht="15" customHeight="1" x14ac:dyDescent="0.3">
      <c r="A69" s="36" t="s">
        <v>4673</v>
      </c>
      <c r="C69" s="79"/>
      <c r="D69" s="79"/>
      <c r="E69" s="79"/>
      <c r="F69" s="79"/>
      <c r="G69" s="79"/>
      <c r="L69" s="79"/>
      <c r="M69" s="22"/>
    </row>
    <row r="70" spans="1:13" s="24" customFormat="1" ht="15" customHeight="1" x14ac:dyDescent="0.3">
      <c r="A70" s="24" t="s">
        <v>4671</v>
      </c>
      <c r="C70" s="79"/>
      <c r="D70" s="79"/>
      <c r="E70" s="79"/>
      <c r="F70" s="79"/>
      <c r="G70" s="79"/>
      <c r="L70" s="79"/>
      <c r="M70" s="22"/>
    </row>
    <row r="71" spans="1:13" s="24" customFormat="1" ht="15" customHeight="1" x14ac:dyDescent="0.3">
      <c r="A71" s="24" t="s">
        <v>4674</v>
      </c>
      <c r="C71" s="79"/>
      <c r="D71" s="79"/>
      <c r="E71" s="79"/>
      <c r="F71" s="79"/>
      <c r="G71" s="79"/>
      <c r="L71" s="79"/>
      <c r="M71" s="22"/>
    </row>
    <row r="72" spans="1:13" s="24" customFormat="1" ht="9" customHeight="1" x14ac:dyDescent="0.3">
      <c r="C72" s="79"/>
      <c r="D72" s="79"/>
      <c r="E72" s="79"/>
      <c r="F72" s="79"/>
      <c r="G72" s="79"/>
      <c r="L72" s="79"/>
      <c r="M72" s="22"/>
    </row>
    <row r="73" spans="1:13" s="24" customFormat="1" ht="15" customHeight="1" x14ac:dyDescent="0.3">
      <c r="C73" s="130"/>
      <c r="D73" s="139"/>
      <c r="E73" s="130"/>
      <c r="F73" s="139"/>
      <c r="G73" s="174"/>
      <c r="L73" s="79"/>
      <c r="M73" s="22"/>
    </row>
    <row r="74" spans="1:13" s="24" customFormat="1" ht="9" customHeight="1" x14ac:dyDescent="0.3">
      <c r="C74" s="79"/>
      <c r="D74" s="79"/>
      <c r="E74" s="79"/>
      <c r="F74" s="79"/>
      <c r="G74" s="79"/>
      <c r="L74" s="79"/>
      <c r="M74" s="22"/>
    </row>
    <row r="75" spans="1:13" s="24" customFormat="1" ht="15" customHeight="1" x14ac:dyDescent="0.3">
      <c r="A75" s="32" t="s">
        <v>4675</v>
      </c>
      <c r="C75" s="79"/>
      <c r="D75" s="79"/>
      <c r="E75" s="79"/>
      <c r="F75" s="79"/>
      <c r="G75" s="79"/>
      <c r="L75" s="79"/>
      <c r="M75" s="22"/>
    </row>
    <row r="76" spans="1:13" s="24" customFormat="1" ht="15" customHeight="1" x14ac:dyDescent="0.3">
      <c r="A76" s="24" t="s">
        <v>4671</v>
      </c>
      <c r="C76" s="79"/>
      <c r="D76" s="79"/>
      <c r="E76" s="79"/>
      <c r="F76" s="79"/>
      <c r="G76" s="79"/>
      <c r="L76" s="79"/>
      <c r="M76" s="22"/>
    </row>
    <row r="77" spans="1:13" s="24" customFormat="1" ht="9" customHeight="1" x14ac:dyDescent="0.3">
      <c r="C77" s="79"/>
      <c r="D77" s="79"/>
      <c r="E77" s="79"/>
      <c r="F77" s="79"/>
      <c r="G77" s="79"/>
      <c r="L77" s="79"/>
      <c r="M77" s="22"/>
    </row>
    <row r="78" spans="1:13" s="24" customFormat="1" ht="15" customHeight="1" x14ac:dyDescent="0.3">
      <c r="B78" s="54"/>
      <c r="C78" s="130"/>
      <c r="D78" s="87" t="s">
        <v>4676</v>
      </c>
      <c r="E78" s="130"/>
      <c r="F78" s="87" t="s">
        <v>4676</v>
      </c>
      <c r="G78" s="130"/>
      <c r="H78" s="87" t="s">
        <v>4676</v>
      </c>
      <c r="L78" s="79"/>
      <c r="M78" s="22"/>
    </row>
    <row r="79" spans="1:13" s="24" customFormat="1" ht="9" customHeight="1" x14ac:dyDescent="0.3">
      <c r="C79" s="79"/>
      <c r="D79" s="79"/>
      <c r="E79" s="79"/>
      <c r="F79" s="79"/>
      <c r="G79" s="79"/>
      <c r="L79" s="79"/>
      <c r="M79" s="22"/>
    </row>
    <row r="80" spans="1:13" s="24" customFormat="1" ht="15" customHeight="1" x14ac:dyDescent="0.3">
      <c r="A80" s="32" t="s">
        <v>4677</v>
      </c>
      <c r="C80" s="79"/>
      <c r="D80" s="79"/>
      <c r="E80" s="79"/>
      <c r="F80" s="79"/>
      <c r="G80" s="79"/>
      <c r="L80" s="79"/>
      <c r="M80" s="22"/>
    </row>
    <row r="81" spans="1:13" s="24" customFormat="1" ht="15" customHeight="1" x14ac:dyDescent="0.3">
      <c r="A81" s="24" t="s">
        <v>4678</v>
      </c>
      <c r="C81" s="79"/>
      <c r="D81" s="79"/>
      <c r="E81" s="79"/>
      <c r="F81" s="79"/>
      <c r="G81" s="79"/>
      <c r="L81" s="79"/>
      <c r="M81" s="22"/>
    </row>
    <row r="82" spans="1:13" s="24" customFormat="1" ht="15" customHeight="1" x14ac:dyDescent="0.3">
      <c r="A82" s="24" t="s">
        <v>4679</v>
      </c>
      <c r="C82" s="79"/>
      <c r="D82" s="79"/>
      <c r="E82" s="79"/>
      <c r="F82" s="79"/>
      <c r="G82" s="79"/>
      <c r="L82" s="79"/>
      <c r="M82" s="22"/>
    </row>
    <row r="83" spans="1:13" s="24" customFormat="1" ht="9" customHeight="1" x14ac:dyDescent="0.3">
      <c r="C83" s="79"/>
      <c r="D83" s="79"/>
      <c r="E83" s="79"/>
      <c r="F83" s="79"/>
      <c r="G83" s="79"/>
      <c r="L83" s="79"/>
      <c r="M83" s="22"/>
    </row>
    <row r="84" spans="1:13" s="24" customFormat="1" ht="15" customHeight="1" x14ac:dyDescent="0.3">
      <c r="C84" s="130"/>
      <c r="D84" s="139"/>
      <c r="E84" s="130"/>
      <c r="F84" s="139"/>
      <c r="G84" s="130"/>
      <c r="L84" s="79"/>
      <c r="M84" s="22"/>
    </row>
    <row r="85" spans="1:13" s="24" customFormat="1" ht="15" customHeight="1" x14ac:dyDescent="0.3">
      <c r="C85" s="130"/>
      <c r="D85" s="139"/>
      <c r="E85" s="130"/>
      <c r="F85" s="139"/>
      <c r="G85" s="130"/>
      <c r="L85" s="79"/>
      <c r="M85" s="22"/>
    </row>
    <row r="86" spans="1:13" s="24" customFormat="1" ht="15" customHeight="1" x14ac:dyDescent="0.3">
      <c r="C86" s="130"/>
      <c r="D86" s="139"/>
      <c r="E86" s="130"/>
      <c r="F86" s="139"/>
      <c r="G86" s="130"/>
      <c r="L86" s="79"/>
      <c r="M86" s="22"/>
    </row>
    <row r="87" spans="1:13" s="24" customFormat="1" ht="9" customHeight="1" x14ac:dyDescent="0.3">
      <c r="C87" s="79"/>
      <c r="D87" s="79"/>
      <c r="E87" s="79"/>
      <c r="F87" s="79"/>
      <c r="G87" s="79"/>
      <c r="L87" s="79"/>
      <c r="M87" s="22"/>
    </row>
    <row r="88" spans="1:13" s="24" customFormat="1" ht="15" customHeight="1" x14ac:dyDescent="0.3">
      <c r="A88" s="32" t="s">
        <v>4680</v>
      </c>
      <c r="C88" s="79"/>
      <c r="D88" s="79"/>
      <c r="E88" s="79"/>
      <c r="F88" s="79"/>
      <c r="G88" s="79"/>
      <c r="L88" s="79"/>
      <c r="M88" s="22"/>
    </row>
    <row r="89" spans="1:13" s="24" customFormat="1" ht="15" customHeight="1" x14ac:dyDescent="0.3">
      <c r="A89" s="24" t="s">
        <v>4917</v>
      </c>
      <c r="C89" s="79"/>
      <c r="D89" s="79"/>
      <c r="E89" s="79"/>
      <c r="F89" s="79"/>
      <c r="G89" s="79"/>
      <c r="L89" s="79"/>
      <c r="M89" s="22"/>
    </row>
    <row r="90" spans="1:13" s="24" customFormat="1" ht="15" customHeight="1" x14ac:dyDescent="0.3">
      <c r="A90" s="24" t="s">
        <v>4679</v>
      </c>
      <c r="C90" s="79"/>
      <c r="D90" s="79"/>
      <c r="E90" s="79"/>
      <c r="F90" s="79"/>
      <c r="G90" s="79"/>
      <c r="L90" s="79"/>
      <c r="M90" s="22"/>
    </row>
    <row r="91" spans="1:13" s="24" customFormat="1" ht="9" customHeight="1" x14ac:dyDescent="0.3">
      <c r="C91" s="79"/>
      <c r="D91" s="79"/>
      <c r="E91" s="79"/>
      <c r="F91" s="79"/>
      <c r="G91" s="79"/>
      <c r="L91" s="79"/>
      <c r="M91" s="22"/>
    </row>
    <row r="92" spans="1:13" s="24" customFormat="1" ht="15" customHeight="1" x14ac:dyDescent="0.3">
      <c r="C92" s="130"/>
      <c r="D92" s="139"/>
      <c r="E92" s="130"/>
      <c r="F92" s="139"/>
      <c r="G92" s="130"/>
      <c r="L92" s="79"/>
      <c r="M92" s="22"/>
    </row>
    <row r="93" spans="1:13" s="24" customFormat="1" ht="15" customHeight="1" x14ac:dyDescent="0.3">
      <c r="C93" s="130"/>
      <c r="D93" s="139"/>
      <c r="E93" s="130"/>
      <c r="F93" s="139"/>
      <c r="G93" s="130"/>
      <c r="L93" s="79"/>
      <c r="M93" s="22"/>
    </row>
    <row r="94" spans="1:13" s="24" customFormat="1" ht="15" customHeight="1" x14ac:dyDescent="0.3">
      <c r="C94" s="130"/>
      <c r="D94" s="139"/>
      <c r="E94" s="130"/>
      <c r="F94" s="139"/>
      <c r="G94" s="130"/>
      <c r="L94" s="79"/>
      <c r="M94" s="22"/>
    </row>
    <row r="95" spans="1:13" s="24" customFormat="1" ht="9" customHeight="1" x14ac:dyDescent="0.3">
      <c r="C95" s="79"/>
      <c r="D95" s="79"/>
      <c r="E95" s="79"/>
      <c r="F95" s="79"/>
      <c r="G95" s="79"/>
      <c r="L95" s="79"/>
      <c r="M95" s="22"/>
    </row>
    <row r="96" spans="1:13" s="24" customFormat="1" ht="15" customHeight="1" x14ac:dyDescent="0.3">
      <c r="A96" s="168" t="s">
        <v>4681</v>
      </c>
      <c r="C96" s="79"/>
      <c r="D96" s="79"/>
      <c r="E96" s="79"/>
      <c r="F96" s="79"/>
      <c r="G96" s="79"/>
      <c r="L96" s="79"/>
      <c r="M96" s="22"/>
    </row>
    <row r="97" spans="1:13" s="24" customFormat="1" ht="9" customHeight="1" x14ac:dyDescent="0.3">
      <c r="C97" s="79"/>
      <c r="D97" s="79"/>
      <c r="E97" s="79"/>
      <c r="F97" s="79"/>
      <c r="G97" s="79"/>
      <c r="L97" s="79"/>
      <c r="M97" s="22"/>
    </row>
    <row r="98" spans="1:13" s="24" customFormat="1" ht="15" customHeight="1" x14ac:dyDescent="0.3">
      <c r="A98" s="32" t="s">
        <v>4682</v>
      </c>
      <c r="C98" s="79"/>
      <c r="D98" s="79"/>
      <c r="E98" s="79"/>
      <c r="F98" s="79"/>
      <c r="G98" s="79"/>
      <c r="L98" s="79"/>
      <c r="M98" s="22"/>
    </row>
    <row r="99" spans="1:13" s="24" customFormat="1" ht="15" customHeight="1" x14ac:dyDescent="0.3">
      <c r="C99" s="24" t="s">
        <v>4683</v>
      </c>
      <c r="D99" s="79"/>
      <c r="E99" s="24" t="s">
        <v>4683</v>
      </c>
      <c r="F99" s="79"/>
      <c r="G99" s="24" t="s">
        <v>4683</v>
      </c>
      <c r="L99" s="79"/>
      <c r="M99" s="22"/>
    </row>
    <row r="100" spans="1:13" s="24" customFormat="1" ht="9" customHeight="1" x14ac:dyDescent="0.3">
      <c r="C100" s="79"/>
      <c r="D100" s="79"/>
      <c r="E100" s="79"/>
      <c r="F100" s="79"/>
      <c r="G100" s="79"/>
      <c r="L100" s="79"/>
      <c r="M100" s="22"/>
    </row>
    <row r="101" spans="1:13" s="24" customFormat="1" ht="15" customHeight="1" x14ac:dyDescent="0.3">
      <c r="B101" s="89" t="s">
        <v>4664</v>
      </c>
      <c r="C101" s="130"/>
      <c r="D101" s="139"/>
      <c r="E101" s="130"/>
      <c r="F101" s="139"/>
      <c r="G101" s="130"/>
      <c r="L101" s="79"/>
      <c r="M101" s="22"/>
    </row>
    <row r="102" spans="1:13" s="24" customFormat="1" ht="15" customHeight="1" x14ac:dyDescent="0.3">
      <c r="B102" s="89" t="s">
        <v>0</v>
      </c>
      <c r="C102" s="130"/>
      <c r="D102" s="139"/>
      <c r="E102" s="130"/>
      <c r="F102" s="139"/>
      <c r="G102" s="130"/>
      <c r="L102" s="79"/>
      <c r="M102" s="22"/>
    </row>
    <row r="103" spans="1:13" s="24" customFormat="1" ht="15" customHeight="1" x14ac:dyDescent="0.3">
      <c r="B103" s="89" t="s">
        <v>4665</v>
      </c>
      <c r="C103" s="130"/>
      <c r="D103" s="139"/>
      <c r="E103" s="130"/>
      <c r="F103" s="139"/>
      <c r="G103" s="130"/>
      <c r="L103" s="79"/>
      <c r="M103" s="22"/>
    </row>
    <row r="104" spans="1:13" s="24" customFormat="1" ht="15" customHeight="1" x14ac:dyDescent="0.3">
      <c r="B104" s="89" t="s">
        <v>4666</v>
      </c>
      <c r="C104" s="130"/>
      <c r="D104" s="139"/>
      <c r="E104" s="130"/>
      <c r="F104" s="139"/>
      <c r="G104" s="130"/>
      <c r="L104" s="79"/>
      <c r="M104" s="22"/>
    </row>
    <row r="105" spans="1:13" s="24" customFormat="1" ht="15" customHeight="1" x14ac:dyDescent="0.3">
      <c r="B105" s="89" t="s">
        <v>4667</v>
      </c>
      <c r="C105" s="130"/>
      <c r="D105" s="139"/>
      <c r="E105" s="130"/>
      <c r="F105" s="139"/>
      <c r="G105" s="130"/>
      <c r="L105" s="79"/>
      <c r="M105" s="22"/>
    </row>
    <row r="106" spans="1:13" s="24" customFormat="1" ht="9" customHeight="1" x14ac:dyDescent="0.3">
      <c r="C106" s="79"/>
      <c r="D106" s="79"/>
      <c r="E106" s="79"/>
      <c r="F106" s="79"/>
      <c r="G106" s="79"/>
      <c r="L106" s="79"/>
      <c r="M106" s="22"/>
    </row>
    <row r="107" spans="1:13" s="24" customFormat="1" ht="15" customHeight="1" x14ac:dyDescent="0.3">
      <c r="A107" s="32" t="s">
        <v>4684</v>
      </c>
      <c r="C107" s="79"/>
      <c r="D107" s="79"/>
      <c r="E107" s="79"/>
      <c r="F107" s="79"/>
      <c r="G107" s="79"/>
      <c r="L107" s="79"/>
      <c r="M107" s="22"/>
    </row>
    <row r="108" spans="1:13" s="24" customFormat="1" ht="15" customHeight="1" x14ac:dyDescent="0.3">
      <c r="A108" s="24" t="s">
        <v>4685</v>
      </c>
      <c r="C108" s="79"/>
      <c r="D108" s="79"/>
      <c r="E108" s="79"/>
      <c r="F108" s="79"/>
      <c r="G108" s="79"/>
      <c r="L108" s="79"/>
      <c r="M108" s="22"/>
    </row>
    <row r="109" spans="1:13" s="24" customFormat="1" ht="9" customHeight="1" x14ac:dyDescent="0.3">
      <c r="C109" s="79"/>
      <c r="D109" s="79"/>
      <c r="E109" s="79"/>
      <c r="F109" s="79"/>
      <c r="G109" s="79"/>
      <c r="L109" s="79"/>
      <c r="M109" s="22"/>
    </row>
    <row r="110" spans="1:13" s="24" customFormat="1" ht="15" customHeight="1" x14ac:dyDescent="0.3">
      <c r="C110" s="130"/>
      <c r="D110" s="139"/>
      <c r="E110" s="130"/>
      <c r="F110" s="139"/>
      <c r="G110" s="130"/>
      <c r="H110" s="32"/>
      <c r="L110" s="79"/>
      <c r="M110" s="22"/>
    </row>
    <row r="111" spans="1:13" s="24" customFormat="1" ht="9" customHeight="1" x14ac:dyDescent="0.3">
      <c r="C111" s="54"/>
      <c r="D111" s="54"/>
      <c r="E111" s="54"/>
      <c r="F111" s="54"/>
      <c r="G111" s="54"/>
      <c r="H111" s="32"/>
      <c r="L111" s="79"/>
      <c r="M111" s="22"/>
    </row>
    <row r="112" spans="1:13" s="24" customFormat="1" ht="15" customHeight="1" x14ac:dyDescent="0.3">
      <c r="A112" s="32" t="s">
        <v>4686</v>
      </c>
      <c r="C112" s="79"/>
      <c r="D112" s="79"/>
      <c r="E112" s="79"/>
      <c r="F112" s="79"/>
      <c r="G112" s="79"/>
      <c r="L112" s="79"/>
      <c r="M112" s="22"/>
    </row>
    <row r="113" spans="1:13" s="24" customFormat="1" ht="15" customHeight="1" x14ac:dyDescent="0.3">
      <c r="A113" s="24" t="s">
        <v>4685</v>
      </c>
      <c r="C113" s="79"/>
      <c r="D113" s="79"/>
      <c r="E113" s="79"/>
      <c r="F113" s="79"/>
      <c r="G113" s="79"/>
      <c r="L113" s="79"/>
      <c r="M113" s="22"/>
    </row>
    <row r="114" spans="1:13" s="24" customFormat="1" ht="15" customHeight="1" x14ac:dyDescent="0.3">
      <c r="A114" s="24" t="s">
        <v>4918</v>
      </c>
      <c r="C114" s="79"/>
      <c r="D114" s="79"/>
      <c r="E114" s="79"/>
      <c r="F114" s="79"/>
      <c r="G114" s="79"/>
      <c r="L114" s="79"/>
      <c r="M114" s="22"/>
    </row>
    <row r="115" spans="1:13" s="24" customFormat="1" ht="9" customHeight="1" x14ac:dyDescent="0.3">
      <c r="C115" s="79"/>
      <c r="D115" s="79"/>
      <c r="E115" s="79"/>
      <c r="F115" s="79"/>
      <c r="G115" s="79"/>
      <c r="L115" s="79"/>
      <c r="M115" s="22"/>
    </row>
    <row r="116" spans="1:13" s="24" customFormat="1" ht="15" customHeight="1" x14ac:dyDescent="0.3">
      <c r="C116" s="130"/>
      <c r="D116" s="139"/>
      <c r="E116" s="130"/>
      <c r="F116" s="139"/>
      <c r="G116" s="130"/>
      <c r="L116" s="79"/>
      <c r="M116" s="22"/>
    </row>
    <row r="117" spans="1:13" s="24" customFormat="1" ht="9" customHeight="1" x14ac:dyDescent="0.3">
      <c r="C117" s="79"/>
      <c r="D117" s="79"/>
      <c r="E117" s="79"/>
      <c r="F117" s="79"/>
      <c r="G117" s="79"/>
      <c r="L117" s="79"/>
      <c r="M117" s="22"/>
    </row>
    <row r="118" spans="1:13" s="24" customFormat="1" ht="15" customHeight="1" x14ac:dyDescent="0.3">
      <c r="A118" s="32" t="s">
        <v>4684</v>
      </c>
      <c r="C118" s="79"/>
      <c r="D118" s="79"/>
      <c r="E118" s="79"/>
      <c r="F118" s="79"/>
      <c r="G118" s="79"/>
      <c r="L118" s="79"/>
      <c r="M118" s="22"/>
    </row>
    <row r="119" spans="1:13" s="24" customFormat="1" ht="15" customHeight="1" x14ac:dyDescent="0.3">
      <c r="A119" s="24" t="s">
        <v>4685</v>
      </c>
      <c r="C119" s="79"/>
      <c r="D119" s="79"/>
      <c r="E119" s="79"/>
      <c r="F119" s="79"/>
      <c r="G119" s="79"/>
      <c r="L119" s="79"/>
      <c r="M119" s="22"/>
    </row>
    <row r="120" spans="1:13" s="24" customFormat="1" ht="15" customHeight="1" x14ac:dyDescent="0.3">
      <c r="A120" s="24" t="s">
        <v>4674</v>
      </c>
      <c r="C120" s="79"/>
      <c r="D120" s="79"/>
      <c r="E120" s="79"/>
      <c r="F120" s="79"/>
      <c r="G120" s="79"/>
      <c r="L120" s="79"/>
      <c r="M120" s="22"/>
    </row>
    <row r="121" spans="1:13" s="24" customFormat="1" ht="9" customHeight="1" x14ac:dyDescent="0.3">
      <c r="C121" s="79"/>
      <c r="D121" s="79"/>
      <c r="E121" s="79"/>
      <c r="F121" s="79"/>
      <c r="G121" s="79"/>
      <c r="L121" s="79"/>
      <c r="M121" s="22"/>
    </row>
    <row r="122" spans="1:13" s="24" customFormat="1" ht="15" customHeight="1" x14ac:dyDescent="0.3">
      <c r="C122" s="130"/>
      <c r="D122" s="139"/>
      <c r="E122" s="130"/>
      <c r="F122" s="139"/>
      <c r="G122" s="130"/>
      <c r="L122" s="79"/>
      <c r="M122" s="22"/>
    </row>
    <row r="123" spans="1:13" s="24" customFormat="1" ht="9" customHeight="1" x14ac:dyDescent="0.3">
      <c r="C123" s="54"/>
      <c r="D123" s="54"/>
      <c r="E123" s="54"/>
      <c r="F123" s="54"/>
      <c r="G123" s="54"/>
      <c r="L123" s="79"/>
      <c r="M123" s="22"/>
    </row>
    <row r="124" spans="1:13" s="24" customFormat="1" ht="15" customHeight="1" x14ac:dyDescent="0.3">
      <c r="A124" s="32" t="s">
        <v>4687</v>
      </c>
      <c r="C124" s="79"/>
      <c r="D124" s="79"/>
      <c r="E124" s="79"/>
      <c r="F124" s="79"/>
      <c r="G124" s="79"/>
      <c r="L124" s="79"/>
      <c r="M124" s="22"/>
    </row>
    <row r="125" spans="1:13" s="24" customFormat="1" ht="15" customHeight="1" x14ac:dyDescent="0.3">
      <c r="A125" s="24" t="s">
        <v>4685</v>
      </c>
      <c r="C125" s="79"/>
      <c r="D125" s="79"/>
      <c r="E125" s="79"/>
      <c r="F125" s="79"/>
      <c r="G125" s="79"/>
      <c r="L125" s="79"/>
      <c r="M125" s="22"/>
    </row>
    <row r="126" spans="1:13" s="24" customFormat="1" ht="9" customHeight="1" x14ac:dyDescent="0.3">
      <c r="C126" s="54"/>
      <c r="D126" s="54"/>
      <c r="E126" s="54"/>
      <c r="F126" s="54"/>
      <c r="G126" s="54"/>
      <c r="L126" s="79"/>
      <c r="M126" s="22"/>
    </row>
    <row r="127" spans="1:13" s="24" customFormat="1" ht="15" customHeight="1" x14ac:dyDescent="0.3">
      <c r="B127" s="54"/>
      <c r="C127" s="130"/>
      <c r="D127" s="87" t="s">
        <v>4676</v>
      </c>
      <c r="E127" s="130"/>
      <c r="F127" s="87" t="s">
        <v>4676</v>
      </c>
      <c r="G127" s="130"/>
      <c r="H127" s="87" t="s">
        <v>4676</v>
      </c>
      <c r="L127" s="79"/>
      <c r="M127" s="22"/>
    </row>
    <row r="128" spans="1:13" s="24" customFormat="1" ht="9" customHeight="1" x14ac:dyDescent="0.3">
      <c r="C128" s="54"/>
      <c r="D128" s="54"/>
      <c r="E128" s="54"/>
      <c r="F128" s="54"/>
      <c r="G128" s="54"/>
      <c r="L128" s="79"/>
      <c r="M128" s="22"/>
    </row>
    <row r="129" spans="1:13" s="24" customFormat="1" ht="15" customHeight="1" x14ac:dyDescent="0.3">
      <c r="A129" s="32" t="s">
        <v>4688</v>
      </c>
      <c r="C129" s="54"/>
      <c r="D129" s="54"/>
      <c r="E129" s="54"/>
      <c r="F129" s="54"/>
      <c r="G129" s="54"/>
      <c r="L129" s="79"/>
      <c r="M129" s="22"/>
    </row>
    <row r="130" spans="1:13" s="24" customFormat="1" ht="15" customHeight="1" x14ac:dyDescent="0.3">
      <c r="A130" s="24" t="s">
        <v>4678</v>
      </c>
      <c r="C130" s="54"/>
      <c r="D130" s="54"/>
      <c r="E130" s="54"/>
      <c r="F130" s="54"/>
      <c r="G130" s="54"/>
      <c r="L130" s="79"/>
      <c r="M130" s="22"/>
    </row>
    <row r="131" spans="1:13" s="24" customFormat="1" ht="15" customHeight="1" x14ac:dyDescent="0.3">
      <c r="A131" s="24" t="s">
        <v>4689</v>
      </c>
      <c r="C131" s="54"/>
      <c r="D131" s="54"/>
      <c r="E131" s="54"/>
      <c r="F131" s="54"/>
      <c r="G131" s="54"/>
      <c r="L131" s="79"/>
      <c r="M131" s="22"/>
    </row>
    <row r="132" spans="1:13" s="24" customFormat="1" ht="9" customHeight="1" x14ac:dyDescent="0.3">
      <c r="C132" s="54"/>
      <c r="D132" s="54"/>
      <c r="E132" s="54"/>
      <c r="F132" s="54"/>
      <c r="G132" s="54"/>
      <c r="L132" s="79"/>
      <c r="M132" s="22"/>
    </row>
    <row r="133" spans="1:13" s="24" customFormat="1" ht="15" customHeight="1" x14ac:dyDescent="0.3">
      <c r="C133" s="130"/>
      <c r="D133" s="139"/>
      <c r="E133" s="130"/>
      <c r="F133" s="139"/>
      <c r="G133" s="130"/>
      <c r="H133" s="32"/>
      <c r="L133" s="79"/>
      <c r="M133" s="22"/>
    </row>
    <row r="134" spans="1:13" s="24" customFormat="1" ht="15" customHeight="1" x14ac:dyDescent="0.3">
      <c r="C134" s="130"/>
      <c r="D134" s="139"/>
      <c r="E134" s="130"/>
      <c r="F134" s="139"/>
      <c r="G134" s="130"/>
      <c r="H134" s="32"/>
      <c r="L134" s="79"/>
      <c r="M134" s="22"/>
    </row>
    <row r="135" spans="1:13" s="24" customFormat="1" ht="15" customHeight="1" x14ac:dyDescent="0.3">
      <c r="C135" s="130"/>
      <c r="D135" s="139"/>
      <c r="E135" s="130"/>
      <c r="F135" s="139"/>
      <c r="G135" s="130"/>
      <c r="H135" s="32"/>
      <c r="L135" s="79"/>
      <c r="M135" s="22"/>
    </row>
    <row r="136" spans="1:13" s="24" customFormat="1" ht="9" customHeight="1" x14ac:dyDescent="0.3">
      <c r="C136" s="54"/>
      <c r="D136" s="54"/>
      <c r="E136" s="54"/>
      <c r="F136" s="54"/>
      <c r="G136" s="54"/>
      <c r="H136" s="32"/>
      <c r="L136" s="79"/>
      <c r="M136" s="22"/>
    </row>
    <row r="137" spans="1:13" s="24" customFormat="1" ht="15" customHeight="1" x14ac:dyDescent="0.3">
      <c r="A137" s="32" t="s">
        <v>4690</v>
      </c>
      <c r="C137" s="54"/>
      <c r="D137" s="54"/>
      <c r="E137" s="54"/>
      <c r="F137" s="54"/>
      <c r="G137" s="54"/>
      <c r="H137" s="32"/>
      <c r="L137" s="79"/>
      <c r="M137" s="22"/>
    </row>
    <row r="138" spans="1:13" s="24" customFormat="1" ht="15" customHeight="1" x14ac:dyDescent="0.3">
      <c r="A138" s="24" t="s">
        <v>4917</v>
      </c>
      <c r="C138" s="54"/>
      <c r="D138" s="54"/>
      <c r="E138" s="54"/>
      <c r="F138" s="54"/>
      <c r="G138" s="54"/>
      <c r="H138" s="32"/>
      <c r="L138" s="79"/>
      <c r="M138" s="22"/>
    </row>
    <row r="139" spans="1:13" s="24" customFormat="1" ht="15" customHeight="1" x14ac:dyDescent="0.3">
      <c r="A139" s="24" t="s">
        <v>4689</v>
      </c>
      <c r="C139" s="54"/>
      <c r="D139" s="54"/>
      <c r="E139" s="54"/>
      <c r="F139" s="54"/>
      <c r="G139" s="54"/>
      <c r="H139" s="32"/>
      <c r="L139" s="79"/>
      <c r="M139" s="22"/>
    </row>
    <row r="140" spans="1:13" s="24" customFormat="1" ht="9" customHeight="1" x14ac:dyDescent="0.3">
      <c r="C140" s="54"/>
      <c r="D140" s="54"/>
      <c r="E140" s="54"/>
      <c r="F140" s="54"/>
      <c r="G140" s="54"/>
      <c r="H140" s="32"/>
      <c r="L140" s="79"/>
      <c r="M140" s="22"/>
    </row>
    <row r="141" spans="1:13" s="24" customFormat="1" ht="15" customHeight="1" x14ac:dyDescent="0.3">
      <c r="C141" s="130"/>
      <c r="D141" s="139"/>
      <c r="E141" s="130"/>
      <c r="F141" s="139"/>
      <c r="G141" s="130"/>
      <c r="H141" s="32"/>
      <c r="L141" s="79"/>
      <c r="M141" s="22"/>
    </row>
    <row r="142" spans="1:13" s="24" customFormat="1" ht="15" customHeight="1" x14ac:dyDescent="0.3">
      <c r="C142" s="130"/>
      <c r="D142" s="139"/>
      <c r="E142" s="130"/>
      <c r="F142" s="139"/>
      <c r="G142" s="130"/>
      <c r="H142" s="32"/>
      <c r="L142" s="79"/>
      <c r="M142" s="22"/>
    </row>
    <row r="143" spans="1:13" s="24" customFormat="1" ht="15" customHeight="1" x14ac:dyDescent="0.3">
      <c r="C143" s="130"/>
      <c r="D143" s="139"/>
      <c r="E143" s="130"/>
      <c r="F143" s="139"/>
      <c r="G143" s="130"/>
      <c r="L143" s="79"/>
      <c r="M143" s="22"/>
    </row>
    <row r="144" spans="1:13" s="24" customFormat="1" ht="9" customHeight="1" x14ac:dyDescent="0.3">
      <c r="C144" s="54"/>
      <c r="D144" s="54"/>
      <c r="E144" s="54"/>
      <c r="F144" s="54"/>
      <c r="G144" s="54"/>
      <c r="L144" s="79"/>
      <c r="M144" s="22"/>
    </row>
    <row r="145" spans="1:13" s="24" customFormat="1" ht="15" customHeight="1" x14ac:dyDescent="0.3">
      <c r="A145" s="168" t="s">
        <v>4691</v>
      </c>
      <c r="C145" s="54"/>
      <c r="D145" s="54"/>
      <c r="E145" s="54"/>
      <c r="F145" s="54"/>
      <c r="G145" s="54"/>
      <c r="L145" s="79"/>
      <c r="M145" s="22"/>
    </row>
    <row r="146" spans="1:13" s="24" customFormat="1" ht="9" customHeight="1" x14ac:dyDescent="0.3">
      <c r="C146" s="54"/>
      <c r="D146" s="54"/>
      <c r="E146" s="54"/>
      <c r="F146" s="54"/>
      <c r="G146" s="54"/>
      <c r="L146" s="79"/>
      <c r="M146" s="22"/>
    </row>
    <row r="147" spans="1:13" s="24" customFormat="1" ht="15" customHeight="1" x14ac:dyDescent="0.3">
      <c r="A147" s="32" t="s">
        <v>4692</v>
      </c>
      <c r="C147" s="54"/>
      <c r="D147" s="54"/>
      <c r="E147" s="54"/>
      <c r="F147" s="54"/>
      <c r="G147" s="54"/>
      <c r="L147" s="79"/>
      <c r="M147" s="22"/>
    </row>
    <row r="148" spans="1:13" s="24" customFormat="1" ht="15" customHeight="1" x14ac:dyDescent="0.3">
      <c r="C148" s="24" t="s">
        <v>4683</v>
      </c>
      <c r="D148" s="54"/>
      <c r="E148" s="24" t="s">
        <v>4683</v>
      </c>
      <c r="F148" s="54"/>
      <c r="G148" s="24" t="s">
        <v>4683</v>
      </c>
      <c r="L148" s="79"/>
      <c r="M148" s="22"/>
    </row>
    <row r="149" spans="1:13" s="24" customFormat="1" ht="9" customHeight="1" x14ac:dyDescent="0.3">
      <c r="C149" s="54"/>
      <c r="D149" s="54"/>
      <c r="E149" s="54"/>
      <c r="F149" s="54"/>
      <c r="G149" s="54"/>
      <c r="L149" s="79"/>
      <c r="M149" s="22"/>
    </row>
    <row r="150" spans="1:13" s="24" customFormat="1" ht="15" customHeight="1" x14ac:dyDescent="0.3">
      <c r="B150" s="89" t="s">
        <v>4664</v>
      </c>
      <c r="C150" s="130"/>
      <c r="D150" s="139"/>
      <c r="E150" s="130"/>
      <c r="F150" s="139"/>
      <c r="G150" s="130"/>
      <c r="L150" s="79"/>
      <c r="M150" s="22"/>
    </row>
    <row r="151" spans="1:13" s="24" customFormat="1" ht="15" customHeight="1" x14ac:dyDescent="0.3">
      <c r="B151" s="89" t="s">
        <v>0</v>
      </c>
      <c r="C151" s="130"/>
      <c r="D151" s="139"/>
      <c r="E151" s="130"/>
      <c r="F151" s="139"/>
      <c r="G151" s="130"/>
      <c r="L151" s="79"/>
      <c r="M151" s="22"/>
    </row>
    <row r="152" spans="1:13" s="24" customFormat="1" ht="15" customHeight="1" x14ac:dyDescent="0.3">
      <c r="B152" s="89" t="s">
        <v>4665</v>
      </c>
      <c r="C152" s="130"/>
      <c r="D152" s="139"/>
      <c r="E152" s="130"/>
      <c r="F152" s="139"/>
      <c r="G152" s="130"/>
      <c r="L152" s="79"/>
      <c r="M152" s="22"/>
    </row>
    <row r="153" spans="1:13" s="24" customFormat="1" ht="15" customHeight="1" x14ac:dyDescent="0.3">
      <c r="B153" s="89" t="s">
        <v>4666</v>
      </c>
      <c r="C153" s="130"/>
      <c r="D153" s="139"/>
      <c r="E153" s="130"/>
      <c r="F153" s="139"/>
      <c r="G153" s="130"/>
      <c r="L153" s="79"/>
      <c r="M153" s="22"/>
    </row>
    <row r="154" spans="1:13" s="24" customFormat="1" ht="15" customHeight="1" x14ac:dyDescent="0.3">
      <c r="B154" s="89" t="s">
        <v>4667</v>
      </c>
      <c r="C154" s="130"/>
      <c r="D154" s="139"/>
      <c r="E154" s="130"/>
      <c r="F154" s="139"/>
      <c r="G154" s="130"/>
      <c r="L154" s="79"/>
      <c r="M154" s="22"/>
    </row>
    <row r="155" spans="1:13" s="24" customFormat="1" ht="9" customHeight="1" x14ac:dyDescent="0.3">
      <c r="C155" s="54"/>
      <c r="D155" s="54"/>
      <c r="E155" s="54"/>
      <c r="F155" s="54"/>
      <c r="G155" s="54"/>
      <c r="L155" s="79"/>
      <c r="M155" s="22"/>
    </row>
    <row r="156" spans="1:13" s="24" customFormat="1" ht="15" customHeight="1" x14ac:dyDescent="0.3">
      <c r="A156" s="32" t="s">
        <v>4693</v>
      </c>
      <c r="C156" s="54"/>
      <c r="D156" s="54"/>
      <c r="E156" s="54"/>
      <c r="F156" s="54"/>
      <c r="G156" s="54"/>
      <c r="L156" s="79"/>
      <c r="M156" s="22"/>
    </row>
    <row r="157" spans="1:13" s="24" customFormat="1" ht="15" customHeight="1" x14ac:dyDescent="0.3">
      <c r="A157" s="24" t="s">
        <v>4694</v>
      </c>
      <c r="C157" s="54"/>
      <c r="D157" s="54"/>
      <c r="E157" s="54"/>
      <c r="F157" s="54"/>
      <c r="G157" s="54"/>
      <c r="L157" s="79"/>
      <c r="M157" s="22"/>
    </row>
    <row r="158" spans="1:13" s="24" customFormat="1" ht="9" customHeight="1" x14ac:dyDescent="0.3">
      <c r="C158" s="54"/>
      <c r="D158" s="54"/>
      <c r="E158" s="54"/>
      <c r="F158" s="54"/>
      <c r="G158" s="54"/>
      <c r="L158" s="79"/>
      <c r="M158" s="22"/>
    </row>
    <row r="159" spans="1:13" s="24" customFormat="1" ht="15" customHeight="1" x14ac:dyDescent="0.3">
      <c r="C159" s="130"/>
      <c r="D159" s="139"/>
      <c r="E159" s="130"/>
      <c r="F159" s="139"/>
      <c r="G159" s="130"/>
      <c r="L159" s="79"/>
      <c r="M159" s="22"/>
    </row>
    <row r="160" spans="1:13" s="24" customFormat="1" ht="9" customHeight="1" x14ac:dyDescent="0.3">
      <c r="C160" s="54"/>
      <c r="D160" s="54"/>
      <c r="E160" s="54"/>
      <c r="F160" s="54"/>
      <c r="G160" s="54"/>
      <c r="L160" s="79"/>
      <c r="M160" s="22"/>
    </row>
    <row r="161" spans="1:13" s="24" customFormat="1" ht="15" customHeight="1" x14ac:dyDescent="0.3">
      <c r="A161" s="32" t="s">
        <v>4695</v>
      </c>
      <c r="C161" s="54"/>
      <c r="D161" s="54"/>
      <c r="E161" s="54"/>
      <c r="F161" s="54"/>
      <c r="G161" s="54"/>
      <c r="L161" s="79"/>
      <c r="M161" s="22"/>
    </row>
    <row r="162" spans="1:13" s="24" customFormat="1" ht="15" customHeight="1" x14ac:dyDescent="0.3">
      <c r="A162" s="24" t="s">
        <v>4694</v>
      </c>
      <c r="C162" s="54"/>
      <c r="D162" s="54"/>
      <c r="E162" s="54"/>
      <c r="F162" s="54"/>
      <c r="G162" s="54"/>
      <c r="L162" s="79"/>
      <c r="M162" s="22"/>
    </row>
    <row r="163" spans="1:13" s="24" customFormat="1" ht="15" customHeight="1" x14ac:dyDescent="0.3">
      <c r="A163" s="24" t="s">
        <v>4919</v>
      </c>
      <c r="C163" s="54"/>
      <c r="D163" s="54"/>
      <c r="E163" s="54"/>
      <c r="F163" s="54"/>
      <c r="G163" s="54"/>
      <c r="L163" s="79"/>
      <c r="M163" s="22"/>
    </row>
    <row r="164" spans="1:13" s="24" customFormat="1" ht="9" customHeight="1" x14ac:dyDescent="0.3">
      <c r="C164" s="54"/>
      <c r="D164" s="54"/>
      <c r="E164" s="54"/>
      <c r="F164" s="54"/>
      <c r="G164" s="54"/>
      <c r="L164" s="79"/>
      <c r="M164" s="22"/>
    </row>
    <row r="165" spans="1:13" s="24" customFormat="1" ht="15" customHeight="1" x14ac:dyDescent="0.3">
      <c r="C165" s="130"/>
      <c r="D165" s="139"/>
      <c r="E165" s="130"/>
      <c r="F165" s="139"/>
      <c r="G165" s="130"/>
      <c r="L165" s="79"/>
      <c r="M165" s="22"/>
    </row>
    <row r="166" spans="1:13" s="24" customFormat="1" ht="9" customHeight="1" x14ac:dyDescent="0.3">
      <c r="C166" s="54"/>
      <c r="D166" s="54"/>
      <c r="E166" s="54"/>
      <c r="F166" s="54"/>
      <c r="G166" s="54"/>
      <c r="L166" s="79"/>
      <c r="M166" s="22"/>
    </row>
    <row r="167" spans="1:13" s="24" customFormat="1" ht="15" customHeight="1" x14ac:dyDescent="0.3">
      <c r="A167" s="32" t="s">
        <v>4696</v>
      </c>
      <c r="C167" s="54"/>
      <c r="D167" s="54"/>
      <c r="E167" s="54"/>
      <c r="F167" s="54"/>
      <c r="G167" s="54"/>
      <c r="L167" s="79"/>
      <c r="M167" s="22"/>
    </row>
    <row r="168" spans="1:13" s="24" customFormat="1" ht="15" customHeight="1" x14ac:dyDescent="0.3">
      <c r="A168" s="24" t="s">
        <v>4694</v>
      </c>
      <c r="C168" s="54"/>
      <c r="D168" s="54"/>
      <c r="E168" s="54"/>
      <c r="F168" s="54"/>
      <c r="G168" s="54"/>
      <c r="L168" s="79"/>
      <c r="M168" s="22"/>
    </row>
    <row r="169" spans="1:13" s="24" customFormat="1" ht="15" customHeight="1" x14ac:dyDescent="0.3">
      <c r="A169" s="24" t="s">
        <v>4674</v>
      </c>
      <c r="C169" s="54"/>
      <c r="D169" s="54"/>
      <c r="E169" s="54"/>
      <c r="F169" s="54"/>
      <c r="G169" s="54"/>
      <c r="L169" s="79"/>
      <c r="M169" s="22"/>
    </row>
    <row r="170" spans="1:13" s="24" customFormat="1" ht="9" customHeight="1" x14ac:dyDescent="0.3">
      <c r="C170" s="54"/>
      <c r="D170" s="54"/>
      <c r="E170" s="54"/>
      <c r="F170" s="54"/>
      <c r="G170" s="54"/>
      <c r="L170" s="79"/>
      <c r="M170" s="22"/>
    </row>
    <row r="171" spans="1:13" s="24" customFormat="1" ht="15" customHeight="1" x14ac:dyDescent="0.3">
      <c r="C171" s="130"/>
      <c r="D171" s="139"/>
      <c r="E171" s="130"/>
      <c r="F171" s="139"/>
      <c r="G171" s="130"/>
      <c r="L171" s="79"/>
      <c r="M171" s="22"/>
    </row>
    <row r="172" spans="1:13" s="24" customFormat="1" ht="9" customHeight="1" x14ac:dyDescent="0.3">
      <c r="C172" s="54"/>
      <c r="D172" s="54"/>
      <c r="E172" s="54"/>
      <c r="F172" s="54"/>
      <c r="G172" s="54"/>
      <c r="L172" s="79"/>
      <c r="M172" s="22"/>
    </row>
    <row r="173" spans="1:13" s="24" customFormat="1" ht="15" customHeight="1" x14ac:dyDescent="0.3">
      <c r="A173" s="32" t="s">
        <v>4697</v>
      </c>
      <c r="C173" s="54"/>
      <c r="D173" s="54"/>
      <c r="E173" s="54"/>
      <c r="F173" s="54"/>
      <c r="G173" s="54"/>
      <c r="L173" s="79"/>
      <c r="M173" s="22"/>
    </row>
    <row r="174" spans="1:13" s="24" customFormat="1" ht="15" customHeight="1" x14ac:dyDescent="0.3">
      <c r="A174" s="24" t="s">
        <v>4694</v>
      </c>
      <c r="C174" s="54"/>
      <c r="D174" s="54"/>
      <c r="E174" s="54"/>
      <c r="F174" s="54"/>
      <c r="G174" s="54"/>
      <c r="L174" s="79"/>
      <c r="M174" s="22"/>
    </row>
    <row r="175" spans="1:13" s="24" customFormat="1" ht="9" customHeight="1" x14ac:dyDescent="0.3">
      <c r="C175" s="54"/>
      <c r="D175" s="54"/>
      <c r="E175" s="54"/>
      <c r="F175" s="54"/>
      <c r="G175" s="54"/>
      <c r="L175" s="79"/>
      <c r="M175" s="22"/>
    </row>
    <row r="176" spans="1:13" s="24" customFormat="1" ht="15" customHeight="1" x14ac:dyDescent="0.3">
      <c r="B176" s="54"/>
      <c r="C176" s="130"/>
      <c r="D176" s="87" t="s">
        <v>4676</v>
      </c>
      <c r="E176" s="130"/>
      <c r="F176" s="87" t="s">
        <v>4676</v>
      </c>
      <c r="G176" s="130"/>
      <c r="H176" s="87" t="s">
        <v>4676</v>
      </c>
      <c r="L176" s="79"/>
      <c r="M176" s="22"/>
    </row>
    <row r="177" spans="1:13" s="24" customFormat="1" ht="9" customHeight="1" x14ac:dyDescent="0.3">
      <c r="C177" s="54"/>
      <c r="D177" s="54"/>
      <c r="E177" s="54"/>
      <c r="F177" s="54"/>
      <c r="G177" s="54"/>
      <c r="L177" s="79"/>
      <c r="M177" s="22"/>
    </row>
    <row r="178" spans="1:13" s="24" customFormat="1" ht="15" customHeight="1" x14ac:dyDescent="0.3">
      <c r="A178" s="168" t="s">
        <v>4698</v>
      </c>
      <c r="C178" s="54"/>
      <c r="D178" s="54"/>
      <c r="E178" s="54"/>
      <c r="F178" s="54"/>
      <c r="G178" s="54"/>
      <c r="L178" s="79"/>
      <c r="M178" s="22"/>
    </row>
    <row r="179" spans="1:13" s="24" customFormat="1" ht="9" customHeight="1" x14ac:dyDescent="0.3">
      <c r="C179" s="54"/>
      <c r="D179" s="54"/>
      <c r="E179" s="54"/>
      <c r="F179" s="54"/>
      <c r="G179" s="54"/>
      <c r="L179" s="79"/>
      <c r="M179" s="22"/>
    </row>
    <row r="180" spans="1:13" s="24" customFormat="1" ht="15" customHeight="1" x14ac:dyDescent="0.3">
      <c r="A180" s="32" t="s">
        <v>4699</v>
      </c>
      <c r="C180" s="54"/>
      <c r="D180" s="54"/>
      <c r="E180" s="54"/>
      <c r="F180" s="54"/>
      <c r="G180" s="54"/>
      <c r="L180" s="79"/>
      <c r="M180" s="22"/>
    </row>
    <row r="181" spans="1:13" s="24" customFormat="1" ht="15" customHeight="1" x14ac:dyDescent="0.3">
      <c r="C181" s="24" t="s">
        <v>4683</v>
      </c>
      <c r="D181" s="54"/>
      <c r="E181" s="24" t="s">
        <v>4683</v>
      </c>
      <c r="F181" s="54"/>
      <c r="G181" s="24" t="s">
        <v>4683</v>
      </c>
      <c r="L181" s="79"/>
      <c r="M181" s="22"/>
    </row>
    <row r="182" spans="1:13" s="24" customFormat="1" ht="9" customHeight="1" x14ac:dyDescent="0.3">
      <c r="C182" s="54"/>
      <c r="D182" s="54"/>
      <c r="E182" s="54"/>
      <c r="F182" s="54"/>
      <c r="G182" s="54"/>
      <c r="L182" s="79"/>
      <c r="M182" s="22"/>
    </row>
    <row r="183" spans="1:13" s="24" customFormat="1" ht="15" customHeight="1" x14ac:dyDescent="0.3">
      <c r="B183" s="89" t="s">
        <v>4664</v>
      </c>
      <c r="C183" s="130"/>
      <c r="D183" s="139"/>
      <c r="E183" s="130"/>
      <c r="F183" s="139"/>
      <c r="G183" s="130"/>
      <c r="L183" s="79"/>
      <c r="M183" s="22"/>
    </row>
    <row r="184" spans="1:13" s="24" customFormat="1" ht="15" customHeight="1" x14ac:dyDescent="0.3">
      <c r="B184" s="89" t="s">
        <v>0</v>
      </c>
      <c r="C184" s="130"/>
      <c r="D184" s="139"/>
      <c r="E184" s="130"/>
      <c r="F184" s="139"/>
      <c r="G184" s="130"/>
      <c r="L184" s="79"/>
      <c r="M184" s="22"/>
    </row>
    <row r="185" spans="1:13" s="24" customFormat="1" ht="15" customHeight="1" x14ac:dyDescent="0.3">
      <c r="B185" s="89" t="s">
        <v>4665</v>
      </c>
      <c r="C185" s="130"/>
      <c r="D185" s="139"/>
      <c r="E185" s="130"/>
      <c r="F185" s="139"/>
      <c r="G185" s="130"/>
      <c r="L185" s="79"/>
      <c r="M185" s="22"/>
    </row>
    <row r="186" spans="1:13" s="24" customFormat="1" ht="15" customHeight="1" x14ac:dyDescent="0.3">
      <c r="B186" s="89" t="s">
        <v>4666</v>
      </c>
      <c r="C186" s="130"/>
      <c r="D186" s="139"/>
      <c r="E186" s="130"/>
      <c r="F186" s="139"/>
      <c r="G186" s="130"/>
      <c r="L186" s="79"/>
      <c r="M186" s="22"/>
    </row>
    <row r="187" spans="1:13" s="24" customFormat="1" ht="15" customHeight="1" x14ac:dyDescent="0.3">
      <c r="B187" s="89" t="s">
        <v>4667</v>
      </c>
      <c r="C187" s="130"/>
      <c r="D187" s="139"/>
      <c r="E187" s="130"/>
      <c r="F187" s="139"/>
      <c r="G187" s="130"/>
      <c r="L187" s="79"/>
      <c r="M187" s="22"/>
    </row>
    <row r="188" spans="1:13" s="24" customFormat="1" ht="9" customHeight="1" x14ac:dyDescent="0.3">
      <c r="C188" s="139"/>
      <c r="D188" s="139"/>
      <c r="E188" s="139"/>
      <c r="F188" s="139"/>
      <c r="G188" s="139"/>
      <c r="L188" s="79"/>
      <c r="M188" s="22"/>
    </row>
    <row r="189" spans="1:13" s="24" customFormat="1" ht="15" customHeight="1" x14ac:dyDescent="0.3">
      <c r="A189" s="32" t="s">
        <v>4700</v>
      </c>
      <c r="C189" s="54"/>
      <c r="D189" s="54"/>
      <c r="E189" s="54"/>
      <c r="F189" s="54"/>
      <c r="G189" s="54"/>
      <c r="L189" s="79"/>
      <c r="M189" s="22"/>
    </row>
    <row r="190" spans="1:13" s="24" customFormat="1" ht="15" customHeight="1" x14ac:dyDescent="0.3">
      <c r="A190" s="24" t="s">
        <v>4701</v>
      </c>
      <c r="C190" s="54"/>
      <c r="D190" s="54"/>
      <c r="E190" s="54"/>
      <c r="F190" s="54"/>
      <c r="G190" s="54"/>
      <c r="L190" s="79"/>
      <c r="M190" s="22"/>
    </row>
    <row r="191" spans="1:13" s="24" customFormat="1" ht="9" customHeight="1" x14ac:dyDescent="0.3">
      <c r="C191" s="139"/>
      <c r="D191" s="139"/>
      <c r="E191" s="139"/>
      <c r="F191" s="139"/>
      <c r="G191" s="139"/>
      <c r="L191" s="79"/>
      <c r="M191" s="22"/>
    </row>
    <row r="192" spans="1:13" s="24" customFormat="1" ht="15" customHeight="1" x14ac:dyDescent="0.3">
      <c r="B192" s="54"/>
      <c r="C192" s="130"/>
      <c r="D192" s="87" t="s">
        <v>4676</v>
      </c>
      <c r="E192" s="130"/>
      <c r="F192" s="87" t="s">
        <v>4676</v>
      </c>
      <c r="G192" s="130"/>
      <c r="H192" s="87" t="s">
        <v>4676</v>
      </c>
      <c r="L192" s="79"/>
      <c r="M192" s="22"/>
    </row>
    <row r="193" spans="1:13" s="24" customFormat="1" ht="9" customHeight="1" x14ac:dyDescent="0.3">
      <c r="C193" s="54"/>
      <c r="D193" s="54"/>
      <c r="E193" s="54"/>
      <c r="F193" s="54"/>
      <c r="G193" s="54"/>
      <c r="L193" s="79"/>
      <c r="M193" s="22"/>
    </row>
    <row r="194" spans="1:13" s="24" customFormat="1" ht="15" customHeight="1" x14ac:dyDescent="0.3">
      <c r="A194" s="32" t="s">
        <v>4702</v>
      </c>
      <c r="C194" s="54"/>
      <c r="D194" s="54"/>
      <c r="E194" s="54"/>
      <c r="F194" s="54"/>
      <c r="G194" s="54"/>
      <c r="L194" s="79"/>
      <c r="M194" s="22"/>
    </row>
    <row r="195" spans="1:13" s="24" customFormat="1" ht="15" customHeight="1" x14ac:dyDescent="0.3">
      <c r="A195" s="24" t="s">
        <v>4703</v>
      </c>
      <c r="C195" s="54"/>
      <c r="D195" s="54"/>
      <c r="E195" s="54"/>
      <c r="F195" s="54"/>
      <c r="G195" s="54"/>
      <c r="L195" s="79"/>
      <c r="M195" s="22"/>
    </row>
    <row r="196" spans="1:13" s="24" customFormat="1" ht="15" customHeight="1" x14ac:dyDescent="0.3">
      <c r="A196" s="24" t="s">
        <v>4704</v>
      </c>
      <c r="C196" s="54"/>
      <c r="D196" s="54"/>
      <c r="E196" s="54"/>
      <c r="F196" s="54"/>
      <c r="G196" s="54"/>
      <c r="L196" s="79"/>
      <c r="M196" s="22"/>
    </row>
    <row r="197" spans="1:13" s="24" customFormat="1" ht="9" customHeight="1" x14ac:dyDescent="0.3">
      <c r="C197" s="54"/>
      <c r="D197" s="54"/>
      <c r="E197" s="54"/>
      <c r="F197" s="54"/>
      <c r="G197" s="54"/>
      <c r="L197" s="79"/>
      <c r="M197" s="22"/>
    </row>
    <row r="198" spans="1:13" s="24" customFormat="1" ht="15" customHeight="1" x14ac:dyDescent="0.3">
      <c r="C198" s="130"/>
      <c r="D198" s="139"/>
      <c r="E198" s="130"/>
      <c r="F198" s="139"/>
      <c r="G198" s="130"/>
      <c r="L198" s="79"/>
      <c r="M198" s="22"/>
    </row>
    <row r="199" spans="1:13" s="24" customFormat="1" ht="15" customHeight="1" x14ac:dyDescent="0.3">
      <c r="C199" s="130"/>
      <c r="D199" s="139"/>
      <c r="E199" s="130"/>
      <c r="F199" s="139"/>
      <c r="G199" s="130"/>
      <c r="L199" s="79"/>
      <c r="M199" s="22"/>
    </row>
    <row r="200" spans="1:13" s="24" customFormat="1" ht="15" customHeight="1" x14ac:dyDescent="0.3">
      <c r="C200" s="130"/>
      <c r="D200" s="139"/>
      <c r="E200" s="130"/>
      <c r="F200" s="139"/>
      <c r="G200" s="130"/>
      <c r="L200" s="79"/>
      <c r="M200" s="22"/>
    </row>
    <row r="201" spans="1:13" s="24" customFormat="1" ht="9" customHeight="1" x14ac:dyDescent="0.3">
      <c r="C201" s="54"/>
      <c r="D201" s="54"/>
      <c r="E201" s="54"/>
      <c r="F201" s="54"/>
      <c r="G201" s="54"/>
      <c r="L201" s="79"/>
      <c r="M201" s="22"/>
    </row>
    <row r="202" spans="1:13" s="24" customFormat="1" ht="15" customHeight="1" x14ac:dyDescent="0.3">
      <c r="A202" s="32" t="s">
        <v>4705</v>
      </c>
      <c r="C202" s="54"/>
      <c r="D202" s="54"/>
      <c r="E202" s="54"/>
      <c r="F202" s="54"/>
      <c r="G202" s="54"/>
      <c r="L202" s="79"/>
      <c r="M202" s="22"/>
    </row>
    <row r="203" spans="1:13" s="24" customFormat="1" ht="15" customHeight="1" x14ac:dyDescent="0.3">
      <c r="A203" s="24" t="s">
        <v>4920</v>
      </c>
      <c r="C203" s="54"/>
      <c r="D203" s="54"/>
      <c r="E203" s="54"/>
      <c r="F203" s="54"/>
      <c r="G203" s="54"/>
      <c r="L203" s="79"/>
      <c r="M203" s="22"/>
    </row>
    <row r="204" spans="1:13" s="24" customFormat="1" ht="15" customHeight="1" x14ac:dyDescent="0.3">
      <c r="A204" s="24" t="s">
        <v>4704</v>
      </c>
      <c r="C204" s="54"/>
      <c r="D204" s="54"/>
      <c r="E204" s="54"/>
      <c r="F204" s="54"/>
      <c r="G204" s="54"/>
      <c r="L204" s="79"/>
      <c r="M204" s="22"/>
    </row>
    <row r="205" spans="1:13" s="24" customFormat="1" ht="9" customHeight="1" x14ac:dyDescent="0.3">
      <c r="C205" s="54"/>
      <c r="D205" s="54"/>
      <c r="E205" s="54"/>
      <c r="F205" s="54"/>
      <c r="G205" s="54"/>
      <c r="L205" s="79"/>
      <c r="M205" s="22"/>
    </row>
    <row r="206" spans="1:13" s="24" customFormat="1" ht="15" customHeight="1" x14ac:dyDescent="0.3">
      <c r="C206" s="130"/>
      <c r="D206" s="139"/>
      <c r="E206" s="130"/>
      <c r="F206" s="139"/>
      <c r="G206" s="130"/>
      <c r="L206" s="79"/>
      <c r="M206" s="22"/>
    </row>
    <row r="207" spans="1:13" s="24" customFormat="1" ht="15" customHeight="1" x14ac:dyDescent="0.3">
      <c r="C207" s="130"/>
      <c r="D207" s="139"/>
      <c r="E207" s="130"/>
      <c r="F207" s="139"/>
      <c r="G207" s="130"/>
      <c r="L207" s="79"/>
      <c r="M207" s="22"/>
    </row>
    <row r="208" spans="1:13" s="24" customFormat="1" ht="15" customHeight="1" x14ac:dyDescent="0.3">
      <c r="C208" s="130"/>
      <c r="D208" s="139"/>
      <c r="E208" s="130"/>
      <c r="F208" s="139"/>
      <c r="G208" s="130"/>
      <c r="L208" s="79"/>
      <c r="M208" s="22"/>
    </row>
    <row r="209" spans="12:13" s="24" customFormat="1" ht="9" customHeight="1" x14ac:dyDescent="0.3">
      <c r="L209" s="79"/>
      <c r="M209" s="22"/>
    </row>
    <row r="210" spans="12:13" s="24" customFormat="1" ht="15" customHeight="1" x14ac:dyDescent="0.3">
      <c r="L210" s="79"/>
      <c r="M210" s="22"/>
    </row>
    <row r="211" spans="12:13" s="24" customFormat="1" ht="15" hidden="1" customHeight="1" x14ac:dyDescent="0.3">
      <c r="L211" s="79"/>
      <c r="M211" s="22"/>
    </row>
    <row r="212" spans="12:13" s="24" customFormat="1" ht="15" hidden="1" customHeight="1" x14ac:dyDescent="0.3">
      <c r="L212" s="79"/>
      <c r="M212" s="22"/>
    </row>
    <row r="213" spans="12:13" s="24" customFormat="1" ht="15" hidden="1" customHeight="1" x14ac:dyDescent="0.3">
      <c r="L213" s="79"/>
      <c r="M213" s="22"/>
    </row>
    <row r="214" spans="12:13" s="24" customFormat="1" ht="15" hidden="1" customHeight="1" x14ac:dyDescent="0.3">
      <c r="L214" s="79"/>
      <c r="M214" s="22"/>
    </row>
    <row r="215" spans="12:13" s="24" customFormat="1" ht="15" hidden="1" customHeight="1" x14ac:dyDescent="0.3">
      <c r="L215" s="79"/>
      <c r="M215" s="22"/>
    </row>
    <row r="216" spans="12:13" s="24" customFormat="1" ht="15" hidden="1" customHeight="1" x14ac:dyDescent="0.3">
      <c r="L216" s="79"/>
      <c r="M216" s="22"/>
    </row>
    <row r="217" spans="12:13" s="24" customFormat="1" ht="15" hidden="1" customHeight="1" x14ac:dyDescent="0.3">
      <c r="L217" s="79"/>
      <c r="M217" s="22"/>
    </row>
    <row r="218" spans="12:13" s="24" customFormat="1" ht="15" hidden="1" customHeight="1" x14ac:dyDescent="0.3">
      <c r="L218" s="79"/>
      <c r="M218" s="22"/>
    </row>
    <row r="219" spans="12:13" s="24" customFormat="1" ht="15" hidden="1" customHeight="1" x14ac:dyDescent="0.3">
      <c r="L219" s="79"/>
      <c r="M219" s="22"/>
    </row>
    <row r="220" spans="12:13" s="24" customFormat="1" ht="15" hidden="1" customHeight="1" x14ac:dyDescent="0.3">
      <c r="L220" s="79"/>
      <c r="M220" s="22"/>
    </row>
    <row r="221" spans="12:13" s="24" customFormat="1" ht="15" hidden="1" customHeight="1" x14ac:dyDescent="0.3">
      <c r="L221" s="79"/>
      <c r="M221" s="22"/>
    </row>
    <row r="222" spans="12:13" s="24" customFormat="1" ht="15" hidden="1" customHeight="1" x14ac:dyDescent="0.3">
      <c r="L222" s="79"/>
      <c r="M222" s="22"/>
    </row>
    <row r="223" spans="12:13" s="24" customFormat="1" ht="15" hidden="1" customHeight="1" x14ac:dyDescent="0.3">
      <c r="L223" s="79"/>
      <c r="M223" s="22"/>
    </row>
    <row r="224" spans="12:13" s="24" customFormat="1" ht="15" hidden="1" customHeight="1" x14ac:dyDescent="0.3">
      <c r="L224" s="79"/>
      <c r="M224" s="22"/>
    </row>
    <row r="225" spans="12:13" s="24" customFormat="1" ht="15" hidden="1" customHeight="1" x14ac:dyDescent="0.3">
      <c r="L225" s="79"/>
      <c r="M225" s="22"/>
    </row>
    <row r="226" spans="12:13" s="24" customFormat="1" ht="15" hidden="1" customHeight="1" x14ac:dyDescent="0.3">
      <c r="L226" s="79"/>
      <c r="M226" s="22"/>
    </row>
    <row r="227" spans="12:13" s="24" customFormat="1" ht="15" hidden="1" customHeight="1" x14ac:dyDescent="0.3">
      <c r="L227" s="79"/>
      <c r="M227" s="22"/>
    </row>
    <row r="228" spans="12:13" s="24" customFormat="1" ht="15" hidden="1" customHeight="1" x14ac:dyDescent="0.3">
      <c r="L228" s="79"/>
      <c r="M228" s="22"/>
    </row>
    <row r="229" spans="12:13" s="24" customFormat="1" ht="15" hidden="1" customHeight="1" x14ac:dyDescent="0.3">
      <c r="L229" s="79"/>
      <c r="M229" s="22"/>
    </row>
    <row r="230" spans="12:13" s="24" customFormat="1" ht="15" hidden="1" customHeight="1" x14ac:dyDescent="0.3">
      <c r="L230" s="79"/>
      <c r="M230" s="22"/>
    </row>
    <row r="231" spans="12:13" s="24" customFormat="1" ht="15" hidden="1" customHeight="1" x14ac:dyDescent="0.3">
      <c r="L231" s="79"/>
      <c r="M231" s="22"/>
    </row>
    <row r="232" spans="12:13" s="24" customFormat="1" ht="15" hidden="1" customHeight="1" x14ac:dyDescent="0.3">
      <c r="L232" s="79"/>
      <c r="M232" s="22"/>
    </row>
    <row r="233" spans="12:13" s="24" customFormat="1" ht="15" hidden="1" customHeight="1" x14ac:dyDescent="0.3">
      <c r="L233" s="79"/>
      <c r="M233" s="22"/>
    </row>
    <row r="234" spans="12:13" s="24" customFormat="1" ht="15" hidden="1" customHeight="1" x14ac:dyDescent="0.3">
      <c r="L234" s="79"/>
      <c r="M234" s="22"/>
    </row>
    <row r="235" spans="12:13" s="24" customFormat="1" ht="15" hidden="1" customHeight="1" x14ac:dyDescent="0.3">
      <c r="L235" s="79"/>
      <c r="M235" s="22"/>
    </row>
    <row r="236" spans="12:13" s="24" customFormat="1" ht="15" hidden="1" customHeight="1" x14ac:dyDescent="0.3">
      <c r="L236" s="79"/>
      <c r="M236" s="22"/>
    </row>
    <row r="237" spans="12:13" s="24" customFormat="1" ht="15" hidden="1" customHeight="1" x14ac:dyDescent="0.3">
      <c r="L237" s="79"/>
      <c r="M237" s="22"/>
    </row>
    <row r="238" spans="12:13" s="24" customFormat="1" ht="15" hidden="1" customHeight="1" x14ac:dyDescent="0.3">
      <c r="L238" s="79"/>
      <c r="M238" s="22"/>
    </row>
    <row r="239" spans="12:13" s="24" customFormat="1" ht="15" hidden="1" customHeight="1" x14ac:dyDescent="0.3">
      <c r="L239" s="79"/>
      <c r="M239" s="22"/>
    </row>
    <row r="240" spans="12:13" s="24" customFormat="1" ht="15" hidden="1" customHeight="1" x14ac:dyDescent="0.3">
      <c r="L240" s="79"/>
      <c r="M240" s="22"/>
    </row>
    <row r="241" spans="12:13" s="24" customFormat="1" ht="15" hidden="1" customHeight="1" x14ac:dyDescent="0.3">
      <c r="L241" s="79"/>
      <c r="M241" s="22"/>
    </row>
    <row r="242" spans="12:13" s="24" customFormat="1" ht="15" hidden="1" customHeight="1" x14ac:dyDescent="0.3">
      <c r="L242" s="79"/>
      <c r="M242" s="22"/>
    </row>
    <row r="243" spans="12:13" s="24" customFormat="1" ht="15" hidden="1" customHeight="1" x14ac:dyDescent="0.3">
      <c r="L243" s="79"/>
      <c r="M243" s="22"/>
    </row>
    <row r="244" spans="12:13" s="24" customFormat="1" ht="15" hidden="1" customHeight="1" x14ac:dyDescent="0.3">
      <c r="L244" s="79"/>
      <c r="M244" s="22"/>
    </row>
    <row r="245" spans="12:13" s="24" customFormat="1" ht="15" hidden="1" customHeight="1" x14ac:dyDescent="0.3">
      <c r="L245" s="79"/>
      <c r="M245" s="22"/>
    </row>
    <row r="246" spans="12:13" s="24" customFormat="1" ht="15" hidden="1" customHeight="1" x14ac:dyDescent="0.3">
      <c r="L246" s="79"/>
      <c r="M246" s="22"/>
    </row>
    <row r="247" spans="12:13" s="24" customFormat="1" ht="15" hidden="1" customHeight="1" x14ac:dyDescent="0.3">
      <c r="L247" s="79"/>
      <c r="M247" s="22"/>
    </row>
    <row r="248" spans="12:13" s="24" customFormat="1" ht="15" hidden="1" customHeight="1" x14ac:dyDescent="0.3">
      <c r="L248" s="79"/>
      <c r="M248" s="22"/>
    </row>
    <row r="249" spans="12:13" s="24" customFormat="1" ht="15" hidden="1" customHeight="1" x14ac:dyDescent="0.3">
      <c r="L249" s="79"/>
      <c r="M249" s="22"/>
    </row>
    <row r="250" spans="12:13" s="24" customFormat="1" ht="15" hidden="1" customHeight="1" x14ac:dyDescent="0.3">
      <c r="L250" s="79"/>
      <c r="M250" s="22"/>
    </row>
    <row r="251" spans="12:13" s="24" customFormat="1" ht="15" hidden="1" customHeight="1" x14ac:dyDescent="0.3">
      <c r="L251" s="79"/>
      <c r="M251" s="22"/>
    </row>
    <row r="252" spans="12:13" s="24" customFormat="1" ht="15" hidden="1" customHeight="1" x14ac:dyDescent="0.3">
      <c r="L252" s="79"/>
      <c r="M252" s="22"/>
    </row>
    <row r="253" spans="12:13" s="24" customFormat="1" ht="15" hidden="1" customHeight="1" x14ac:dyDescent="0.3">
      <c r="L253" s="79"/>
      <c r="M253" s="22"/>
    </row>
    <row r="254" spans="12:13" s="24" customFormat="1" ht="15" hidden="1" customHeight="1" x14ac:dyDescent="0.3">
      <c r="L254" s="79"/>
      <c r="M254" s="22"/>
    </row>
    <row r="255" spans="12:13" s="24" customFormat="1" ht="15" hidden="1" customHeight="1" x14ac:dyDescent="0.3">
      <c r="L255" s="79"/>
      <c r="M255" s="22"/>
    </row>
    <row r="256" spans="12:13" s="24" customFormat="1" ht="15" hidden="1" customHeight="1" x14ac:dyDescent="0.3">
      <c r="L256" s="79"/>
      <c r="M256" s="22"/>
    </row>
    <row r="257" spans="12:14" s="24" customFormat="1" ht="15" hidden="1" customHeight="1" x14ac:dyDescent="0.3">
      <c r="L257" s="79"/>
      <c r="M257" s="22"/>
    </row>
    <row r="258" spans="12:14" s="24" customFormat="1" ht="15" hidden="1" customHeight="1" x14ac:dyDescent="0.3">
      <c r="L258" s="79"/>
      <c r="M258" s="22"/>
    </row>
    <row r="259" spans="12:14" s="24" customFormat="1" ht="15" hidden="1" customHeight="1" x14ac:dyDescent="0.3">
      <c r="L259" s="79"/>
      <c r="M259" s="22"/>
    </row>
    <row r="260" spans="12:14" s="24" customFormat="1" ht="15" hidden="1" customHeight="1" x14ac:dyDescent="0.3">
      <c r="L260" s="79"/>
      <c r="M260" s="22"/>
    </row>
    <row r="261" spans="12:14" s="24" customFormat="1" ht="15" hidden="1" customHeight="1" x14ac:dyDescent="0.3">
      <c r="L261" s="79"/>
      <c r="M261" s="22"/>
    </row>
    <row r="262" spans="12:14" s="24" customFormat="1" ht="15" hidden="1" customHeight="1" x14ac:dyDescent="0.3">
      <c r="L262" s="79"/>
      <c r="M262" s="22"/>
    </row>
    <row r="263" spans="12:14" s="24" customFormat="1" ht="15" hidden="1" customHeight="1" x14ac:dyDescent="0.3">
      <c r="L263" s="79"/>
      <c r="M263" s="22"/>
    </row>
    <row r="264" spans="12:14" s="24" customFormat="1" ht="15" hidden="1" customHeight="1" x14ac:dyDescent="0.3">
      <c r="L264" s="79"/>
      <c r="M264" s="22"/>
    </row>
    <row r="265" spans="12:14" s="24" customFormat="1" ht="15" hidden="1" customHeight="1" x14ac:dyDescent="0.3">
      <c r="L265" s="79"/>
      <c r="M265" s="22"/>
    </row>
    <row r="266" spans="12:14" s="24" customFormat="1" ht="15" hidden="1" customHeight="1" x14ac:dyDescent="0.3">
      <c r="L266" s="79"/>
      <c r="M266" s="22"/>
    </row>
    <row r="267" spans="12:14" s="24" customFormat="1" ht="15" hidden="1" customHeight="1" x14ac:dyDescent="0.3">
      <c r="L267" s="79"/>
      <c r="M267" s="22"/>
    </row>
    <row r="268" spans="12:14" s="61" customFormat="1" ht="15" hidden="1" customHeight="1" x14ac:dyDescent="0.3">
      <c r="L268" s="88"/>
      <c r="M268" s="22"/>
      <c r="N268" s="24"/>
    </row>
    <row r="269" spans="12:14" s="61" customFormat="1" ht="15" hidden="1" customHeight="1" x14ac:dyDescent="0.3">
      <c r="L269" s="88"/>
      <c r="M269" s="22"/>
      <c r="N269" s="24"/>
    </row>
    <row r="270" spans="12:14" s="61" customFormat="1" ht="15" hidden="1" customHeight="1" x14ac:dyDescent="0.3">
      <c r="L270" s="88"/>
      <c r="M270" s="22"/>
      <c r="N270" s="24"/>
    </row>
    <row r="271" spans="12:14" s="61" customFormat="1" ht="15" hidden="1" customHeight="1" x14ac:dyDescent="0.3">
      <c r="L271" s="88"/>
      <c r="M271" s="22"/>
      <c r="N271" s="24"/>
    </row>
    <row r="272" spans="12:14" s="61" customFormat="1" ht="15" hidden="1" customHeight="1" x14ac:dyDescent="0.3">
      <c r="L272" s="88"/>
      <c r="M272" s="22"/>
      <c r="N272" s="24"/>
    </row>
    <row r="273" spans="12:14" s="61" customFormat="1" ht="15" hidden="1" customHeight="1" x14ac:dyDescent="0.3">
      <c r="L273" s="88"/>
      <c r="M273" s="22"/>
      <c r="N273" s="24"/>
    </row>
    <row r="274" spans="12:14" s="61" customFormat="1" ht="15" hidden="1" customHeight="1" x14ac:dyDescent="0.3">
      <c r="L274" s="88"/>
      <c r="M274" s="22"/>
      <c r="N274" s="24"/>
    </row>
    <row r="275" spans="12:14" s="61" customFormat="1" ht="15" hidden="1" customHeight="1" x14ac:dyDescent="0.3">
      <c r="L275" s="88"/>
      <c r="M275" s="22"/>
      <c r="N275" s="24"/>
    </row>
    <row r="276" spans="12:14" s="61" customFormat="1" ht="15" hidden="1" customHeight="1" x14ac:dyDescent="0.3">
      <c r="L276" s="88"/>
      <c r="M276" s="22"/>
      <c r="N276" s="24"/>
    </row>
    <row r="277" spans="12:14" ht="15" hidden="1" customHeight="1" x14ac:dyDescent="0.25"/>
    <row r="278" spans="12:14" ht="15" hidden="1" customHeight="1" x14ac:dyDescent="0.25"/>
    <row r="279" spans="12:14" ht="15" hidden="1" customHeight="1" x14ac:dyDescent="0.25"/>
    <row r="280" spans="12:14" ht="15" hidden="1" customHeight="1" x14ac:dyDescent="0.25"/>
    <row r="281" spans="12:14" ht="15" hidden="1" customHeight="1" x14ac:dyDescent="0.25"/>
    <row r="282" spans="12:14" ht="15" hidden="1" customHeight="1" x14ac:dyDescent="0.25"/>
    <row r="283" spans="12:14" ht="15" hidden="1" customHeight="1" x14ac:dyDescent="0.25"/>
    <row r="284" spans="12:14" ht="15" hidden="1" customHeight="1" x14ac:dyDescent="0.25"/>
    <row r="285" spans="12:14" ht="15" hidden="1" customHeight="1" x14ac:dyDescent="0.25"/>
    <row r="286" spans="12:14" ht="15" hidden="1" customHeight="1" x14ac:dyDescent="0.25"/>
    <row r="287" spans="12:14" ht="15" hidden="1" customHeight="1" x14ac:dyDescent="0.25"/>
    <row r="288" spans="12:14"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sheetData>
  <sheetProtection algorithmName="SHA-512" hashValue="RMKyeqqjeCIhc5Zh/i74USA6ND3jjOQ823UspER8k9AbQ0xIX+QNqX78xVY+uGVQnPsKV9Y5SMGjPSGEURvgvQ==" saltValue="Pk2keKJ80D0V4lZV7jFT0w==" spinCount="100000" sheet="1" selectLockedCells="1"/>
  <mergeCells count="24">
    <mergeCell ref="A1:C4"/>
    <mergeCell ref="D1:I2"/>
    <mergeCell ref="J1:L2"/>
    <mergeCell ref="D3:I4"/>
    <mergeCell ref="J3:L3"/>
    <mergeCell ref="J4:L4"/>
    <mergeCell ref="A5:L5"/>
    <mergeCell ref="A6:L6"/>
    <mergeCell ref="A7:L7"/>
    <mergeCell ref="A8:L8"/>
    <mergeCell ref="B9:K9"/>
    <mergeCell ref="A40:B40"/>
    <mergeCell ref="A39:B39"/>
    <mergeCell ref="C10:K10"/>
    <mergeCell ref="B12:K12"/>
    <mergeCell ref="C13:K13"/>
    <mergeCell ref="B24:K24"/>
    <mergeCell ref="B25:K25"/>
    <mergeCell ref="B26:K26"/>
    <mergeCell ref="B27:K27"/>
    <mergeCell ref="B28:K28"/>
    <mergeCell ref="C15:H15"/>
    <mergeCell ref="I16:L16"/>
    <mergeCell ref="A17:L17"/>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O631"/>
  <sheetViews>
    <sheetView zoomScale="90" zoomScaleNormal="90" workbookViewId="0">
      <selection activeCell="C17" sqref="C17"/>
    </sheetView>
  </sheetViews>
  <sheetFormatPr defaultColWidth="0" defaultRowHeight="13.8"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4706</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164" customFormat="1" ht="15" customHeight="1" x14ac:dyDescent="0.3">
      <c r="A8" s="32"/>
      <c r="B8" s="299" t="s">
        <v>4921</v>
      </c>
      <c r="C8" s="299"/>
      <c r="D8" s="299"/>
      <c r="E8" s="299"/>
      <c r="F8" s="299"/>
      <c r="G8" s="299"/>
      <c r="H8" s="299"/>
      <c r="I8" s="299"/>
      <c r="J8" s="299"/>
      <c r="K8" s="299"/>
      <c r="L8" s="32"/>
      <c r="M8" s="22"/>
    </row>
    <row r="9" spans="1:14" s="164" customFormat="1" ht="30" customHeight="1" x14ac:dyDescent="0.3">
      <c r="A9" s="32"/>
      <c r="B9" s="86"/>
      <c r="C9" s="299" t="s">
        <v>4922</v>
      </c>
      <c r="D9" s="299"/>
      <c r="E9" s="299"/>
      <c r="F9" s="299"/>
      <c r="G9" s="299"/>
      <c r="H9" s="299"/>
      <c r="I9" s="299"/>
      <c r="J9" s="299"/>
      <c r="K9" s="299"/>
      <c r="L9" s="32"/>
      <c r="M9" s="22"/>
    </row>
    <row r="10" spans="1:14" s="164" customFormat="1" ht="9" customHeight="1" x14ac:dyDescent="0.3">
      <c r="A10" s="32"/>
      <c r="B10" s="86"/>
      <c r="C10" s="86"/>
      <c r="D10" s="86"/>
      <c r="E10" s="86"/>
      <c r="F10" s="86"/>
      <c r="G10" s="86"/>
      <c r="H10" s="86"/>
      <c r="I10" s="86"/>
      <c r="J10" s="86"/>
      <c r="K10" s="86"/>
      <c r="L10" s="32"/>
      <c r="M10" s="22"/>
    </row>
    <row r="11" spans="1:14" s="164" customFormat="1" ht="15" customHeight="1" x14ac:dyDescent="0.3">
      <c r="A11" s="32"/>
      <c r="B11" s="299" t="s">
        <v>4707</v>
      </c>
      <c r="C11" s="299"/>
      <c r="D11" s="299"/>
      <c r="E11" s="299"/>
      <c r="F11" s="299"/>
      <c r="G11" s="299"/>
      <c r="H11" s="299"/>
      <c r="I11" s="299"/>
      <c r="J11" s="299"/>
      <c r="K11" s="299"/>
      <c r="L11" s="32"/>
      <c r="M11" s="22"/>
    </row>
    <row r="12" spans="1:14" s="164" customFormat="1" ht="30" customHeight="1" x14ac:dyDescent="0.3">
      <c r="A12" s="32"/>
      <c r="B12" s="86"/>
      <c r="C12" s="299" t="s">
        <v>4708</v>
      </c>
      <c r="D12" s="299"/>
      <c r="E12" s="299"/>
      <c r="F12" s="299"/>
      <c r="G12" s="299"/>
      <c r="H12" s="299"/>
      <c r="I12" s="299"/>
      <c r="J12" s="299"/>
      <c r="K12" s="299"/>
      <c r="L12" s="32"/>
      <c r="M12" s="22"/>
    </row>
    <row r="13" spans="1:14" s="50" customFormat="1" ht="9" customHeight="1" x14ac:dyDescent="0.3">
      <c r="A13" s="165"/>
      <c r="B13" s="165"/>
      <c r="C13" s="165"/>
      <c r="D13" s="165"/>
      <c r="E13" s="165"/>
      <c r="F13" s="165"/>
      <c r="G13" s="165"/>
      <c r="H13" s="165"/>
      <c r="I13" s="165"/>
      <c r="J13" s="165"/>
      <c r="K13" s="165"/>
      <c r="L13" s="165"/>
      <c r="M13" s="22"/>
    </row>
    <row r="14" spans="1:14" s="50" customFormat="1" ht="15" customHeight="1" x14ac:dyDescent="0.3">
      <c r="A14" s="87" t="s">
        <v>50</v>
      </c>
      <c r="B14" s="87"/>
      <c r="C14" s="377" t="str">
        <f>IF('SCH. 2'!C19:L19&lt;&gt;"",'SCH. 2'!C19:L19,"")</f>
        <v/>
      </c>
      <c r="D14" s="377"/>
      <c r="E14" s="377"/>
      <c r="F14" s="377"/>
      <c r="G14" s="377"/>
      <c r="H14" s="377"/>
      <c r="I14" s="141"/>
      <c r="J14" s="141"/>
      <c r="K14" s="141"/>
      <c r="L14" s="157"/>
      <c r="M14" s="22"/>
    </row>
    <row r="15" spans="1:14" s="50" customFormat="1" ht="15" customHeight="1" x14ac:dyDescent="0.3">
      <c r="A15" s="87" t="s">
        <v>51</v>
      </c>
      <c r="B15" s="87"/>
      <c r="C15" s="171" t="str">
        <f>IF('SCH. 2'!C20:L20&lt;&gt;"",'SCH. 2'!C20:L20,"")</f>
        <v/>
      </c>
      <c r="D15" s="157"/>
      <c r="E15" s="157"/>
      <c r="F15" s="157"/>
      <c r="G15" s="157"/>
      <c r="H15" s="157"/>
      <c r="I15" s="345"/>
      <c r="J15" s="345"/>
      <c r="K15" s="345"/>
      <c r="L15" s="345"/>
      <c r="M15" s="22"/>
      <c r="N15" s="20"/>
    </row>
    <row r="16" spans="1:14" s="50" customFormat="1" ht="9" customHeight="1" x14ac:dyDescent="0.3">
      <c r="A16" s="297"/>
      <c r="B16" s="297"/>
      <c r="C16" s="297"/>
      <c r="D16" s="297"/>
      <c r="E16" s="297"/>
      <c r="F16" s="297"/>
      <c r="G16" s="297"/>
      <c r="H16" s="297"/>
      <c r="I16" s="297"/>
      <c r="J16" s="297"/>
      <c r="K16" s="297"/>
      <c r="L16" s="297"/>
      <c r="M16" s="22"/>
      <c r="N16" s="20"/>
    </row>
    <row r="17" spans="1:14" s="50" customFormat="1" ht="15" customHeight="1" x14ac:dyDescent="0.3">
      <c r="A17" s="87"/>
      <c r="B17" s="89" t="s">
        <v>4615</v>
      </c>
      <c r="C17" s="130"/>
      <c r="D17" s="89" t="s">
        <v>4615</v>
      </c>
      <c r="E17" s="130"/>
      <c r="F17" s="89" t="s">
        <v>4615</v>
      </c>
      <c r="G17" s="130"/>
      <c r="H17" s="87"/>
      <c r="I17" s="87"/>
      <c r="J17" s="87"/>
      <c r="K17" s="87"/>
      <c r="L17" s="87"/>
      <c r="M17" s="22"/>
      <c r="N17" s="20"/>
    </row>
    <row r="18" spans="1:14" s="50" customFormat="1" ht="9" customHeight="1" x14ac:dyDescent="0.3">
      <c r="A18" s="87"/>
      <c r="B18" s="87"/>
      <c r="C18" s="87"/>
      <c r="D18" s="87"/>
      <c r="E18" s="87"/>
      <c r="F18" s="87"/>
      <c r="G18" s="87"/>
      <c r="H18" s="87"/>
      <c r="I18" s="87"/>
      <c r="J18" s="87"/>
      <c r="K18" s="87"/>
      <c r="L18" s="87"/>
      <c r="M18" s="22"/>
      <c r="N18" s="20"/>
    </row>
    <row r="19" spans="1:14" s="24" customFormat="1" ht="15" customHeight="1" x14ac:dyDescent="0.25">
      <c r="A19" s="111" t="s">
        <v>4709</v>
      </c>
      <c r="L19" s="79"/>
      <c r="M19" s="22"/>
    </row>
    <row r="20" spans="1:14" s="24" customFormat="1" ht="9" customHeight="1" x14ac:dyDescent="0.3">
      <c r="L20" s="79"/>
      <c r="M20" s="22"/>
    </row>
    <row r="21" spans="1:14" s="24" customFormat="1" ht="15" customHeight="1" x14ac:dyDescent="0.3">
      <c r="B21" s="32"/>
      <c r="C21" s="130"/>
      <c r="D21" s="139"/>
      <c r="E21" s="130"/>
      <c r="F21" s="139"/>
      <c r="G21" s="130"/>
      <c r="L21" s="79"/>
      <c r="M21" s="22"/>
    </row>
    <row r="22" spans="1:14" s="24" customFormat="1" ht="9" customHeight="1" x14ac:dyDescent="0.3">
      <c r="C22" s="54"/>
      <c r="D22" s="54"/>
      <c r="E22" s="54"/>
      <c r="F22" s="54"/>
      <c r="G22" s="54"/>
      <c r="L22" s="79"/>
      <c r="M22" s="22"/>
    </row>
    <row r="23" spans="1:14" s="24" customFormat="1" ht="15" customHeight="1" x14ac:dyDescent="0.3">
      <c r="A23" s="32" t="s">
        <v>4710</v>
      </c>
      <c r="C23" s="54"/>
      <c r="D23" s="54"/>
      <c r="E23" s="54"/>
      <c r="F23" s="54"/>
      <c r="G23" s="54"/>
      <c r="L23" s="79"/>
      <c r="M23" s="22"/>
    </row>
    <row r="24" spans="1:14" s="24" customFormat="1" ht="15" customHeight="1" x14ac:dyDescent="0.3">
      <c r="A24" s="24" t="s">
        <v>4711</v>
      </c>
      <c r="C24" s="54"/>
      <c r="D24" s="54"/>
      <c r="E24" s="54"/>
      <c r="F24" s="54"/>
      <c r="G24" s="54"/>
      <c r="L24" s="79"/>
      <c r="M24" s="22"/>
    </row>
    <row r="25" spans="1:14" s="24" customFormat="1" ht="9" customHeight="1" x14ac:dyDescent="0.3">
      <c r="C25" s="54"/>
      <c r="D25" s="54"/>
      <c r="E25" s="54"/>
      <c r="F25" s="54"/>
      <c r="G25" s="54"/>
      <c r="L25" s="79"/>
      <c r="M25" s="22"/>
    </row>
    <row r="26" spans="1:14" s="127" customFormat="1" ht="15" customHeight="1" x14ac:dyDescent="0.3">
      <c r="C26" s="130"/>
      <c r="D26" s="139"/>
      <c r="E26" s="130"/>
      <c r="F26" s="139"/>
      <c r="G26" s="130"/>
      <c r="L26" s="172"/>
      <c r="M26" s="141"/>
    </row>
    <row r="27" spans="1:14" s="24" customFormat="1" ht="9" customHeight="1" x14ac:dyDescent="0.3">
      <c r="C27" s="54"/>
      <c r="D27" s="54"/>
      <c r="E27" s="54"/>
      <c r="F27" s="54"/>
      <c r="G27" s="54"/>
      <c r="L27" s="79"/>
      <c r="M27" s="22"/>
    </row>
    <row r="28" spans="1:14" s="24" customFormat="1" ht="15" customHeight="1" x14ac:dyDescent="0.3">
      <c r="A28" s="32" t="s">
        <v>4923</v>
      </c>
      <c r="C28" s="54"/>
      <c r="D28" s="54"/>
      <c r="E28" s="54"/>
      <c r="F28" s="54"/>
      <c r="G28" s="54"/>
      <c r="L28" s="79"/>
      <c r="M28" s="22"/>
    </row>
    <row r="29" spans="1:14" s="24" customFormat="1" ht="15" customHeight="1" x14ac:dyDescent="0.3">
      <c r="A29" s="24" t="s">
        <v>4712</v>
      </c>
      <c r="C29" s="54"/>
      <c r="D29" s="54"/>
      <c r="E29" s="54"/>
      <c r="F29" s="54"/>
      <c r="G29" s="54"/>
      <c r="L29" s="79"/>
      <c r="M29" s="22"/>
    </row>
    <row r="30" spans="1:14" s="24" customFormat="1" ht="9" customHeight="1" x14ac:dyDescent="0.3">
      <c r="C30" s="54"/>
      <c r="D30" s="54"/>
      <c r="E30" s="54"/>
      <c r="F30" s="54"/>
      <c r="G30" s="54"/>
      <c r="L30" s="79"/>
      <c r="M30" s="22"/>
    </row>
    <row r="31" spans="1:14" s="24" customFormat="1" ht="15" customHeight="1" x14ac:dyDescent="0.3">
      <c r="B31" s="54" t="s">
        <v>4713</v>
      </c>
      <c r="C31" s="130"/>
      <c r="D31" s="139"/>
      <c r="E31" s="130"/>
      <c r="F31" s="139"/>
      <c r="G31" s="130"/>
      <c r="L31" s="79"/>
      <c r="M31" s="22"/>
    </row>
    <row r="32" spans="1:14" s="24" customFormat="1" ht="9" customHeight="1" x14ac:dyDescent="0.3">
      <c r="C32" s="54"/>
      <c r="D32" s="54"/>
      <c r="E32" s="54"/>
      <c r="F32" s="54"/>
      <c r="G32" s="54"/>
      <c r="L32" s="79"/>
      <c r="M32" s="22"/>
    </row>
    <row r="33" spans="1:13" s="24" customFormat="1" ht="15" customHeight="1" x14ac:dyDescent="0.3">
      <c r="A33" s="32" t="s">
        <v>4714</v>
      </c>
      <c r="C33" s="54"/>
      <c r="D33" s="54"/>
      <c r="E33" s="54"/>
      <c r="F33" s="54"/>
      <c r="G33" s="54"/>
      <c r="L33" s="79"/>
      <c r="M33" s="22"/>
    </row>
    <row r="34" spans="1:13" s="24" customFormat="1" ht="15" customHeight="1" x14ac:dyDescent="0.3">
      <c r="A34" s="24" t="s">
        <v>4712</v>
      </c>
      <c r="C34" s="54"/>
      <c r="D34" s="54"/>
      <c r="E34" s="54"/>
      <c r="F34" s="54"/>
      <c r="G34" s="54"/>
      <c r="L34" s="79"/>
      <c r="M34" s="22"/>
    </row>
    <row r="35" spans="1:13" s="24" customFormat="1" ht="9" customHeight="1" x14ac:dyDescent="0.3">
      <c r="C35" s="54"/>
      <c r="D35" s="54"/>
      <c r="E35" s="54"/>
      <c r="F35" s="54"/>
      <c r="G35" s="54"/>
      <c r="L35" s="79"/>
      <c r="M35" s="22"/>
    </row>
    <row r="36" spans="1:13" s="24" customFormat="1" ht="15" customHeight="1" x14ac:dyDescent="0.3">
      <c r="B36" s="54" t="s">
        <v>4713</v>
      </c>
      <c r="C36" s="130"/>
      <c r="D36" s="139"/>
      <c r="E36" s="130"/>
      <c r="F36" s="139"/>
      <c r="G36" s="130"/>
      <c r="H36" s="127"/>
      <c r="L36" s="79"/>
      <c r="M36" s="22"/>
    </row>
    <row r="37" spans="1:13" s="24" customFormat="1" ht="9" customHeight="1" x14ac:dyDescent="0.3">
      <c r="C37" s="54"/>
      <c r="D37" s="54"/>
      <c r="E37" s="54"/>
      <c r="F37" s="54"/>
      <c r="G37" s="54"/>
      <c r="L37" s="79"/>
      <c r="M37" s="22"/>
    </row>
    <row r="38" spans="1:13" s="24" customFormat="1" ht="15" customHeight="1" x14ac:dyDescent="0.3">
      <c r="A38" s="32" t="s">
        <v>4715</v>
      </c>
      <c r="C38" s="54"/>
      <c r="D38" s="54"/>
      <c r="E38" s="54"/>
      <c r="F38" s="54"/>
      <c r="G38" s="54"/>
      <c r="L38" s="79"/>
      <c r="M38" s="22"/>
    </row>
    <row r="39" spans="1:13" s="24" customFormat="1" ht="15" customHeight="1" x14ac:dyDescent="0.3">
      <c r="A39" s="24" t="s">
        <v>4716</v>
      </c>
      <c r="C39" s="54"/>
      <c r="D39" s="54"/>
      <c r="E39" s="54"/>
      <c r="F39" s="54"/>
      <c r="G39" s="54"/>
      <c r="L39" s="79"/>
      <c r="M39" s="22"/>
    </row>
    <row r="40" spans="1:13" s="24" customFormat="1" ht="9" customHeight="1" x14ac:dyDescent="0.3">
      <c r="C40" s="139"/>
      <c r="D40" s="139"/>
      <c r="E40" s="139"/>
      <c r="F40" s="139"/>
      <c r="G40" s="139"/>
      <c r="L40" s="79"/>
      <c r="M40" s="22"/>
    </row>
    <row r="41" spans="1:13" s="24" customFormat="1" ht="15" customHeight="1" x14ac:dyDescent="0.3">
      <c r="C41" s="130"/>
      <c r="D41" s="139"/>
      <c r="E41" s="130"/>
      <c r="F41" s="139"/>
      <c r="G41" s="130"/>
      <c r="L41" s="79"/>
      <c r="M41" s="22"/>
    </row>
    <row r="42" spans="1:13" s="24" customFormat="1" ht="15" customHeight="1" x14ac:dyDescent="0.3">
      <c r="C42" s="130"/>
      <c r="D42" s="139"/>
      <c r="E42" s="130"/>
      <c r="F42" s="139"/>
      <c r="G42" s="130"/>
      <c r="L42" s="79"/>
      <c r="M42" s="22"/>
    </row>
    <row r="43" spans="1:13" s="24" customFormat="1" ht="15" customHeight="1" x14ac:dyDescent="0.3">
      <c r="C43" s="130"/>
      <c r="D43" s="139"/>
      <c r="E43" s="130"/>
      <c r="F43" s="139"/>
      <c r="G43" s="130"/>
      <c r="L43" s="79"/>
      <c r="M43" s="22"/>
    </row>
    <row r="44" spans="1:13" s="24" customFormat="1" ht="9" customHeight="1" x14ac:dyDescent="0.3">
      <c r="C44" s="54"/>
      <c r="D44" s="54"/>
      <c r="E44" s="54"/>
      <c r="F44" s="54"/>
      <c r="G44" s="54"/>
      <c r="L44" s="79"/>
      <c r="M44" s="22"/>
    </row>
    <row r="45" spans="1:13" s="24" customFormat="1" ht="15" customHeight="1" x14ac:dyDescent="0.3">
      <c r="A45" s="32" t="s">
        <v>4717</v>
      </c>
      <c r="C45" s="54"/>
      <c r="D45" s="54"/>
      <c r="E45" s="54"/>
      <c r="F45" s="54"/>
      <c r="G45" s="54"/>
      <c r="L45" s="79"/>
      <c r="M45" s="22"/>
    </row>
    <row r="46" spans="1:13" s="24" customFormat="1" ht="9" customHeight="1" x14ac:dyDescent="0.3">
      <c r="C46" s="54"/>
      <c r="D46" s="54"/>
      <c r="E46" s="54"/>
      <c r="F46" s="54"/>
      <c r="G46" s="54"/>
      <c r="L46" s="79"/>
      <c r="M46" s="22"/>
    </row>
    <row r="47" spans="1:13" s="24" customFormat="1" ht="15" customHeight="1" x14ac:dyDescent="0.3">
      <c r="B47" s="89" t="s">
        <v>4718</v>
      </c>
      <c r="C47" s="130"/>
      <c r="D47" s="139"/>
      <c r="E47" s="130"/>
      <c r="F47" s="139"/>
      <c r="G47" s="175"/>
      <c r="L47" s="79"/>
      <c r="M47" s="22"/>
    </row>
    <row r="48" spans="1:13" s="24" customFormat="1" ht="9" customHeight="1" x14ac:dyDescent="0.3">
      <c r="C48" s="54"/>
      <c r="D48" s="54"/>
      <c r="E48" s="54"/>
      <c r="F48" s="54"/>
      <c r="G48" s="54"/>
      <c r="L48" s="79"/>
      <c r="M48" s="22"/>
    </row>
    <row r="49" spans="1:13" s="24" customFormat="1" ht="15" customHeight="1" x14ac:dyDescent="0.3">
      <c r="A49" s="32" t="s">
        <v>4719</v>
      </c>
      <c r="C49" s="54"/>
      <c r="D49" s="54"/>
      <c r="E49" s="54"/>
      <c r="F49" s="54"/>
      <c r="G49" s="54"/>
      <c r="L49" s="79"/>
      <c r="M49" s="22"/>
    </row>
    <row r="50" spans="1:13" s="24" customFormat="1" ht="15" customHeight="1" x14ac:dyDescent="0.3">
      <c r="A50" s="24" t="s">
        <v>4924</v>
      </c>
      <c r="C50" s="54"/>
      <c r="D50" s="54"/>
      <c r="E50" s="54"/>
      <c r="F50" s="54"/>
      <c r="G50" s="54"/>
      <c r="L50" s="79"/>
      <c r="M50" s="22"/>
    </row>
    <row r="51" spans="1:13" s="24" customFormat="1" ht="15" customHeight="1" x14ac:dyDescent="0.3">
      <c r="A51" s="24" t="s">
        <v>4721</v>
      </c>
      <c r="C51" s="54"/>
      <c r="D51" s="54"/>
      <c r="E51" s="54"/>
      <c r="F51" s="54"/>
      <c r="G51" s="54"/>
      <c r="L51" s="79"/>
      <c r="M51" s="22"/>
    </row>
    <row r="52" spans="1:13" s="24" customFormat="1" ht="15" customHeight="1" x14ac:dyDescent="0.3">
      <c r="A52" s="24" t="s">
        <v>4722</v>
      </c>
      <c r="C52" s="54"/>
      <c r="D52" s="54"/>
      <c r="E52" s="54"/>
      <c r="F52" s="54"/>
      <c r="G52" s="54"/>
      <c r="L52" s="79"/>
      <c r="M52" s="22"/>
    </row>
    <row r="53" spans="1:13" s="24" customFormat="1" ht="9" customHeight="1" x14ac:dyDescent="0.3">
      <c r="C53" s="54"/>
      <c r="D53" s="54"/>
      <c r="E53" s="54"/>
      <c r="F53" s="54"/>
      <c r="G53" s="54"/>
      <c r="L53" s="79"/>
      <c r="M53" s="22"/>
    </row>
    <row r="54" spans="1:13" s="24" customFormat="1" ht="15" customHeight="1" x14ac:dyDescent="0.3">
      <c r="B54" s="32" t="s">
        <v>4723</v>
      </c>
      <c r="C54" s="130"/>
      <c r="D54" s="139"/>
      <c r="E54" s="130"/>
      <c r="F54" s="139"/>
      <c r="G54" s="130"/>
      <c r="L54" s="79"/>
      <c r="M54" s="22"/>
    </row>
    <row r="55" spans="1:13" s="24" customFormat="1" ht="9" customHeight="1" x14ac:dyDescent="0.3">
      <c r="C55" s="54"/>
      <c r="D55" s="54"/>
      <c r="E55" s="54"/>
      <c r="F55" s="54"/>
      <c r="G55" s="54"/>
      <c r="L55" s="79"/>
      <c r="M55" s="22"/>
    </row>
    <row r="56" spans="1:13" s="24" customFormat="1" ht="15" customHeight="1" x14ac:dyDescent="0.3">
      <c r="A56" s="32" t="s">
        <v>4925</v>
      </c>
      <c r="C56" s="54"/>
      <c r="D56" s="54"/>
      <c r="E56" s="54"/>
      <c r="F56" s="54"/>
      <c r="G56" s="54"/>
      <c r="L56" s="79"/>
      <c r="M56" s="22"/>
    </row>
    <row r="57" spans="1:13" s="24" customFormat="1" ht="15" customHeight="1" x14ac:dyDescent="0.3">
      <c r="A57" s="24" t="s">
        <v>4720</v>
      </c>
      <c r="C57" s="54"/>
      <c r="D57" s="54"/>
      <c r="E57" s="54"/>
      <c r="F57" s="54"/>
      <c r="G57" s="54"/>
      <c r="L57" s="79"/>
      <c r="M57" s="22"/>
    </row>
    <row r="58" spans="1:13" s="24" customFormat="1" ht="15" customHeight="1" x14ac:dyDescent="0.3">
      <c r="A58" s="24" t="s">
        <v>4721</v>
      </c>
      <c r="C58" s="54"/>
      <c r="D58" s="54"/>
      <c r="E58" s="54"/>
      <c r="F58" s="54"/>
      <c r="G58" s="54"/>
      <c r="L58" s="79"/>
      <c r="M58" s="22"/>
    </row>
    <row r="59" spans="1:13" s="24" customFormat="1" ht="15" customHeight="1" x14ac:dyDescent="0.3">
      <c r="A59" s="24" t="s">
        <v>4926</v>
      </c>
      <c r="C59" s="54"/>
      <c r="D59" s="54"/>
      <c r="E59" s="54"/>
      <c r="F59" s="54"/>
      <c r="G59" s="54"/>
      <c r="L59" s="79"/>
      <c r="M59" s="22"/>
    </row>
    <row r="60" spans="1:13" s="24" customFormat="1" ht="8.25" customHeight="1" x14ac:dyDescent="0.3">
      <c r="C60" s="54"/>
      <c r="D60" s="54"/>
      <c r="E60" s="54"/>
      <c r="F60" s="54"/>
      <c r="G60" s="54"/>
      <c r="L60" s="79"/>
      <c r="M60" s="22"/>
    </row>
    <row r="61" spans="1:13" s="24" customFormat="1" ht="15" customHeight="1" x14ac:dyDescent="0.3">
      <c r="B61" s="32" t="s">
        <v>4927</v>
      </c>
      <c r="C61" s="130"/>
      <c r="D61" s="139"/>
      <c r="E61" s="130"/>
      <c r="F61" s="139"/>
      <c r="G61" s="130"/>
      <c r="L61" s="79"/>
      <c r="M61" s="22"/>
    </row>
    <row r="62" spans="1:13" s="24" customFormat="1" ht="9" customHeight="1" x14ac:dyDescent="0.3">
      <c r="L62" s="79"/>
      <c r="M62" s="22"/>
    </row>
    <row r="63" spans="1:13" s="24" customFormat="1" ht="15" customHeight="1" x14ac:dyDescent="0.3">
      <c r="A63" s="32" t="s">
        <v>4724</v>
      </c>
      <c r="C63" s="54"/>
      <c r="D63" s="54"/>
      <c r="E63" s="54"/>
      <c r="F63" s="54"/>
      <c r="G63" s="54"/>
      <c r="L63" s="79"/>
      <c r="M63" s="22"/>
    </row>
    <row r="64" spans="1:13" s="24" customFormat="1" ht="15" customHeight="1" x14ac:dyDescent="0.3">
      <c r="A64" s="24" t="s">
        <v>4725</v>
      </c>
      <c r="C64" s="54"/>
      <c r="D64" s="54"/>
      <c r="E64" s="54"/>
      <c r="F64" s="54"/>
      <c r="G64" s="54"/>
      <c r="L64" s="79"/>
      <c r="M64" s="22"/>
    </row>
    <row r="65" spans="1:13" s="24" customFormat="1" ht="15" customHeight="1" x14ac:dyDescent="0.3">
      <c r="A65" s="24" t="s">
        <v>4721</v>
      </c>
      <c r="C65" s="54"/>
      <c r="D65" s="54"/>
      <c r="E65" s="54"/>
      <c r="F65" s="54"/>
      <c r="G65" s="54"/>
      <c r="L65" s="79"/>
      <c r="M65" s="22"/>
    </row>
    <row r="66" spans="1:13" s="24" customFormat="1" ht="15" customHeight="1" x14ac:dyDescent="0.3">
      <c r="A66" s="24" t="s">
        <v>4722</v>
      </c>
      <c r="C66" s="54"/>
      <c r="D66" s="54"/>
      <c r="E66" s="54"/>
      <c r="F66" s="54"/>
      <c r="G66" s="54"/>
      <c r="L66" s="79"/>
      <c r="M66" s="22"/>
    </row>
    <row r="67" spans="1:13" s="24" customFormat="1" ht="9" customHeight="1" x14ac:dyDescent="0.3">
      <c r="C67" s="54"/>
      <c r="D67" s="54"/>
      <c r="E67" s="54"/>
      <c r="F67" s="54"/>
      <c r="G67" s="54"/>
      <c r="L67" s="79"/>
      <c r="M67" s="22"/>
    </row>
    <row r="68" spans="1:13" s="24" customFormat="1" ht="15" customHeight="1" x14ac:dyDescent="0.3">
      <c r="B68" s="89" t="s">
        <v>4726</v>
      </c>
      <c r="C68" s="130"/>
      <c r="D68" s="139"/>
      <c r="E68" s="130"/>
      <c r="F68" s="139"/>
      <c r="G68" s="130"/>
      <c r="L68" s="79"/>
      <c r="M68" s="22"/>
    </row>
    <row r="69" spans="1:13" s="24" customFormat="1" ht="9" customHeight="1" x14ac:dyDescent="0.3">
      <c r="C69" s="54"/>
      <c r="D69" s="54"/>
      <c r="E69" s="54"/>
      <c r="F69" s="54"/>
      <c r="G69" s="54"/>
      <c r="L69" s="79"/>
      <c r="M69" s="22"/>
    </row>
    <row r="70" spans="1:13" s="24" customFormat="1" ht="15" customHeight="1" x14ac:dyDescent="0.3">
      <c r="A70" s="32" t="s">
        <v>4727</v>
      </c>
      <c r="C70" s="54"/>
      <c r="D70" s="54"/>
      <c r="E70" s="54"/>
      <c r="F70" s="54"/>
      <c r="G70" s="54"/>
      <c r="L70" s="79"/>
      <c r="M70" s="22"/>
    </row>
    <row r="71" spans="1:13" s="24" customFormat="1" ht="15" customHeight="1" x14ac:dyDescent="0.3">
      <c r="A71" s="24" t="s">
        <v>4728</v>
      </c>
      <c r="C71" s="54"/>
      <c r="D71" s="54"/>
      <c r="E71" s="54"/>
      <c r="F71" s="54"/>
      <c r="G71" s="54"/>
      <c r="L71" s="79"/>
      <c r="M71" s="22"/>
    </row>
    <row r="72" spans="1:13" s="24" customFormat="1" ht="15" customHeight="1" x14ac:dyDescent="0.3">
      <c r="A72" s="24" t="s">
        <v>4729</v>
      </c>
      <c r="C72" s="54"/>
      <c r="D72" s="54"/>
      <c r="E72" s="54"/>
      <c r="F72" s="54"/>
      <c r="G72" s="54"/>
      <c r="L72" s="79"/>
      <c r="M72" s="22"/>
    </row>
    <row r="73" spans="1:13" s="24" customFormat="1" ht="15" customHeight="1" x14ac:dyDescent="0.3">
      <c r="A73" s="24" t="s">
        <v>4722</v>
      </c>
      <c r="C73" s="54"/>
      <c r="D73" s="54"/>
      <c r="E73" s="54"/>
      <c r="F73" s="54"/>
      <c r="G73" s="54"/>
      <c r="L73" s="79"/>
      <c r="M73" s="22"/>
    </row>
    <row r="74" spans="1:13" s="24" customFormat="1" ht="15" customHeight="1" x14ac:dyDescent="0.3">
      <c r="A74" s="24" t="s">
        <v>4730</v>
      </c>
      <c r="C74" s="54"/>
      <c r="D74" s="54"/>
      <c r="E74" s="54"/>
      <c r="F74" s="54"/>
      <c r="G74" s="54"/>
      <c r="L74" s="79"/>
      <c r="M74" s="22"/>
    </row>
    <row r="75" spans="1:13" s="24" customFormat="1" ht="9" customHeight="1" x14ac:dyDescent="0.3">
      <c r="C75" s="54"/>
      <c r="D75" s="54"/>
      <c r="E75" s="54"/>
      <c r="F75" s="54"/>
      <c r="G75" s="54"/>
      <c r="L75" s="79"/>
      <c r="M75" s="22"/>
    </row>
    <row r="76" spans="1:13" s="51" customFormat="1" ht="15" customHeight="1" x14ac:dyDescent="0.25">
      <c r="C76" s="130"/>
      <c r="D76" s="139"/>
      <c r="E76" s="130"/>
      <c r="F76" s="139"/>
      <c r="G76" s="130"/>
      <c r="L76" s="52"/>
      <c r="M76" s="22"/>
    </row>
    <row r="77" spans="1:13" s="51" customFormat="1" ht="9" customHeight="1" x14ac:dyDescent="0.25">
      <c r="C77" s="54"/>
      <c r="D77" s="54"/>
      <c r="E77" s="54"/>
      <c r="F77" s="54"/>
      <c r="G77" s="54"/>
      <c r="L77" s="52"/>
      <c r="M77" s="22"/>
    </row>
    <row r="78" spans="1:13" s="51" customFormat="1" ht="15" customHeight="1" x14ac:dyDescent="0.25">
      <c r="A78" s="111" t="s">
        <v>4731</v>
      </c>
      <c r="C78" s="169"/>
      <c r="D78" s="169"/>
      <c r="E78" s="169"/>
      <c r="F78" s="169"/>
      <c r="G78" s="169"/>
      <c r="L78" s="52"/>
      <c r="M78" s="22"/>
    </row>
    <row r="79" spans="1:13" s="51" customFormat="1" ht="9" customHeight="1" x14ac:dyDescent="0.25">
      <c r="C79" s="169"/>
      <c r="D79" s="169"/>
      <c r="E79" s="169"/>
      <c r="F79" s="169"/>
      <c r="G79" s="169"/>
      <c r="L79" s="52"/>
      <c r="M79" s="22"/>
    </row>
    <row r="80" spans="1:13" s="51" customFormat="1" ht="15" customHeight="1" x14ac:dyDescent="0.25">
      <c r="B80" s="170" t="s">
        <v>4732</v>
      </c>
      <c r="C80" s="130"/>
      <c r="D80" s="139"/>
      <c r="E80" s="130"/>
      <c r="F80" s="139"/>
      <c r="G80" s="130"/>
      <c r="L80" s="52"/>
      <c r="M80" s="22"/>
    </row>
    <row r="81" spans="1:13" s="51" customFormat="1" ht="9" customHeight="1" x14ac:dyDescent="0.25">
      <c r="C81" s="169"/>
      <c r="D81" s="169"/>
      <c r="E81" s="169"/>
      <c r="F81" s="169"/>
      <c r="G81" s="169"/>
      <c r="L81" s="52"/>
      <c r="M81" s="22"/>
    </row>
    <row r="82" spans="1:13" s="51" customFormat="1" ht="15" customHeight="1" x14ac:dyDescent="0.25">
      <c r="A82" s="111" t="s">
        <v>4733</v>
      </c>
      <c r="C82" s="169"/>
      <c r="D82" s="169"/>
      <c r="E82" s="169"/>
      <c r="F82" s="169"/>
      <c r="G82" s="169"/>
      <c r="L82" s="52"/>
      <c r="M82" s="22"/>
    </row>
    <row r="83" spans="1:13" s="51" customFormat="1" ht="15" customHeight="1" x14ac:dyDescent="0.25">
      <c r="A83" s="51" t="s">
        <v>4734</v>
      </c>
      <c r="C83" s="169"/>
      <c r="D83" s="169"/>
      <c r="E83" s="169"/>
      <c r="F83" s="169"/>
      <c r="G83" s="169"/>
      <c r="L83" s="52"/>
      <c r="M83" s="22"/>
    </row>
    <row r="84" spans="1:13" s="51" customFormat="1" ht="9" customHeight="1" x14ac:dyDescent="0.25">
      <c r="C84" s="176"/>
      <c r="D84" s="176"/>
      <c r="E84" s="176"/>
      <c r="F84" s="176"/>
      <c r="G84" s="176"/>
      <c r="L84" s="52"/>
      <c r="M84" s="22"/>
    </row>
    <row r="85" spans="1:13" s="51" customFormat="1" ht="15" customHeight="1" x14ac:dyDescent="0.25">
      <c r="C85" s="130"/>
      <c r="D85" s="176"/>
      <c r="E85" s="130"/>
      <c r="F85" s="176"/>
      <c r="G85" s="130"/>
      <c r="L85" s="52"/>
      <c r="M85" s="22"/>
    </row>
    <row r="86" spans="1:13" s="51" customFormat="1" ht="15" customHeight="1" x14ac:dyDescent="0.25">
      <c r="C86" s="130"/>
      <c r="D86" s="176"/>
      <c r="E86" s="130"/>
      <c r="F86" s="176"/>
      <c r="G86" s="130"/>
      <c r="L86" s="52"/>
      <c r="M86" s="22"/>
    </row>
    <row r="87" spans="1:13" s="51" customFormat="1" ht="15" customHeight="1" x14ac:dyDescent="0.25">
      <c r="C87" s="130"/>
      <c r="D87" s="176"/>
      <c r="E87" s="130"/>
      <c r="F87" s="176"/>
      <c r="G87" s="130"/>
      <c r="L87" s="52"/>
      <c r="M87" s="22"/>
    </row>
    <row r="88" spans="1:13" s="51" customFormat="1" ht="15" customHeight="1" x14ac:dyDescent="0.25">
      <c r="C88" s="130"/>
      <c r="D88" s="176"/>
      <c r="E88" s="130"/>
      <c r="F88" s="176"/>
      <c r="G88" s="130"/>
      <c r="L88" s="52"/>
      <c r="M88" s="22"/>
    </row>
    <row r="89" spans="1:13" s="51" customFormat="1" ht="15" customHeight="1" x14ac:dyDescent="0.25">
      <c r="A89" s="53"/>
      <c r="B89" s="53"/>
      <c r="C89" s="130"/>
      <c r="D89" s="177"/>
      <c r="E89" s="130"/>
      <c r="F89" s="177"/>
      <c r="G89" s="130"/>
      <c r="H89" s="53"/>
      <c r="I89" s="53"/>
      <c r="J89" s="53"/>
      <c r="K89" s="53"/>
      <c r="L89" s="55"/>
      <c r="M89" s="22"/>
    </row>
    <row r="90" spans="1:13" s="51" customFormat="1" ht="15" customHeight="1" x14ac:dyDescent="0.25">
      <c r="A90" s="53"/>
      <c r="B90" s="53"/>
      <c r="C90" s="130"/>
      <c r="D90" s="177"/>
      <c r="E90" s="130"/>
      <c r="F90" s="177"/>
      <c r="G90" s="130"/>
      <c r="H90" s="53"/>
      <c r="I90" s="53"/>
      <c r="J90" s="53"/>
      <c r="K90" s="53"/>
      <c r="L90" s="55"/>
      <c r="M90" s="22"/>
    </row>
    <row r="91" spans="1:13" s="51" customFormat="1" ht="9" customHeight="1" x14ac:dyDescent="0.25">
      <c r="A91" s="53"/>
      <c r="B91" s="53"/>
      <c r="C91" s="178"/>
      <c r="D91" s="178"/>
      <c r="E91" s="178"/>
      <c r="F91" s="178"/>
      <c r="G91" s="178"/>
      <c r="H91" s="53"/>
      <c r="I91" s="53"/>
      <c r="J91" s="53"/>
      <c r="K91" s="53"/>
      <c r="L91" s="55"/>
      <c r="M91" s="22"/>
    </row>
    <row r="92" spans="1:13" s="51" customFormat="1" ht="15" customHeight="1" x14ac:dyDescent="0.25">
      <c r="A92" s="111" t="s">
        <v>4735</v>
      </c>
      <c r="C92" s="169"/>
      <c r="D92" s="169"/>
      <c r="E92" s="169"/>
      <c r="F92" s="169"/>
      <c r="G92" s="169"/>
      <c r="L92" s="52"/>
      <c r="M92" s="22"/>
    </row>
    <row r="93" spans="1:13" s="51" customFormat="1" ht="15" customHeight="1" x14ac:dyDescent="0.25">
      <c r="A93" s="51" t="s">
        <v>4736</v>
      </c>
      <c r="C93" s="169"/>
      <c r="D93" s="169"/>
      <c r="E93" s="169"/>
      <c r="F93" s="169"/>
      <c r="G93" s="169"/>
      <c r="L93" s="52"/>
      <c r="M93" s="22"/>
    </row>
    <row r="94" spans="1:13" s="51" customFormat="1" ht="9" customHeight="1" x14ac:dyDescent="0.25">
      <c r="C94" s="169"/>
      <c r="D94" s="169"/>
      <c r="E94" s="169"/>
      <c r="F94" s="169"/>
      <c r="G94" s="169"/>
      <c r="L94" s="52"/>
      <c r="M94" s="22"/>
    </row>
    <row r="95" spans="1:13" s="51" customFormat="1" ht="15" customHeight="1" x14ac:dyDescent="0.25">
      <c r="C95" s="130"/>
      <c r="D95" s="176"/>
      <c r="E95" s="130"/>
      <c r="F95" s="176"/>
      <c r="G95" s="130"/>
      <c r="L95" s="52"/>
      <c r="M95" s="22"/>
    </row>
    <row r="96" spans="1:13" s="51" customFormat="1" ht="9" customHeight="1" x14ac:dyDescent="0.25">
      <c r="C96" s="169"/>
      <c r="D96" s="169"/>
      <c r="E96" s="169"/>
      <c r="F96" s="169"/>
      <c r="G96" s="169"/>
      <c r="L96" s="52"/>
      <c r="M96" s="22"/>
    </row>
    <row r="97" spans="1:13" s="51" customFormat="1" ht="15" customHeight="1" x14ac:dyDescent="0.25">
      <c r="A97" s="111" t="s">
        <v>4737</v>
      </c>
      <c r="C97" s="169"/>
      <c r="D97" s="169"/>
      <c r="E97" s="169"/>
      <c r="F97" s="169"/>
      <c r="G97" s="169"/>
      <c r="L97" s="52"/>
      <c r="M97" s="22"/>
    </row>
    <row r="98" spans="1:13" s="51" customFormat="1" ht="9" customHeight="1" x14ac:dyDescent="0.25">
      <c r="C98" s="169"/>
      <c r="D98" s="169"/>
      <c r="E98" s="169"/>
      <c r="F98" s="169"/>
      <c r="G98" s="169"/>
      <c r="L98" s="52"/>
      <c r="M98" s="22"/>
    </row>
    <row r="99" spans="1:13" s="51" customFormat="1" ht="15" customHeight="1" x14ac:dyDescent="0.25">
      <c r="B99" s="169" t="s">
        <v>4738</v>
      </c>
      <c r="C99" s="130"/>
      <c r="D99" s="176"/>
      <c r="E99" s="130"/>
      <c r="F99" s="176"/>
      <c r="G99" s="130"/>
      <c r="L99" s="52"/>
      <c r="M99" s="22"/>
    </row>
    <row r="100" spans="1:13" s="51" customFormat="1" ht="9" customHeight="1" x14ac:dyDescent="0.25">
      <c r="C100" s="169"/>
      <c r="D100" s="169"/>
      <c r="E100" s="169"/>
      <c r="F100" s="169"/>
      <c r="G100" s="169"/>
      <c r="L100" s="52"/>
      <c r="M100" s="22"/>
    </row>
    <row r="101" spans="1:13" s="51" customFormat="1" ht="15" customHeight="1" x14ac:dyDescent="0.25">
      <c r="A101" s="111" t="s">
        <v>4739</v>
      </c>
      <c r="C101" s="169"/>
      <c r="D101" s="169"/>
      <c r="E101" s="169"/>
      <c r="F101" s="169"/>
      <c r="G101" s="169"/>
      <c r="L101" s="52"/>
      <c r="M101" s="22"/>
    </row>
    <row r="102" spans="1:13" s="51" customFormat="1" ht="9" customHeight="1" x14ac:dyDescent="0.25">
      <c r="C102" s="169"/>
      <c r="D102" s="169"/>
      <c r="E102" s="169"/>
      <c r="F102" s="169"/>
      <c r="G102" s="169"/>
      <c r="L102" s="52"/>
      <c r="M102" s="22"/>
    </row>
    <row r="103" spans="1:13" s="51" customFormat="1" ht="15" customHeight="1" x14ac:dyDescent="0.25">
      <c r="B103" s="169" t="s">
        <v>4738</v>
      </c>
      <c r="C103" s="130"/>
      <c r="D103" s="176"/>
      <c r="E103" s="130"/>
      <c r="F103" s="176"/>
      <c r="G103" s="130"/>
      <c r="L103" s="52"/>
      <c r="M103" s="22"/>
    </row>
    <row r="104" spans="1:13" s="51" customFormat="1" ht="9" customHeight="1" x14ac:dyDescent="0.25">
      <c r="C104" s="169"/>
      <c r="D104" s="169"/>
      <c r="E104" s="169"/>
      <c r="F104" s="169"/>
      <c r="G104" s="169"/>
      <c r="L104" s="52"/>
      <c r="M104" s="22"/>
    </row>
    <row r="105" spans="1:13" s="51" customFormat="1" ht="15" customHeight="1" x14ac:dyDescent="0.25">
      <c r="A105" s="111" t="s">
        <v>4740</v>
      </c>
      <c r="C105" s="169"/>
      <c r="D105" s="169"/>
      <c r="E105" s="169"/>
      <c r="F105" s="169"/>
      <c r="G105" s="169"/>
      <c r="L105" s="52"/>
      <c r="M105" s="22"/>
    </row>
    <row r="106" spans="1:13" s="51" customFormat="1" ht="9" customHeight="1" x14ac:dyDescent="0.25">
      <c r="A106" s="111"/>
      <c r="C106" s="169"/>
      <c r="D106" s="169"/>
      <c r="E106" s="169"/>
      <c r="F106" s="169"/>
      <c r="G106" s="169"/>
      <c r="L106" s="52"/>
      <c r="M106" s="22"/>
    </row>
    <row r="107" spans="1:13" s="51" customFormat="1" ht="15" customHeight="1" x14ac:dyDescent="0.25">
      <c r="B107" s="170" t="s">
        <v>4741</v>
      </c>
      <c r="C107" s="130"/>
      <c r="D107" s="176"/>
      <c r="E107" s="130"/>
      <c r="F107" s="176"/>
      <c r="G107" s="130"/>
      <c r="L107" s="52"/>
      <c r="M107" s="22"/>
    </row>
    <row r="108" spans="1:13" s="51" customFormat="1" ht="9" customHeight="1" x14ac:dyDescent="0.25">
      <c r="C108" s="169"/>
      <c r="D108" s="169"/>
      <c r="E108" s="169"/>
      <c r="F108" s="169"/>
      <c r="G108" s="169"/>
      <c r="L108" s="52"/>
      <c r="M108" s="22"/>
    </row>
    <row r="109" spans="1:13" s="51" customFormat="1" ht="15" customHeight="1" x14ac:dyDescent="0.25">
      <c r="A109" s="111" t="s">
        <v>4742</v>
      </c>
      <c r="C109" s="169"/>
      <c r="D109" s="169"/>
      <c r="E109" s="169"/>
      <c r="F109" s="169"/>
      <c r="G109" s="169"/>
      <c r="L109" s="52"/>
      <c r="M109" s="22"/>
    </row>
    <row r="110" spans="1:13" s="51" customFormat="1" ht="15" customHeight="1" x14ac:dyDescent="0.25">
      <c r="A110" s="51" t="s">
        <v>4928</v>
      </c>
      <c r="C110" s="169"/>
      <c r="D110" s="169"/>
      <c r="E110" s="169"/>
      <c r="F110" s="169"/>
      <c r="G110" s="169"/>
      <c r="L110" s="52"/>
      <c r="M110" s="22"/>
    </row>
    <row r="111" spans="1:13" s="51" customFormat="1" ht="15" customHeight="1" x14ac:dyDescent="0.25">
      <c r="A111" s="51" t="s">
        <v>4743</v>
      </c>
      <c r="C111" s="169"/>
      <c r="D111" s="169"/>
      <c r="E111" s="169"/>
      <c r="F111" s="169"/>
      <c r="G111" s="169"/>
      <c r="L111" s="52"/>
      <c r="M111" s="22"/>
    </row>
    <row r="112" spans="1:13" s="51" customFormat="1" ht="15" customHeight="1" x14ac:dyDescent="0.25">
      <c r="A112" s="51" t="s">
        <v>4744</v>
      </c>
      <c r="C112" s="169"/>
      <c r="D112" s="169"/>
      <c r="E112" s="169"/>
      <c r="F112" s="169"/>
      <c r="G112" s="169"/>
      <c r="L112" s="52"/>
      <c r="M112" s="22"/>
    </row>
    <row r="113" spans="1:13" s="51" customFormat="1" ht="15" customHeight="1" x14ac:dyDescent="0.25">
      <c r="A113" s="51" t="s">
        <v>4745</v>
      </c>
      <c r="C113" s="169"/>
      <c r="D113" s="169"/>
      <c r="E113" s="169"/>
      <c r="F113" s="169"/>
      <c r="G113" s="169"/>
      <c r="L113" s="52"/>
      <c r="M113" s="22"/>
    </row>
    <row r="114" spans="1:13" s="51" customFormat="1" ht="9" customHeight="1" x14ac:dyDescent="0.25">
      <c r="C114" s="176"/>
      <c r="D114" s="176"/>
      <c r="E114" s="176"/>
      <c r="F114" s="176"/>
      <c r="G114" s="176"/>
      <c r="L114" s="52"/>
      <c r="M114" s="22"/>
    </row>
    <row r="115" spans="1:13" s="51" customFormat="1" ht="15" customHeight="1" x14ac:dyDescent="0.25">
      <c r="C115" s="130"/>
      <c r="D115" s="176"/>
      <c r="E115" s="130"/>
      <c r="F115" s="176"/>
      <c r="G115" s="130"/>
      <c r="L115" s="52"/>
      <c r="M115" s="22"/>
    </row>
    <row r="116" spans="1:13" s="51" customFormat="1" ht="9" customHeight="1" x14ac:dyDescent="0.25">
      <c r="C116" s="169"/>
      <c r="D116" s="169"/>
      <c r="E116" s="169"/>
      <c r="F116" s="169"/>
      <c r="G116" s="169"/>
      <c r="L116" s="52"/>
      <c r="M116" s="22"/>
    </row>
    <row r="117" spans="1:13" s="51" customFormat="1" ht="15" customHeight="1" x14ac:dyDescent="0.25">
      <c r="A117" s="111" t="s">
        <v>4746</v>
      </c>
      <c r="C117" s="169"/>
      <c r="D117" s="169"/>
      <c r="E117" s="169"/>
      <c r="F117" s="169"/>
      <c r="G117" s="169"/>
      <c r="L117" s="52"/>
      <c r="M117" s="22"/>
    </row>
    <row r="118" spans="1:13" s="51" customFormat="1" ht="9" customHeight="1" x14ac:dyDescent="0.25">
      <c r="C118" s="169"/>
      <c r="D118" s="169"/>
      <c r="E118" s="169"/>
      <c r="F118" s="169"/>
      <c r="G118" s="169"/>
      <c r="L118" s="52"/>
      <c r="M118" s="22"/>
    </row>
    <row r="119" spans="1:13" s="51" customFormat="1" ht="15" customHeight="1" x14ac:dyDescent="0.25">
      <c r="B119" s="54" t="s">
        <v>14</v>
      </c>
      <c r="C119" s="130"/>
      <c r="D119" s="139"/>
      <c r="E119" s="130"/>
      <c r="F119" s="139"/>
      <c r="G119" s="130"/>
      <c r="L119" s="52"/>
      <c r="M119" s="22"/>
    </row>
    <row r="120" spans="1:13" s="51" customFormat="1" ht="15" customHeight="1" x14ac:dyDescent="0.25">
      <c r="B120" s="54" t="s">
        <v>15</v>
      </c>
      <c r="C120" s="130"/>
      <c r="D120" s="139"/>
      <c r="E120" s="130"/>
      <c r="F120" s="139"/>
      <c r="G120" s="130"/>
      <c r="L120" s="52"/>
      <c r="M120" s="22"/>
    </row>
    <row r="121" spans="1:13" s="51" customFormat="1" ht="9" customHeight="1" x14ac:dyDescent="0.25">
      <c r="C121" s="173"/>
      <c r="D121" s="173"/>
      <c r="E121" s="173"/>
      <c r="F121" s="173"/>
      <c r="G121" s="173"/>
      <c r="L121" s="52"/>
      <c r="M121" s="22"/>
    </row>
    <row r="122" spans="1:13" s="51" customFormat="1" ht="15" customHeight="1" x14ac:dyDescent="0.25">
      <c r="L122" s="52"/>
      <c r="M122" s="22"/>
    </row>
    <row r="123" spans="1:13" s="51" customFormat="1" ht="15" hidden="1" customHeight="1" x14ac:dyDescent="0.25">
      <c r="L123" s="52"/>
      <c r="M123" s="22"/>
    </row>
    <row r="124" spans="1:13" s="51" customFormat="1" ht="15" hidden="1" customHeight="1" x14ac:dyDescent="0.25">
      <c r="L124" s="52"/>
      <c r="M124" s="22"/>
    </row>
    <row r="125" spans="1:13" s="51" customFormat="1" ht="15" hidden="1" customHeight="1" x14ac:dyDescent="0.25">
      <c r="L125" s="52"/>
      <c r="M125" s="22"/>
    </row>
    <row r="126" spans="1:13" s="51" customFormat="1" ht="15" hidden="1" customHeight="1" x14ac:dyDescent="0.25">
      <c r="L126" s="52"/>
      <c r="M126" s="22"/>
    </row>
    <row r="127" spans="1:13" s="51" customFormat="1" ht="15" hidden="1" customHeight="1" x14ac:dyDescent="0.25">
      <c r="L127" s="52"/>
      <c r="M127" s="22"/>
    </row>
    <row r="128" spans="1:13" s="51" customFormat="1" ht="15" hidden="1" customHeight="1" x14ac:dyDescent="0.25">
      <c r="L128" s="52"/>
      <c r="M128" s="22"/>
    </row>
    <row r="129" spans="12:13" s="51" customFormat="1" ht="15" hidden="1" customHeight="1" x14ac:dyDescent="0.25">
      <c r="L129" s="52"/>
      <c r="M129" s="22"/>
    </row>
    <row r="130" spans="12:13" s="51" customFormat="1" ht="15" hidden="1" customHeight="1" x14ac:dyDescent="0.25">
      <c r="L130" s="52"/>
      <c r="M130" s="22"/>
    </row>
    <row r="131" spans="12:13" s="51" customFormat="1" ht="15" hidden="1" customHeight="1" x14ac:dyDescent="0.25">
      <c r="L131" s="52"/>
      <c r="M131" s="22"/>
    </row>
    <row r="132" spans="12:13" s="51" customFormat="1" ht="15" hidden="1" customHeight="1" x14ac:dyDescent="0.25">
      <c r="L132" s="52"/>
      <c r="M132" s="22"/>
    </row>
    <row r="133" spans="12:13" s="51" customFormat="1" ht="15" hidden="1" customHeight="1" x14ac:dyDescent="0.25">
      <c r="L133" s="52"/>
      <c r="M133" s="22"/>
    </row>
    <row r="134" spans="12:13" s="51" customFormat="1" ht="15" hidden="1" customHeight="1" x14ac:dyDescent="0.25">
      <c r="L134" s="52"/>
      <c r="M134" s="22"/>
    </row>
    <row r="135" spans="12:13" s="51" customFormat="1" ht="15" hidden="1" customHeight="1" x14ac:dyDescent="0.25">
      <c r="L135" s="52"/>
      <c r="M135" s="22"/>
    </row>
    <row r="136" spans="12:13" s="51" customFormat="1" ht="15" hidden="1" customHeight="1" x14ac:dyDescent="0.25">
      <c r="L136" s="52"/>
      <c r="M136" s="22"/>
    </row>
    <row r="137" spans="12:13" s="51" customFormat="1" ht="15" hidden="1" customHeight="1" x14ac:dyDescent="0.25">
      <c r="L137" s="52"/>
      <c r="M137" s="22"/>
    </row>
    <row r="138" spans="12:13" s="51" customFormat="1" ht="15" hidden="1" customHeight="1" x14ac:dyDescent="0.25">
      <c r="L138" s="52"/>
      <c r="M138" s="22"/>
    </row>
    <row r="139" spans="12:13" s="51" customFormat="1" ht="15" hidden="1" customHeight="1" x14ac:dyDescent="0.25">
      <c r="L139" s="52"/>
      <c r="M139" s="22"/>
    </row>
    <row r="140" spans="12:13" s="51" customFormat="1" ht="15" hidden="1" customHeight="1" x14ac:dyDescent="0.25">
      <c r="L140" s="52"/>
      <c r="M140" s="22"/>
    </row>
    <row r="141" spans="12:13" s="51" customFormat="1" ht="15" hidden="1" customHeight="1" x14ac:dyDescent="0.25">
      <c r="L141" s="52"/>
      <c r="M141" s="22"/>
    </row>
    <row r="142" spans="12:13" s="51" customFormat="1" ht="15" hidden="1" customHeight="1" x14ac:dyDescent="0.25">
      <c r="L142" s="52"/>
      <c r="M142" s="22"/>
    </row>
    <row r="143" spans="12:13" s="51" customFormat="1" ht="15" hidden="1" customHeight="1" x14ac:dyDescent="0.25">
      <c r="L143" s="52"/>
      <c r="M143" s="22"/>
    </row>
    <row r="144" spans="12:13" s="51" customFormat="1" ht="15" hidden="1" customHeight="1" x14ac:dyDescent="0.25">
      <c r="L144" s="52"/>
      <c r="M144" s="22"/>
    </row>
    <row r="145" spans="12:13" s="51" customFormat="1" ht="15" hidden="1" customHeight="1" x14ac:dyDescent="0.25">
      <c r="L145" s="52"/>
      <c r="M145" s="22"/>
    </row>
    <row r="146" spans="12:13" s="51" customFormat="1" ht="15" hidden="1" customHeight="1" x14ac:dyDescent="0.25">
      <c r="L146" s="52"/>
      <c r="M146" s="22"/>
    </row>
    <row r="147" spans="12:13" s="51" customFormat="1" ht="15" hidden="1" customHeight="1" x14ac:dyDescent="0.25">
      <c r="L147" s="52"/>
      <c r="M147" s="22"/>
    </row>
    <row r="148" spans="12:13" s="51" customFormat="1" ht="15" hidden="1" customHeight="1" x14ac:dyDescent="0.25">
      <c r="L148" s="52"/>
      <c r="M148" s="22"/>
    </row>
    <row r="149" spans="12:13" s="51" customFormat="1" ht="15" hidden="1" customHeight="1" x14ac:dyDescent="0.25">
      <c r="L149" s="52"/>
      <c r="M149" s="22"/>
    </row>
    <row r="150" spans="12:13" s="51" customFormat="1" ht="13.2" hidden="1" x14ac:dyDescent="0.25">
      <c r="L150" s="52"/>
      <c r="M150" s="22"/>
    </row>
    <row r="151" spans="12:13" s="51" customFormat="1" ht="13.2" hidden="1" x14ac:dyDescent="0.25">
      <c r="L151" s="52"/>
      <c r="M151" s="22"/>
    </row>
    <row r="152" spans="12:13" s="51" customFormat="1" ht="13.2" hidden="1" x14ac:dyDescent="0.25">
      <c r="L152" s="52"/>
      <c r="M152" s="22"/>
    </row>
    <row r="153" spans="12:13" s="51" customFormat="1" ht="13.2" hidden="1" x14ac:dyDescent="0.25">
      <c r="L153" s="52"/>
      <c r="M153" s="22"/>
    </row>
    <row r="154" spans="12:13" s="51" customFormat="1" ht="13.2" hidden="1" x14ac:dyDescent="0.25">
      <c r="L154" s="52"/>
      <c r="M154" s="22"/>
    </row>
    <row r="155" spans="12:13" s="51" customFormat="1" ht="13.2" hidden="1" x14ac:dyDescent="0.25">
      <c r="L155" s="52"/>
      <c r="M155" s="22"/>
    </row>
    <row r="156" spans="12:13" s="51" customFormat="1" ht="13.2" hidden="1" x14ac:dyDescent="0.25">
      <c r="L156" s="52"/>
      <c r="M156" s="22"/>
    </row>
    <row r="157" spans="12:13" s="51" customFormat="1" ht="13.2" hidden="1" x14ac:dyDescent="0.25">
      <c r="L157" s="52"/>
      <c r="M157" s="22"/>
    </row>
    <row r="158" spans="12:13" s="51" customFormat="1" ht="13.2" hidden="1" x14ac:dyDescent="0.25">
      <c r="L158" s="52"/>
      <c r="M158" s="22"/>
    </row>
    <row r="159" spans="12:13" s="51" customFormat="1" ht="13.2" hidden="1" x14ac:dyDescent="0.25">
      <c r="L159" s="52"/>
      <c r="M159" s="22"/>
    </row>
    <row r="160" spans="12:13" s="51" customFormat="1" ht="13.2" hidden="1" x14ac:dyDescent="0.25">
      <c r="L160" s="52"/>
      <c r="M160" s="22"/>
    </row>
    <row r="161" spans="12:13" s="51" customFormat="1" ht="13.2" hidden="1" x14ac:dyDescent="0.25">
      <c r="L161" s="52"/>
      <c r="M161" s="22"/>
    </row>
    <row r="162" spans="12:13" s="51" customFormat="1" ht="13.2" hidden="1" x14ac:dyDescent="0.25">
      <c r="L162" s="52"/>
      <c r="M162" s="22"/>
    </row>
    <row r="163" spans="12:13" s="51" customFormat="1" ht="13.2" hidden="1" x14ac:dyDescent="0.25">
      <c r="L163" s="52"/>
      <c r="M163" s="22"/>
    </row>
    <row r="164" spans="12:13" s="51" customFormat="1" ht="13.2" hidden="1" x14ac:dyDescent="0.25">
      <c r="L164" s="52"/>
      <c r="M164" s="22"/>
    </row>
    <row r="165" spans="12:13" s="51" customFormat="1" ht="13.2" hidden="1" x14ac:dyDescent="0.25">
      <c r="L165" s="52"/>
      <c r="M165" s="22"/>
    </row>
    <row r="166" spans="12:13" s="51" customFormat="1" ht="13.2" hidden="1" x14ac:dyDescent="0.25">
      <c r="L166" s="52"/>
      <c r="M166" s="22"/>
    </row>
    <row r="167" spans="12:13" s="51" customFormat="1" ht="13.2" hidden="1" x14ac:dyDescent="0.25">
      <c r="L167" s="52"/>
      <c r="M167" s="22"/>
    </row>
    <row r="168" spans="12:13" s="51" customFormat="1" ht="13.2" hidden="1" x14ac:dyDescent="0.25">
      <c r="L168" s="52"/>
      <c r="M168" s="22"/>
    </row>
    <row r="169" spans="12:13" s="51" customFormat="1" ht="13.2" hidden="1" x14ac:dyDescent="0.25">
      <c r="L169" s="52"/>
      <c r="M169" s="22"/>
    </row>
    <row r="170" spans="12:13" s="51" customFormat="1" ht="13.2" hidden="1" x14ac:dyDescent="0.25">
      <c r="L170" s="52"/>
      <c r="M170" s="22"/>
    </row>
    <row r="171" spans="12:13" s="51" customFormat="1" ht="13.2" hidden="1" x14ac:dyDescent="0.25">
      <c r="L171" s="52"/>
      <c r="M171" s="22"/>
    </row>
    <row r="172" spans="12:13" s="51" customFormat="1" ht="13.2" hidden="1" x14ac:dyDescent="0.25">
      <c r="L172" s="52"/>
      <c r="M172" s="22"/>
    </row>
    <row r="173" spans="12:13" s="51" customFormat="1" ht="13.2" hidden="1" x14ac:dyDescent="0.25">
      <c r="L173" s="52"/>
      <c r="M173" s="22"/>
    </row>
    <row r="174" spans="12:13" s="51" customFormat="1" ht="13.2" hidden="1" x14ac:dyDescent="0.25">
      <c r="L174" s="52"/>
      <c r="M174" s="22"/>
    </row>
    <row r="175" spans="12:13" s="51" customFormat="1" ht="13.2" hidden="1" x14ac:dyDescent="0.25">
      <c r="L175" s="52"/>
      <c r="M175" s="22"/>
    </row>
    <row r="176" spans="12:13" s="51" customFormat="1" ht="13.2" hidden="1" x14ac:dyDescent="0.25">
      <c r="L176" s="52"/>
      <c r="M176" s="22"/>
    </row>
    <row r="177" spans="12:13" s="51" customFormat="1" ht="13.2" hidden="1" x14ac:dyDescent="0.25">
      <c r="L177" s="52"/>
      <c r="M177" s="22"/>
    </row>
    <row r="178" spans="12:13" s="51" customFormat="1" ht="13.2" hidden="1" x14ac:dyDescent="0.25">
      <c r="L178" s="52"/>
      <c r="M178" s="22"/>
    </row>
    <row r="179" spans="12:13" s="51" customFormat="1" ht="13.2" hidden="1" x14ac:dyDescent="0.25">
      <c r="L179" s="52"/>
      <c r="M179" s="22"/>
    </row>
    <row r="180" spans="12:13" s="51" customFormat="1" ht="13.2" hidden="1" x14ac:dyDescent="0.25">
      <c r="L180" s="52"/>
      <c r="M180" s="22"/>
    </row>
    <row r="181" spans="12:13" s="51" customFormat="1" ht="13.2" hidden="1" x14ac:dyDescent="0.25">
      <c r="L181" s="52"/>
      <c r="M181" s="22"/>
    </row>
    <row r="182" spans="12:13" s="51" customFormat="1" ht="13.2" hidden="1" x14ac:dyDescent="0.25">
      <c r="L182" s="52"/>
      <c r="M182" s="22"/>
    </row>
    <row r="183" spans="12:13" s="51" customFormat="1" ht="13.2" hidden="1" x14ac:dyDescent="0.25">
      <c r="L183" s="52"/>
      <c r="M183" s="22"/>
    </row>
    <row r="184" spans="12:13" s="51" customFormat="1" ht="13.2" hidden="1" x14ac:dyDescent="0.25">
      <c r="L184" s="52"/>
      <c r="M184" s="22"/>
    </row>
    <row r="185" spans="12:13" s="51" customFormat="1" ht="13.2" hidden="1" x14ac:dyDescent="0.25">
      <c r="L185" s="52"/>
      <c r="M185" s="22"/>
    </row>
    <row r="186" spans="12:13" s="51" customFormat="1" ht="13.2" hidden="1" x14ac:dyDescent="0.25">
      <c r="L186" s="52"/>
      <c r="M186" s="22"/>
    </row>
    <row r="187" spans="12:13" s="51" customFormat="1" ht="13.2" hidden="1" x14ac:dyDescent="0.25">
      <c r="L187" s="52"/>
      <c r="M187" s="22"/>
    </row>
    <row r="188" spans="12:13" s="51" customFormat="1" ht="13.2" hidden="1" x14ac:dyDescent="0.25">
      <c r="L188" s="52"/>
      <c r="M188" s="22"/>
    </row>
    <row r="189" spans="12:13" s="51" customFormat="1" ht="13.2" hidden="1" x14ac:dyDescent="0.25">
      <c r="L189" s="52"/>
      <c r="M189" s="22"/>
    </row>
    <row r="190" spans="12:13" s="51" customFormat="1" ht="13.2" hidden="1" x14ac:dyDescent="0.25">
      <c r="L190" s="52"/>
      <c r="M190" s="22"/>
    </row>
    <row r="191" spans="12:13" s="51" customFormat="1" ht="13.2" hidden="1" x14ac:dyDescent="0.25">
      <c r="L191" s="52"/>
      <c r="M191" s="22"/>
    </row>
    <row r="192" spans="12:13" s="51" customFormat="1" ht="13.2" hidden="1" x14ac:dyDescent="0.25">
      <c r="L192" s="52"/>
      <c r="M192" s="22"/>
    </row>
    <row r="193" spans="12:13" s="51" customFormat="1" ht="13.2" hidden="1" x14ac:dyDescent="0.25">
      <c r="L193" s="52"/>
      <c r="M193" s="22"/>
    </row>
    <row r="194" spans="12:13" s="51" customFormat="1" ht="13.2" hidden="1" x14ac:dyDescent="0.25">
      <c r="L194" s="52"/>
      <c r="M194" s="22"/>
    </row>
    <row r="195" spans="12:13" s="51" customFormat="1" ht="13.2" hidden="1" x14ac:dyDescent="0.25">
      <c r="L195" s="52"/>
      <c r="M195" s="22"/>
    </row>
    <row r="196" spans="12:13" s="51" customFormat="1" ht="13.2" hidden="1" x14ac:dyDescent="0.25">
      <c r="L196" s="52"/>
      <c r="M196" s="22"/>
    </row>
    <row r="197" spans="12:13" s="51" customFormat="1" ht="13.2" hidden="1" x14ac:dyDescent="0.25">
      <c r="L197" s="52"/>
      <c r="M197" s="22"/>
    </row>
    <row r="198" spans="12:13" s="51" customFormat="1" ht="13.2" hidden="1" x14ac:dyDescent="0.25">
      <c r="L198" s="52"/>
      <c r="M198" s="22"/>
    </row>
    <row r="199" spans="12:13" s="51" customFormat="1" ht="13.2" hidden="1" x14ac:dyDescent="0.25">
      <c r="L199" s="52"/>
      <c r="M199" s="22"/>
    </row>
    <row r="200" spans="12:13" s="51" customFormat="1" ht="13.2" hidden="1" x14ac:dyDescent="0.25">
      <c r="L200" s="52"/>
      <c r="M200" s="22"/>
    </row>
    <row r="201" spans="12:13" s="51" customFormat="1" ht="13.2" hidden="1" x14ac:dyDescent="0.25">
      <c r="L201" s="52"/>
      <c r="M201" s="22"/>
    </row>
    <row r="202" spans="12:13" s="51" customFormat="1" ht="13.2" hidden="1" x14ac:dyDescent="0.25">
      <c r="L202" s="52"/>
      <c r="M202" s="22"/>
    </row>
    <row r="203" spans="12:13" s="51" customFormat="1" ht="13.2" hidden="1" x14ac:dyDescent="0.25">
      <c r="L203" s="52"/>
      <c r="M203" s="22"/>
    </row>
    <row r="204" spans="12:13" s="51" customFormat="1" ht="13.2" hidden="1" x14ac:dyDescent="0.25">
      <c r="L204" s="52"/>
      <c r="M204" s="22"/>
    </row>
    <row r="205" spans="12:13" s="51" customFormat="1" ht="13.2" hidden="1" x14ac:dyDescent="0.25">
      <c r="L205" s="52"/>
      <c r="M205" s="22"/>
    </row>
    <row r="206" spans="12:13" s="51" customFormat="1" ht="13.2" hidden="1" x14ac:dyDescent="0.25">
      <c r="L206" s="52"/>
      <c r="M206" s="22"/>
    </row>
    <row r="207" spans="12:13" s="51" customFormat="1" ht="13.2" hidden="1" x14ac:dyDescent="0.25">
      <c r="L207" s="52"/>
      <c r="M207" s="22"/>
    </row>
    <row r="208" spans="12:13" s="51" customFormat="1" ht="13.2" hidden="1" x14ac:dyDescent="0.25">
      <c r="L208" s="52"/>
      <c r="M208" s="22"/>
    </row>
    <row r="209" spans="12:13" s="51" customFormat="1" ht="13.2" hidden="1" x14ac:dyDescent="0.25">
      <c r="L209" s="52"/>
      <c r="M209" s="22"/>
    </row>
    <row r="210" spans="12:13" s="51" customFormat="1" ht="13.2" hidden="1" x14ac:dyDescent="0.25">
      <c r="L210" s="52"/>
      <c r="M210" s="22"/>
    </row>
    <row r="211" spans="12:13" s="51" customFormat="1" ht="13.2" hidden="1" x14ac:dyDescent="0.25">
      <c r="L211" s="52"/>
      <c r="M211" s="22"/>
    </row>
    <row r="212" spans="12:13" s="51" customFormat="1" ht="13.2" hidden="1" x14ac:dyDescent="0.25">
      <c r="L212" s="52"/>
      <c r="M212" s="22"/>
    </row>
    <row r="213" spans="12:13" s="51" customFormat="1" ht="13.2" hidden="1" x14ac:dyDescent="0.25">
      <c r="L213" s="52"/>
      <c r="M213" s="22"/>
    </row>
    <row r="214" spans="12:13" s="51" customFormat="1" ht="13.2" hidden="1" x14ac:dyDescent="0.25">
      <c r="L214" s="52"/>
      <c r="M214" s="22"/>
    </row>
    <row r="215" spans="12:13" s="51" customFormat="1" ht="13.2" hidden="1" x14ac:dyDescent="0.25">
      <c r="L215" s="52"/>
      <c r="M215" s="22"/>
    </row>
    <row r="216" spans="12:13" s="51" customFormat="1" ht="13.2" hidden="1" x14ac:dyDescent="0.25">
      <c r="L216" s="52"/>
      <c r="M216" s="22"/>
    </row>
    <row r="217" spans="12:13" s="51" customFormat="1" ht="13.2" hidden="1" x14ac:dyDescent="0.25">
      <c r="L217" s="52"/>
      <c r="M217" s="22"/>
    </row>
    <row r="218" spans="12:13" s="51" customFormat="1" ht="13.2" hidden="1" x14ac:dyDescent="0.25">
      <c r="L218" s="52"/>
      <c r="M218" s="22"/>
    </row>
    <row r="219" spans="12:13" s="51" customFormat="1" ht="13.2" hidden="1" x14ac:dyDescent="0.25">
      <c r="L219" s="52"/>
      <c r="M219" s="22"/>
    </row>
    <row r="220" spans="12:13" s="51" customFormat="1" ht="13.2" hidden="1" x14ac:dyDescent="0.25">
      <c r="L220" s="52"/>
      <c r="M220" s="22"/>
    </row>
    <row r="221" spans="12:13" s="51" customFormat="1" ht="13.2" hidden="1" x14ac:dyDescent="0.25">
      <c r="L221" s="52"/>
      <c r="M221" s="22"/>
    </row>
    <row r="222" spans="12:13" s="51" customFormat="1" ht="13.2" hidden="1" x14ac:dyDescent="0.25">
      <c r="L222" s="52"/>
      <c r="M222" s="22"/>
    </row>
    <row r="223" spans="12:13" s="51" customFormat="1" ht="13.2" hidden="1" x14ac:dyDescent="0.25">
      <c r="L223" s="52"/>
      <c r="M223" s="22"/>
    </row>
    <row r="224" spans="12:13" s="51" customFormat="1" ht="13.2" hidden="1" x14ac:dyDescent="0.25">
      <c r="L224" s="52"/>
      <c r="M224" s="22"/>
    </row>
    <row r="225" spans="12:13" s="51" customFormat="1" ht="13.2" hidden="1" x14ac:dyDescent="0.25">
      <c r="L225" s="52"/>
      <c r="M225" s="22"/>
    </row>
    <row r="226" spans="12:13" s="51" customFormat="1" ht="13.2" hidden="1" x14ac:dyDescent="0.25">
      <c r="L226" s="52"/>
      <c r="M226" s="22"/>
    </row>
    <row r="227" spans="12:13" s="51" customFormat="1" ht="13.2" hidden="1" x14ac:dyDescent="0.25">
      <c r="L227" s="52"/>
      <c r="M227" s="22"/>
    </row>
    <row r="228" spans="12:13" s="51" customFormat="1" ht="13.2" hidden="1" x14ac:dyDescent="0.25">
      <c r="L228" s="52"/>
      <c r="M228" s="22"/>
    </row>
    <row r="229" spans="12:13" s="51" customFormat="1" ht="13.2" hidden="1" x14ac:dyDescent="0.25">
      <c r="L229" s="52"/>
      <c r="M229" s="22"/>
    </row>
    <row r="230" spans="12:13" s="51" customFormat="1" ht="13.2" hidden="1" x14ac:dyDescent="0.25">
      <c r="L230" s="52"/>
      <c r="M230" s="22"/>
    </row>
    <row r="231" spans="12:13" s="51" customFormat="1" ht="13.2" hidden="1" x14ac:dyDescent="0.25">
      <c r="L231" s="52"/>
      <c r="M231" s="22"/>
    </row>
    <row r="232" spans="12:13" s="51" customFormat="1" ht="13.2" hidden="1" x14ac:dyDescent="0.25">
      <c r="L232" s="52"/>
      <c r="M232" s="22"/>
    </row>
    <row r="233" spans="12:13" s="51" customFormat="1" ht="13.2" hidden="1" x14ac:dyDescent="0.25">
      <c r="L233" s="52"/>
      <c r="M233" s="22"/>
    </row>
    <row r="234" spans="12:13" s="51" customFormat="1" ht="13.2" hidden="1" x14ac:dyDescent="0.25">
      <c r="L234" s="52"/>
      <c r="M234" s="22"/>
    </row>
    <row r="235" spans="12:13" s="51" customFormat="1" ht="13.2" hidden="1" x14ac:dyDescent="0.25">
      <c r="L235" s="52"/>
      <c r="M235" s="22"/>
    </row>
    <row r="236" spans="12:13" s="51" customFormat="1" ht="13.2" hidden="1" x14ac:dyDescent="0.25">
      <c r="L236" s="52"/>
      <c r="M236" s="22"/>
    </row>
    <row r="237" spans="12:13" s="51" customFormat="1" ht="13.2" hidden="1" x14ac:dyDescent="0.25">
      <c r="L237" s="52"/>
      <c r="M237" s="22"/>
    </row>
    <row r="238" spans="12:13" s="51" customFormat="1" ht="13.2" hidden="1" x14ac:dyDescent="0.25">
      <c r="L238" s="52"/>
      <c r="M238" s="22"/>
    </row>
    <row r="239" spans="12:13" s="51" customFormat="1" ht="13.2" hidden="1" x14ac:dyDescent="0.25">
      <c r="L239" s="52"/>
      <c r="M239" s="22"/>
    </row>
    <row r="240" spans="12:13" s="51" customFormat="1" ht="13.2" hidden="1" x14ac:dyDescent="0.25">
      <c r="L240" s="52"/>
      <c r="M240" s="22"/>
    </row>
    <row r="241" spans="12:13" s="51" customFormat="1" ht="13.2" hidden="1" x14ac:dyDescent="0.25">
      <c r="L241" s="52"/>
      <c r="M241" s="22"/>
    </row>
    <row r="242" spans="12:13" s="51" customFormat="1" ht="13.2" hidden="1" x14ac:dyDescent="0.25">
      <c r="L242" s="52"/>
      <c r="M242" s="22"/>
    </row>
    <row r="243" spans="12:13" s="51" customFormat="1" ht="13.2" hidden="1" x14ac:dyDescent="0.25">
      <c r="L243" s="52"/>
      <c r="M243" s="22"/>
    </row>
    <row r="244" spans="12:13" s="51" customFormat="1" ht="13.2" hidden="1" x14ac:dyDescent="0.25">
      <c r="L244" s="52"/>
      <c r="M244" s="22"/>
    </row>
    <row r="245" spans="12:13" s="51" customFormat="1" ht="13.2" hidden="1" x14ac:dyDescent="0.25">
      <c r="L245" s="52"/>
      <c r="M245" s="22"/>
    </row>
    <row r="246" spans="12:13" s="51" customFormat="1" ht="13.2" hidden="1" x14ac:dyDescent="0.25">
      <c r="L246" s="52"/>
      <c r="M246" s="22"/>
    </row>
    <row r="247" spans="12:13" s="51" customFormat="1" ht="13.2" hidden="1" x14ac:dyDescent="0.25">
      <c r="L247" s="52"/>
      <c r="M247" s="22"/>
    </row>
    <row r="248" spans="12:13" s="51" customFormat="1" ht="13.2" hidden="1" x14ac:dyDescent="0.25">
      <c r="L248" s="52"/>
      <c r="M248" s="22"/>
    </row>
    <row r="249" spans="12:13" s="51" customFormat="1" ht="13.2" hidden="1" x14ac:dyDescent="0.25">
      <c r="L249" s="52"/>
      <c r="M249" s="22"/>
    </row>
    <row r="250" spans="12:13" s="51" customFormat="1" ht="13.2" hidden="1" x14ac:dyDescent="0.25">
      <c r="L250" s="52"/>
      <c r="M250" s="22"/>
    </row>
    <row r="251" spans="12:13" s="51" customFormat="1" ht="13.2" hidden="1" x14ac:dyDescent="0.25">
      <c r="L251" s="52"/>
      <c r="M251" s="22"/>
    </row>
    <row r="252" spans="12:13" s="51" customFormat="1" ht="13.2" hidden="1" x14ac:dyDescent="0.25">
      <c r="L252" s="52"/>
      <c r="M252" s="22"/>
    </row>
    <row r="253" spans="12:13" s="51" customFormat="1" ht="13.2" hidden="1" x14ac:dyDescent="0.25">
      <c r="L253" s="52"/>
      <c r="M253" s="22"/>
    </row>
    <row r="254" spans="12:13" s="51" customFormat="1" ht="13.2" hidden="1" x14ac:dyDescent="0.25">
      <c r="L254" s="52"/>
      <c r="M254" s="22"/>
    </row>
    <row r="255" spans="12:13" s="51" customFormat="1" ht="13.2" hidden="1" x14ac:dyDescent="0.25">
      <c r="L255" s="52"/>
      <c r="M255" s="22"/>
    </row>
    <row r="256" spans="12:13" s="51" customFormat="1" ht="13.2" hidden="1" x14ac:dyDescent="0.25">
      <c r="L256" s="52"/>
      <c r="M256" s="22"/>
    </row>
    <row r="257" spans="12:13" s="51" customFormat="1" ht="13.2" hidden="1" x14ac:dyDescent="0.25">
      <c r="L257" s="52"/>
      <c r="M257" s="22"/>
    </row>
    <row r="258" spans="12:13" s="51" customFormat="1" ht="13.2" hidden="1" x14ac:dyDescent="0.25">
      <c r="L258" s="52"/>
      <c r="M258" s="22"/>
    </row>
    <row r="259" spans="12:13" s="51" customFormat="1" ht="13.2" hidden="1" x14ac:dyDescent="0.25">
      <c r="L259" s="52"/>
      <c r="M259" s="22"/>
    </row>
    <row r="260" spans="12:13" s="51" customFormat="1" ht="13.2" hidden="1" x14ac:dyDescent="0.25">
      <c r="L260" s="52"/>
      <c r="M260" s="22"/>
    </row>
    <row r="261" spans="12:13" s="51" customFormat="1" ht="13.2" hidden="1" x14ac:dyDescent="0.25">
      <c r="L261" s="52"/>
      <c r="M261" s="22"/>
    </row>
    <row r="262" spans="12:13" s="51" customFormat="1" ht="13.2" hidden="1" x14ac:dyDescent="0.25">
      <c r="L262" s="52"/>
      <c r="M262" s="22"/>
    </row>
    <row r="263" spans="12:13" s="51" customFormat="1" ht="13.2" hidden="1" x14ac:dyDescent="0.25">
      <c r="L263" s="52"/>
      <c r="M263" s="22"/>
    </row>
    <row r="264" spans="12:13" s="51" customFormat="1" ht="13.2" hidden="1" x14ac:dyDescent="0.25">
      <c r="L264" s="52"/>
      <c r="M264" s="22"/>
    </row>
    <row r="265" spans="12:13" s="51" customFormat="1" ht="13.2" hidden="1" x14ac:dyDescent="0.25">
      <c r="L265" s="52"/>
      <c r="M265" s="22"/>
    </row>
    <row r="266" spans="12:13" s="51" customFormat="1" ht="13.2" hidden="1" x14ac:dyDescent="0.25">
      <c r="L266" s="52"/>
      <c r="M266" s="22"/>
    </row>
    <row r="267" spans="12:13" s="51" customFormat="1" ht="13.2" hidden="1" x14ac:dyDescent="0.25">
      <c r="L267" s="52"/>
      <c r="M267" s="22"/>
    </row>
    <row r="268" spans="12:13" s="51" customFormat="1" ht="13.2" hidden="1" x14ac:dyDescent="0.25">
      <c r="L268" s="52"/>
      <c r="M268" s="22"/>
    </row>
    <row r="269" spans="12:13" s="51" customFormat="1" ht="13.2" hidden="1" x14ac:dyDescent="0.25">
      <c r="L269" s="52"/>
      <c r="M269" s="22"/>
    </row>
    <row r="270" spans="12:13" s="51" customFormat="1" ht="13.2" hidden="1" x14ac:dyDescent="0.25">
      <c r="L270" s="52"/>
      <c r="M270" s="22"/>
    </row>
    <row r="271" spans="12:13" s="51" customFormat="1" ht="13.2" hidden="1" x14ac:dyDescent="0.25">
      <c r="L271" s="52"/>
      <c r="M271" s="22"/>
    </row>
    <row r="272" spans="12:13" s="51" customFormat="1" ht="13.2" hidden="1" x14ac:dyDescent="0.25">
      <c r="L272" s="52"/>
      <c r="M272" s="22"/>
    </row>
    <row r="273" spans="12:13" s="51" customFormat="1" ht="13.2" hidden="1" x14ac:dyDescent="0.25">
      <c r="L273" s="52"/>
      <c r="M273" s="22"/>
    </row>
    <row r="274" spans="12:13" s="51" customFormat="1" ht="13.2" hidden="1" x14ac:dyDescent="0.25">
      <c r="L274" s="52"/>
      <c r="M274" s="22"/>
    </row>
    <row r="275" spans="12:13" s="51" customFormat="1" ht="13.2" hidden="1" x14ac:dyDescent="0.25">
      <c r="L275" s="52"/>
      <c r="M275" s="22"/>
    </row>
    <row r="276" spans="12:13" s="51" customFormat="1" ht="13.2" hidden="1" x14ac:dyDescent="0.25">
      <c r="L276" s="52"/>
      <c r="M276" s="22"/>
    </row>
    <row r="277" spans="12:13" s="51" customFormat="1" ht="13.2" hidden="1" x14ac:dyDescent="0.25">
      <c r="L277" s="52"/>
      <c r="M277" s="22"/>
    </row>
    <row r="278" spans="12:13" s="51" customFormat="1" ht="13.2" hidden="1" x14ac:dyDescent="0.25">
      <c r="L278" s="52"/>
      <c r="M278" s="22"/>
    </row>
    <row r="279" spans="12:13" s="51" customFormat="1" ht="13.2" hidden="1" x14ac:dyDescent="0.25">
      <c r="L279" s="52"/>
      <c r="M279" s="22"/>
    </row>
    <row r="280" spans="12:13" s="51" customFormat="1" ht="13.2" hidden="1" x14ac:dyDescent="0.25">
      <c r="L280" s="52"/>
      <c r="M280" s="22"/>
    </row>
    <row r="281" spans="12:13" s="51" customFormat="1" ht="13.2" hidden="1" x14ac:dyDescent="0.25">
      <c r="L281" s="52"/>
      <c r="M281" s="22"/>
    </row>
    <row r="282" spans="12:13" s="51" customFormat="1" ht="13.2" hidden="1" x14ac:dyDescent="0.25">
      <c r="L282" s="52"/>
      <c r="M282" s="22"/>
    </row>
    <row r="283" spans="12:13" s="51" customFormat="1" ht="13.2" hidden="1" x14ac:dyDescent="0.25">
      <c r="L283" s="52"/>
      <c r="M283" s="22"/>
    </row>
    <row r="284" spans="12:13" s="51" customFormat="1" ht="13.2" hidden="1" x14ac:dyDescent="0.25">
      <c r="L284" s="52"/>
      <c r="M284" s="22"/>
    </row>
    <row r="285" spans="12:13" s="51" customFormat="1" ht="13.2" hidden="1" x14ac:dyDescent="0.25">
      <c r="L285" s="52"/>
      <c r="M285" s="22"/>
    </row>
    <row r="286" spans="12:13" s="51" customFormat="1" ht="13.2" hidden="1" x14ac:dyDescent="0.25">
      <c r="L286" s="52"/>
      <c r="M286" s="22"/>
    </row>
    <row r="287" spans="12:13" s="51" customFormat="1" ht="13.2" hidden="1" x14ac:dyDescent="0.25">
      <c r="L287" s="52"/>
      <c r="M287" s="22"/>
    </row>
    <row r="288" spans="12:13" s="51" customFormat="1" ht="13.2" hidden="1" x14ac:dyDescent="0.25">
      <c r="L288" s="52"/>
      <c r="M288" s="22"/>
    </row>
    <row r="289" spans="12:13" s="51" customFormat="1" ht="13.2" hidden="1" x14ac:dyDescent="0.25">
      <c r="L289" s="52"/>
      <c r="M289" s="22"/>
    </row>
    <row r="290" spans="12:13" s="51" customFormat="1" ht="13.2" hidden="1" x14ac:dyDescent="0.25">
      <c r="L290" s="52"/>
      <c r="M290" s="22"/>
    </row>
    <row r="291" spans="12:13" s="51" customFormat="1" ht="13.2" hidden="1" x14ac:dyDescent="0.25">
      <c r="L291" s="52"/>
      <c r="M291" s="22"/>
    </row>
    <row r="292" spans="12:13" s="51" customFormat="1" ht="13.2" hidden="1" x14ac:dyDescent="0.25">
      <c r="L292" s="52"/>
      <c r="M292" s="22"/>
    </row>
    <row r="293" spans="12:13" s="51" customFormat="1" ht="13.2" hidden="1" x14ac:dyDescent="0.25">
      <c r="L293" s="52"/>
      <c r="M293" s="22"/>
    </row>
    <row r="294" spans="12:13" s="51" customFormat="1" ht="13.2" hidden="1" x14ac:dyDescent="0.25">
      <c r="L294" s="52"/>
      <c r="M294" s="22"/>
    </row>
    <row r="295" spans="12:13" s="51" customFormat="1" ht="13.2" hidden="1" x14ac:dyDescent="0.25">
      <c r="L295" s="52"/>
      <c r="M295" s="22"/>
    </row>
    <row r="296" spans="12:13" s="51" customFormat="1" ht="13.2" hidden="1" x14ac:dyDescent="0.25">
      <c r="L296" s="52"/>
      <c r="M296" s="22"/>
    </row>
    <row r="297" spans="12:13" s="51" customFormat="1" ht="13.2" hidden="1" x14ac:dyDescent="0.25">
      <c r="L297" s="52"/>
      <c r="M297" s="22"/>
    </row>
    <row r="298" spans="12:13" s="51" customFormat="1" ht="13.2" hidden="1" x14ac:dyDescent="0.25">
      <c r="L298" s="52"/>
      <c r="M298" s="22"/>
    </row>
    <row r="299" spans="12:13" s="51" customFormat="1" ht="13.2" hidden="1" x14ac:dyDescent="0.25">
      <c r="L299" s="52"/>
      <c r="M299" s="22"/>
    </row>
    <row r="300" spans="12:13" s="51" customFormat="1" ht="13.2" hidden="1" x14ac:dyDescent="0.25">
      <c r="L300" s="52"/>
      <c r="M300" s="22"/>
    </row>
    <row r="301" spans="12:13" s="51" customFormat="1" ht="13.2" hidden="1" x14ac:dyDescent="0.25">
      <c r="L301" s="52"/>
      <c r="M301" s="22"/>
    </row>
    <row r="302" spans="12:13" s="51" customFormat="1" ht="13.2" hidden="1" x14ac:dyDescent="0.25">
      <c r="L302" s="52"/>
      <c r="M302" s="22"/>
    </row>
    <row r="303" spans="12:13" s="51" customFormat="1" ht="13.2" hidden="1" x14ac:dyDescent="0.25">
      <c r="L303" s="52"/>
      <c r="M303" s="22"/>
    </row>
    <row r="304" spans="12:13" s="51" customFormat="1" ht="13.2" hidden="1" x14ac:dyDescent="0.25">
      <c r="L304" s="52"/>
      <c r="M304" s="22"/>
    </row>
    <row r="305" spans="12:13" s="51" customFormat="1" ht="13.2" hidden="1" x14ac:dyDescent="0.25">
      <c r="L305" s="52"/>
      <c r="M305" s="22"/>
    </row>
    <row r="306" spans="12:13" s="51" customFormat="1" ht="13.2" hidden="1" x14ac:dyDescent="0.25">
      <c r="L306" s="52"/>
      <c r="M306" s="22"/>
    </row>
    <row r="307" spans="12:13" s="51" customFormat="1" ht="13.2" hidden="1" x14ac:dyDescent="0.25">
      <c r="L307" s="52"/>
      <c r="M307" s="22"/>
    </row>
    <row r="308" spans="12:13" s="51" customFormat="1" ht="13.2" hidden="1" x14ac:dyDescent="0.25">
      <c r="L308" s="52"/>
      <c r="M308" s="22"/>
    </row>
    <row r="309" spans="12:13" s="51" customFormat="1" ht="13.2" hidden="1" x14ac:dyDescent="0.25">
      <c r="L309" s="52"/>
      <c r="M309" s="22"/>
    </row>
    <row r="310" spans="12:13" s="51" customFormat="1" ht="13.2" hidden="1" x14ac:dyDescent="0.25">
      <c r="L310" s="52"/>
      <c r="M310" s="22"/>
    </row>
    <row r="311" spans="12:13" s="51" customFormat="1" ht="13.2" hidden="1" x14ac:dyDescent="0.25">
      <c r="L311" s="52"/>
      <c r="M311" s="22"/>
    </row>
    <row r="312" spans="12:13" s="51" customFormat="1" ht="13.2" hidden="1" x14ac:dyDescent="0.25">
      <c r="L312" s="52"/>
      <c r="M312" s="22"/>
    </row>
    <row r="313" spans="12:13" s="51" customFormat="1" ht="13.2" hidden="1" x14ac:dyDescent="0.25">
      <c r="L313" s="52"/>
      <c r="M313" s="22"/>
    </row>
    <row r="314" spans="12:13" s="51" customFormat="1" ht="13.2" hidden="1" x14ac:dyDescent="0.25">
      <c r="L314" s="52"/>
      <c r="M314" s="22"/>
    </row>
    <row r="315" spans="12:13" s="51" customFormat="1" ht="13.2" hidden="1" x14ac:dyDescent="0.25">
      <c r="L315" s="52"/>
      <c r="M315" s="22"/>
    </row>
    <row r="316" spans="12:13" s="51" customFormat="1" ht="13.2" hidden="1" x14ac:dyDescent="0.25">
      <c r="L316" s="52"/>
      <c r="M316" s="22"/>
    </row>
    <row r="317" spans="12:13" s="51" customFormat="1" ht="13.2" hidden="1" x14ac:dyDescent="0.25">
      <c r="L317" s="52"/>
      <c r="M317" s="22"/>
    </row>
    <row r="318" spans="12:13" s="51" customFormat="1" ht="13.2" hidden="1" x14ac:dyDescent="0.25">
      <c r="L318" s="52"/>
      <c r="M318" s="22"/>
    </row>
    <row r="319" spans="12:13" s="51" customFormat="1" ht="13.2" hidden="1" x14ac:dyDescent="0.25">
      <c r="L319" s="52"/>
      <c r="M319" s="22"/>
    </row>
    <row r="320" spans="12:13" s="51" customFormat="1" ht="13.2" hidden="1" x14ac:dyDescent="0.25">
      <c r="L320" s="52"/>
      <c r="M320" s="22"/>
    </row>
    <row r="321" spans="12:13" s="51" customFormat="1" ht="13.2" hidden="1" x14ac:dyDescent="0.25">
      <c r="L321" s="52"/>
      <c r="M321" s="22"/>
    </row>
    <row r="322" spans="12:13" s="51" customFormat="1" ht="13.2" hidden="1" x14ac:dyDescent="0.25">
      <c r="L322" s="52"/>
      <c r="M322" s="22"/>
    </row>
    <row r="323" spans="12:13" s="51" customFormat="1" ht="13.2" hidden="1" x14ac:dyDescent="0.25">
      <c r="L323" s="52"/>
      <c r="M323" s="22"/>
    </row>
    <row r="324" spans="12:13" s="51" customFormat="1" ht="13.2" hidden="1" x14ac:dyDescent="0.25">
      <c r="L324" s="52"/>
      <c r="M324" s="22"/>
    </row>
    <row r="325" spans="12:13" s="51" customFormat="1" ht="13.2" hidden="1" x14ac:dyDescent="0.25">
      <c r="L325" s="52"/>
      <c r="M325" s="22"/>
    </row>
    <row r="326" spans="12:13" s="51" customFormat="1" ht="13.2" hidden="1" x14ac:dyDescent="0.25">
      <c r="L326" s="52"/>
      <c r="M326" s="22"/>
    </row>
    <row r="327" spans="12:13" s="51" customFormat="1" ht="13.2" hidden="1" x14ac:dyDescent="0.25">
      <c r="L327" s="52"/>
      <c r="M327" s="22"/>
    </row>
    <row r="328" spans="12:13" s="51" customFormat="1" ht="13.2" hidden="1" x14ac:dyDescent="0.25">
      <c r="L328" s="52"/>
      <c r="M328" s="22"/>
    </row>
    <row r="329" spans="12:13" s="51" customFormat="1" ht="13.2" hidden="1" x14ac:dyDescent="0.25">
      <c r="L329" s="52"/>
      <c r="M329" s="22"/>
    </row>
    <row r="330" spans="12:13" s="51" customFormat="1" ht="13.2" hidden="1" x14ac:dyDescent="0.25">
      <c r="L330" s="52"/>
      <c r="M330" s="22"/>
    </row>
    <row r="331" spans="12:13" s="51" customFormat="1" ht="13.2" hidden="1" x14ac:dyDescent="0.25">
      <c r="L331" s="52"/>
      <c r="M331" s="22"/>
    </row>
    <row r="332" spans="12:13" s="51" customFormat="1" ht="13.2" hidden="1" x14ac:dyDescent="0.25">
      <c r="L332" s="52"/>
      <c r="M332" s="22"/>
    </row>
    <row r="333" spans="12:13" s="51" customFormat="1" ht="13.2" hidden="1" x14ac:dyDescent="0.25">
      <c r="L333" s="52"/>
      <c r="M333" s="22"/>
    </row>
    <row r="334" spans="12:13" s="51" customFormat="1" ht="13.2" hidden="1" x14ac:dyDescent="0.25">
      <c r="L334" s="52"/>
      <c r="M334" s="22"/>
    </row>
    <row r="335" spans="12:13" s="51" customFormat="1" ht="13.2" hidden="1" x14ac:dyDescent="0.25">
      <c r="L335" s="52"/>
      <c r="M335" s="22"/>
    </row>
    <row r="336" spans="12:13" s="51" customFormat="1" ht="13.2" hidden="1" x14ac:dyDescent="0.25">
      <c r="L336" s="52"/>
      <c r="M336" s="22"/>
    </row>
    <row r="337" spans="12:13" s="51" customFormat="1" ht="13.2" hidden="1" x14ac:dyDescent="0.25">
      <c r="L337" s="52"/>
      <c r="M337" s="22"/>
    </row>
    <row r="338" spans="12:13" s="51" customFormat="1" ht="13.2" hidden="1" x14ac:dyDescent="0.25">
      <c r="L338" s="52"/>
      <c r="M338" s="22"/>
    </row>
    <row r="339" spans="12:13" s="51" customFormat="1" ht="13.2" hidden="1" x14ac:dyDescent="0.25">
      <c r="L339" s="52"/>
      <c r="M339" s="22"/>
    </row>
    <row r="340" spans="12:13" s="51" customFormat="1" ht="13.2" hidden="1" x14ac:dyDescent="0.25">
      <c r="L340" s="52"/>
      <c r="M340" s="22"/>
    </row>
    <row r="341" spans="12:13" s="51" customFormat="1" ht="13.2" hidden="1" x14ac:dyDescent="0.25">
      <c r="L341" s="52"/>
      <c r="M341" s="22"/>
    </row>
    <row r="342" spans="12:13" s="51" customFormat="1" ht="13.2" hidden="1" x14ac:dyDescent="0.25">
      <c r="L342" s="52"/>
      <c r="M342" s="22"/>
    </row>
    <row r="343" spans="12:13" s="51" customFormat="1" ht="13.2" hidden="1" x14ac:dyDescent="0.25">
      <c r="L343" s="52"/>
      <c r="M343" s="22"/>
    </row>
    <row r="344" spans="12:13" s="51" customFormat="1" ht="13.2" hidden="1" x14ac:dyDescent="0.25">
      <c r="L344" s="52"/>
      <c r="M344" s="22"/>
    </row>
    <row r="345" spans="12:13" s="51" customFormat="1" ht="13.2" hidden="1" x14ac:dyDescent="0.25">
      <c r="L345" s="52"/>
      <c r="M345" s="22"/>
    </row>
    <row r="346" spans="12:13" s="51" customFormat="1" ht="13.2" hidden="1" x14ac:dyDescent="0.25">
      <c r="L346" s="52"/>
      <c r="M346" s="22"/>
    </row>
    <row r="347" spans="12:13" s="51" customFormat="1" ht="13.2" hidden="1" x14ac:dyDescent="0.25">
      <c r="L347" s="52"/>
      <c r="M347" s="22"/>
    </row>
    <row r="348" spans="12:13" s="51" customFormat="1" ht="13.2" hidden="1" x14ac:dyDescent="0.25">
      <c r="L348" s="52"/>
      <c r="M348" s="22"/>
    </row>
    <row r="349" spans="12:13" s="51" customFormat="1" ht="13.2" hidden="1" x14ac:dyDescent="0.25">
      <c r="L349" s="52"/>
      <c r="M349" s="22"/>
    </row>
    <row r="350" spans="12:13" s="51" customFormat="1" ht="13.2" hidden="1" x14ac:dyDescent="0.25">
      <c r="L350" s="52"/>
      <c r="M350" s="22"/>
    </row>
    <row r="351" spans="12:13" s="51" customFormat="1" ht="13.2" hidden="1" x14ac:dyDescent="0.25">
      <c r="L351" s="52"/>
      <c r="M351" s="22"/>
    </row>
    <row r="352" spans="12:13" s="51" customFormat="1" ht="13.2" hidden="1" x14ac:dyDescent="0.25">
      <c r="L352" s="52"/>
      <c r="M352" s="22"/>
    </row>
    <row r="353" spans="12:13" s="51" customFormat="1" ht="13.2" hidden="1" x14ac:dyDescent="0.25">
      <c r="L353" s="52"/>
      <c r="M353" s="22"/>
    </row>
    <row r="354" spans="12:13" s="51" customFormat="1" ht="13.2" hidden="1" x14ac:dyDescent="0.25">
      <c r="L354" s="52"/>
      <c r="M354" s="22"/>
    </row>
    <row r="355" spans="12:13" s="51" customFormat="1" ht="13.2" hidden="1" x14ac:dyDescent="0.25">
      <c r="L355" s="52"/>
      <c r="M355" s="22"/>
    </row>
    <row r="356" spans="12:13" s="51" customFormat="1" ht="13.2" hidden="1" x14ac:dyDescent="0.25">
      <c r="L356" s="52"/>
      <c r="M356" s="22"/>
    </row>
    <row r="357" spans="12:13" s="51" customFormat="1" ht="13.2" hidden="1" x14ac:dyDescent="0.25">
      <c r="L357" s="52"/>
      <c r="M357" s="22"/>
    </row>
    <row r="358" spans="12:13" s="51" customFormat="1" ht="13.2" hidden="1" x14ac:dyDescent="0.25">
      <c r="L358" s="52"/>
      <c r="M358" s="22"/>
    </row>
    <row r="359" spans="12:13" s="51" customFormat="1" ht="13.2" hidden="1" x14ac:dyDescent="0.25">
      <c r="L359" s="52"/>
      <c r="M359" s="22"/>
    </row>
    <row r="360" spans="12:13" s="51" customFormat="1" ht="13.2" hidden="1" x14ac:dyDescent="0.25">
      <c r="L360" s="52"/>
      <c r="M360" s="22"/>
    </row>
    <row r="361" spans="12:13" s="51" customFormat="1" ht="13.2" hidden="1" x14ac:dyDescent="0.25">
      <c r="L361" s="52"/>
      <c r="M361" s="22"/>
    </row>
    <row r="362" spans="12:13" s="51" customFormat="1" ht="13.2" hidden="1" x14ac:dyDescent="0.25">
      <c r="L362" s="52"/>
      <c r="M362" s="22"/>
    </row>
    <row r="363" spans="12:13" s="51" customFormat="1" ht="13.2" hidden="1" x14ac:dyDescent="0.25">
      <c r="L363" s="52"/>
      <c r="M363" s="22"/>
    </row>
    <row r="364" spans="12:13" s="51" customFormat="1" ht="13.2" hidden="1" x14ac:dyDescent="0.25">
      <c r="L364" s="52"/>
      <c r="M364" s="22"/>
    </row>
    <row r="365" spans="12:13" s="51" customFormat="1" ht="13.2" hidden="1" x14ac:dyDescent="0.25">
      <c r="L365" s="52"/>
      <c r="M365" s="22"/>
    </row>
    <row r="366" spans="12:13" s="51" customFormat="1" ht="13.2" hidden="1" x14ac:dyDescent="0.25">
      <c r="L366" s="52"/>
      <c r="M366" s="22"/>
    </row>
    <row r="367" spans="12:13" s="51" customFormat="1" ht="13.2" hidden="1" x14ac:dyDescent="0.25">
      <c r="L367" s="52"/>
      <c r="M367" s="22"/>
    </row>
    <row r="368" spans="12:13" s="51" customFormat="1" ht="13.2" hidden="1" x14ac:dyDescent="0.25">
      <c r="L368" s="52"/>
      <c r="M368" s="22"/>
    </row>
    <row r="369" spans="12:13" s="51" customFormat="1" ht="13.2" hidden="1" x14ac:dyDescent="0.25">
      <c r="L369" s="52"/>
      <c r="M369" s="22"/>
    </row>
    <row r="370" spans="12:13" s="51" customFormat="1" ht="13.2" hidden="1" x14ac:dyDescent="0.25">
      <c r="L370" s="52"/>
      <c r="M370" s="22"/>
    </row>
    <row r="371" spans="12:13" s="51" customFormat="1" ht="13.2" hidden="1" x14ac:dyDescent="0.25">
      <c r="L371" s="52"/>
      <c r="M371" s="22"/>
    </row>
    <row r="372" spans="12:13" s="51" customFormat="1" ht="13.2" hidden="1" x14ac:dyDescent="0.25">
      <c r="L372" s="52"/>
      <c r="M372" s="22"/>
    </row>
    <row r="373" spans="12:13" s="51" customFormat="1" ht="13.2" hidden="1" x14ac:dyDescent="0.25">
      <c r="L373" s="52"/>
      <c r="M373" s="22"/>
    </row>
    <row r="374" spans="12:13" s="51" customFormat="1" ht="13.2" hidden="1" x14ac:dyDescent="0.25">
      <c r="L374" s="52"/>
      <c r="M374" s="22"/>
    </row>
    <row r="375" spans="12:13" s="51" customFormat="1" ht="13.2" hidden="1" x14ac:dyDescent="0.25">
      <c r="L375" s="52"/>
      <c r="M375" s="22"/>
    </row>
    <row r="376" spans="12:13" s="51" customFormat="1" ht="13.2" hidden="1" x14ac:dyDescent="0.25">
      <c r="L376" s="52"/>
      <c r="M376" s="22"/>
    </row>
    <row r="377" spans="12:13" s="51" customFormat="1" ht="13.2" hidden="1" x14ac:dyDescent="0.25">
      <c r="L377" s="52"/>
      <c r="M377" s="22"/>
    </row>
    <row r="378" spans="12:13" s="51" customFormat="1" ht="13.2" hidden="1" x14ac:dyDescent="0.25">
      <c r="L378" s="52"/>
      <c r="M378" s="22"/>
    </row>
    <row r="379" spans="12:13" s="51" customFormat="1" ht="13.2" hidden="1" x14ac:dyDescent="0.25">
      <c r="L379" s="52"/>
      <c r="M379" s="22"/>
    </row>
    <row r="380" spans="12:13" s="51" customFormat="1" ht="13.2" hidden="1" x14ac:dyDescent="0.25">
      <c r="L380" s="52"/>
      <c r="M380" s="22"/>
    </row>
    <row r="381" spans="12:13" s="51" customFormat="1" ht="13.2" hidden="1" x14ac:dyDescent="0.25">
      <c r="L381" s="52"/>
      <c r="M381" s="22"/>
    </row>
    <row r="382" spans="12:13" s="51" customFormat="1" ht="13.2" hidden="1" x14ac:dyDescent="0.25">
      <c r="L382" s="52"/>
      <c r="M382" s="22"/>
    </row>
    <row r="383" spans="12:13" s="51" customFormat="1" ht="13.2" hidden="1" x14ac:dyDescent="0.25">
      <c r="L383" s="52"/>
      <c r="M383" s="22"/>
    </row>
    <row r="384" spans="12:13" s="51" customFormat="1" ht="13.2" hidden="1" x14ac:dyDescent="0.25">
      <c r="L384" s="52"/>
      <c r="M384" s="22"/>
    </row>
    <row r="385" spans="12:13" s="51" customFormat="1" ht="13.2" hidden="1" x14ac:dyDescent="0.25">
      <c r="L385" s="52"/>
      <c r="M385" s="22"/>
    </row>
    <row r="386" spans="12:13" s="51" customFormat="1" ht="13.2" hidden="1" x14ac:dyDescent="0.25">
      <c r="L386" s="52"/>
      <c r="M386" s="22"/>
    </row>
    <row r="387" spans="12:13" s="51" customFormat="1" ht="13.2" hidden="1" x14ac:dyDescent="0.25">
      <c r="L387" s="52"/>
      <c r="M387" s="22"/>
    </row>
    <row r="388" spans="12:13" s="51" customFormat="1" ht="13.2" hidden="1" x14ac:dyDescent="0.25">
      <c r="L388" s="52"/>
      <c r="M388" s="22"/>
    </row>
    <row r="389" spans="12:13" s="51" customFormat="1" ht="13.2" hidden="1" x14ac:dyDescent="0.25">
      <c r="L389" s="52"/>
      <c r="M389" s="22"/>
    </row>
    <row r="390" spans="12:13" s="51" customFormat="1" ht="13.2" hidden="1" x14ac:dyDescent="0.25">
      <c r="L390" s="52"/>
      <c r="M390" s="22"/>
    </row>
    <row r="391" spans="12:13" s="51" customFormat="1" ht="13.2" hidden="1" x14ac:dyDescent="0.25">
      <c r="L391" s="52"/>
      <c r="M391" s="22"/>
    </row>
    <row r="392" spans="12:13" s="51" customFormat="1" ht="13.2" hidden="1" x14ac:dyDescent="0.25">
      <c r="L392" s="52"/>
      <c r="M392" s="22"/>
    </row>
    <row r="393" spans="12:13" s="51" customFormat="1" ht="13.2" hidden="1" x14ac:dyDescent="0.25">
      <c r="L393" s="52"/>
      <c r="M393" s="22"/>
    </row>
    <row r="394" spans="12:13" s="51" customFormat="1" ht="13.2" hidden="1" x14ac:dyDescent="0.25">
      <c r="L394" s="52"/>
      <c r="M394" s="22"/>
    </row>
    <row r="395" spans="12:13" s="51" customFormat="1" ht="13.2" hidden="1" x14ac:dyDescent="0.25">
      <c r="L395" s="52"/>
      <c r="M395" s="22"/>
    </row>
    <row r="396" spans="12:13" s="51" customFormat="1" ht="13.2" hidden="1" x14ac:dyDescent="0.25">
      <c r="L396" s="52"/>
      <c r="M396" s="22"/>
    </row>
    <row r="397" spans="12:13" s="51" customFormat="1" ht="13.2" hidden="1" x14ac:dyDescent="0.25">
      <c r="L397" s="52"/>
      <c r="M397" s="22"/>
    </row>
    <row r="398" spans="12:13" s="51" customFormat="1" ht="13.2" hidden="1" x14ac:dyDescent="0.25">
      <c r="L398" s="52"/>
      <c r="M398" s="22"/>
    </row>
    <row r="399" spans="12:13" s="51" customFormat="1" ht="13.2" hidden="1" x14ac:dyDescent="0.25">
      <c r="L399" s="52"/>
      <c r="M399" s="22"/>
    </row>
    <row r="400" spans="12:13" s="51" customFormat="1" ht="13.2" hidden="1" x14ac:dyDescent="0.25">
      <c r="L400" s="52"/>
      <c r="M400" s="22"/>
    </row>
    <row r="401" spans="12:13" s="51" customFormat="1" ht="13.2" hidden="1" x14ac:dyDescent="0.25">
      <c r="L401" s="52"/>
      <c r="M401" s="22"/>
    </row>
    <row r="402" spans="12:13" s="51" customFormat="1" ht="13.2" hidden="1" x14ac:dyDescent="0.25">
      <c r="L402" s="52"/>
      <c r="M402" s="22"/>
    </row>
    <row r="403" spans="12:13" s="51" customFormat="1" ht="13.2" hidden="1" x14ac:dyDescent="0.25">
      <c r="L403" s="52"/>
      <c r="M403" s="22"/>
    </row>
    <row r="404" spans="12:13" s="51" customFormat="1" ht="13.2" hidden="1" x14ac:dyDescent="0.25">
      <c r="L404" s="52"/>
      <c r="M404" s="22"/>
    </row>
    <row r="405" spans="12:13" s="51" customFormat="1" ht="13.2" hidden="1" x14ac:dyDescent="0.25">
      <c r="L405" s="52"/>
      <c r="M405" s="22"/>
    </row>
    <row r="406" spans="12:13" s="51" customFormat="1" ht="13.2" hidden="1" x14ac:dyDescent="0.25">
      <c r="L406" s="52"/>
      <c r="M406" s="22"/>
    </row>
    <row r="407" spans="12:13" s="51" customFormat="1" ht="13.2" hidden="1" x14ac:dyDescent="0.25">
      <c r="L407" s="52"/>
      <c r="M407" s="22"/>
    </row>
    <row r="408" spans="12:13" s="51" customFormat="1" ht="13.2" hidden="1" x14ac:dyDescent="0.25">
      <c r="L408" s="52"/>
      <c r="M408" s="22"/>
    </row>
    <row r="409" spans="12:13" s="51" customFormat="1" ht="13.2" hidden="1" x14ac:dyDescent="0.25">
      <c r="L409" s="52"/>
      <c r="M409" s="22"/>
    </row>
    <row r="410" spans="12:13" s="51" customFormat="1" ht="13.2" hidden="1" x14ac:dyDescent="0.25">
      <c r="L410" s="52"/>
      <c r="M410" s="22"/>
    </row>
    <row r="411" spans="12:13" s="51" customFormat="1" ht="13.2" hidden="1" x14ac:dyDescent="0.25">
      <c r="L411" s="52"/>
      <c r="M411" s="22"/>
    </row>
    <row r="412" spans="12:13" s="51" customFormat="1" ht="13.2" hidden="1" x14ac:dyDescent="0.25">
      <c r="L412" s="52"/>
      <c r="M412" s="22"/>
    </row>
    <row r="413" spans="12:13" s="51" customFormat="1" ht="13.2" hidden="1" x14ac:dyDescent="0.25">
      <c r="L413" s="52"/>
      <c r="M413" s="22"/>
    </row>
    <row r="414" spans="12:13" s="51" customFormat="1" ht="13.2" hidden="1" x14ac:dyDescent="0.25">
      <c r="L414" s="52"/>
      <c r="M414" s="22"/>
    </row>
    <row r="415" spans="12:13" s="51" customFormat="1" ht="13.2" hidden="1" x14ac:dyDescent="0.25">
      <c r="L415" s="52"/>
      <c r="M415" s="22"/>
    </row>
    <row r="416" spans="12:13" s="51" customFormat="1" ht="13.2" hidden="1" x14ac:dyDescent="0.25">
      <c r="L416" s="52"/>
      <c r="M416" s="22"/>
    </row>
    <row r="417" spans="12:13" s="51" customFormat="1" ht="13.2" hidden="1" x14ac:dyDescent="0.25">
      <c r="L417" s="52"/>
      <c r="M417" s="22"/>
    </row>
    <row r="418" spans="12:13" s="51" customFormat="1" ht="13.2" hidden="1" x14ac:dyDescent="0.25">
      <c r="L418" s="52"/>
      <c r="M418" s="22"/>
    </row>
    <row r="419" spans="12:13" s="51" customFormat="1" ht="13.2" hidden="1" x14ac:dyDescent="0.25">
      <c r="L419" s="52"/>
      <c r="M419" s="22"/>
    </row>
    <row r="420" spans="12:13" s="51" customFormat="1" ht="13.2" hidden="1" x14ac:dyDescent="0.25">
      <c r="L420" s="52"/>
      <c r="M420" s="22"/>
    </row>
    <row r="421" spans="12:13" s="51" customFormat="1" ht="13.2" hidden="1" x14ac:dyDescent="0.25">
      <c r="L421" s="52"/>
      <c r="M421" s="22"/>
    </row>
    <row r="422" spans="12:13" s="51" customFormat="1" ht="13.2" hidden="1" x14ac:dyDescent="0.25">
      <c r="L422" s="52"/>
      <c r="M422" s="22"/>
    </row>
    <row r="423" spans="12:13" s="51" customFormat="1" ht="13.2" hidden="1" x14ac:dyDescent="0.25">
      <c r="L423" s="52"/>
      <c r="M423" s="22"/>
    </row>
    <row r="424" spans="12:13" s="51" customFormat="1" ht="13.2" hidden="1" x14ac:dyDescent="0.25">
      <c r="L424" s="52"/>
      <c r="M424" s="22"/>
    </row>
    <row r="425" spans="12:13" s="51" customFormat="1" ht="13.2" hidden="1" x14ac:dyDescent="0.25">
      <c r="L425" s="52"/>
      <c r="M425" s="22"/>
    </row>
    <row r="426" spans="12:13" s="51" customFormat="1" ht="13.2" hidden="1" x14ac:dyDescent="0.25">
      <c r="L426" s="52"/>
      <c r="M426" s="22"/>
    </row>
    <row r="427" spans="12:13" s="51" customFormat="1" ht="13.2" hidden="1" x14ac:dyDescent="0.25">
      <c r="L427" s="52"/>
      <c r="M427" s="22"/>
    </row>
    <row r="428" spans="12:13" s="51" customFormat="1" ht="13.2" hidden="1" x14ac:dyDescent="0.25">
      <c r="L428" s="52"/>
      <c r="M428" s="22"/>
    </row>
    <row r="429" spans="12:13" s="51" customFormat="1" ht="13.2" hidden="1" x14ac:dyDescent="0.25">
      <c r="L429" s="52"/>
      <c r="M429" s="22"/>
    </row>
    <row r="430" spans="12:13" s="51" customFormat="1" ht="13.2" hidden="1" x14ac:dyDescent="0.25">
      <c r="L430" s="52"/>
      <c r="M430" s="22"/>
    </row>
    <row r="431" spans="12:13" s="51" customFormat="1" ht="13.2" hidden="1" x14ac:dyDescent="0.25">
      <c r="L431" s="52"/>
      <c r="M431" s="22"/>
    </row>
    <row r="432" spans="12:13" s="51" customFormat="1" ht="13.2" hidden="1" x14ac:dyDescent="0.25">
      <c r="L432" s="52"/>
      <c r="M432" s="22"/>
    </row>
    <row r="433" spans="12:13" s="51" customFormat="1" ht="13.2" hidden="1" x14ac:dyDescent="0.25">
      <c r="L433" s="52"/>
      <c r="M433" s="22"/>
    </row>
    <row r="434" spans="12:13" s="51" customFormat="1" ht="13.2" hidden="1" x14ac:dyDescent="0.25">
      <c r="L434" s="52"/>
      <c r="M434" s="22"/>
    </row>
    <row r="435" spans="12:13" s="51" customFormat="1" ht="13.2" hidden="1" x14ac:dyDescent="0.25">
      <c r="L435" s="52"/>
      <c r="M435" s="22"/>
    </row>
    <row r="436" spans="12:13" s="51" customFormat="1" ht="13.2" hidden="1" x14ac:dyDescent="0.25">
      <c r="L436" s="52"/>
      <c r="M436" s="22"/>
    </row>
    <row r="437" spans="12:13" s="51" customFormat="1" ht="13.2" hidden="1" x14ac:dyDescent="0.25">
      <c r="L437" s="52"/>
      <c r="M437" s="22"/>
    </row>
    <row r="438" spans="12:13" s="51" customFormat="1" ht="13.2" hidden="1" x14ac:dyDescent="0.25">
      <c r="L438" s="52"/>
      <c r="M438" s="22"/>
    </row>
    <row r="439" spans="12:13" s="51" customFormat="1" ht="13.2" hidden="1" x14ac:dyDescent="0.25">
      <c r="L439" s="52"/>
      <c r="M439" s="22"/>
    </row>
    <row r="440" spans="12:13" s="51" customFormat="1" ht="13.2" hidden="1" x14ac:dyDescent="0.25">
      <c r="L440" s="52"/>
      <c r="M440" s="22"/>
    </row>
    <row r="441" spans="12:13" s="51" customFormat="1" ht="13.2" hidden="1" x14ac:dyDescent="0.25">
      <c r="L441" s="52"/>
      <c r="M441" s="22"/>
    </row>
    <row r="442" spans="12:13" s="51" customFormat="1" ht="13.2" hidden="1" x14ac:dyDescent="0.25">
      <c r="L442" s="52"/>
      <c r="M442" s="22"/>
    </row>
    <row r="443" spans="12:13" s="51" customFormat="1" ht="13.2" hidden="1" x14ac:dyDescent="0.25">
      <c r="L443" s="52"/>
      <c r="M443" s="22"/>
    </row>
    <row r="444" spans="12:13" s="51" customFormat="1" ht="13.2" hidden="1" x14ac:dyDescent="0.25">
      <c r="L444" s="52"/>
      <c r="M444" s="22"/>
    </row>
    <row r="445" spans="12:13" s="51" customFormat="1" ht="13.2" hidden="1" x14ac:dyDescent="0.25">
      <c r="L445" s="52"/>
      <c r="M445" s="22"/>
    </row>
    <row r="446" spans="12:13" s="51" customFormat="1" ht="13.2" hidden="1" x14ac:dyDescent="0.25">
      <c r="L446" s="52"/>
      <c r="M446" s="22"/>
    </row>
    <row r="447" spans="12:13" s="51" customFormat="1" ht="13.2" hidden="1" x14ac:dyDescent="0.25">
      <c r="L447" s="52"/>
      <c r="M447" s="22"/>
    </row>
    <row r="448" spans="12:13" s="51" customFormat="1" ht="13.2" hidden="1" x14ac:dyDescent="0.25">
      <c r="L448" s="52"/>
      <c r="M448" s="22"/>
    </row>
    <row r="449" spans="12:13" s="51" customFormat="1" ht="13.2" hidden="1" x14ac:dyDescent="0.25">
      <c r="L449" s="52"/>
      <c r="M449" s="22"/>
    </row>
    <row r="450" spans="12:13" s="51" customFormat="1" ht="13.2" hidden="1" x14ac:dyDescent="0.25">
      <c r="L450" s="52"/>
      <c r="M450" s="22"/>
    </row>
    <row r="451" spans="12:13" s="51" customFormat="1" ht="13.2" hidden="1" x14ac:dyDescent="0.25">
      <c r="L451" s="52"/>
      <c r="M451" s="22"/>
    </row>
    <row r="452" spans="12:13" s="51" customFormat="1" ht="13.2" hidden="1" x14ac:dyDescent="0.25">
      <c r="L452" s="52"/>
      <c r="M452" s="22"/>
    </row>
    <row r="453" spans="12:13" s="51" customFormat="1" ht="13.2" hidden="1" x14ac:dyDescent="0.25">
      <c r="L453" s="52"/>
      <c r="M453" s="22"/>
    </row>
    <row r="454" spans="12:13" s="51" customFormat="1" ht="13.2" hidden="1" x14ac:dyDescent="0.25">
      <c r="L454" s="52"/>
      <c r="M454" s="22"/>
    </row>
    <row r="455" spans="12:13" s="51" customFormat="1" ht="13.2" hidden="1" x14ac:dyDescent="0.25">
      <c r="L455" s="52"/>
      <c r="M455" s="22"/>
    </row>
    <row r="456" spans="12:13" s="51" customFormat="1" ht="13.2" hidden="1" x14ac:dyDescent="0.25">
      <c r="L456" s="52"/>
      <c r="M456" s="22"/>
    </row>
    <row r="457" spans="12:13" s="51" customFormat="1" ht="13.2" hidden="1" x14ac:dyDescent="0.25">
      <c r="L457" s="52"/>
      <c r="M457" s="22"/>
    </row>
    <row r="458" spans="12:13" s="51" customFormat="1" ht="13.2" hidden="1" x14ac:dyDescent="0.25">
      <c r="L458" s="52"/>
      <c r="M458" s="22"/>
    </row>
    <row r="459" spans="12:13" s="51" customFormat="1" ht="13.2" hidden="1" x14ac:dyDescent="0.25">
      <c r="L459" s="52"/>
      <c r="M459" s="22"/>
    </row>
    <row r="460" spans="12:13" s="51" customFormat="1" ht="13.2" hidden="1" x14ac:dyDescent="0.25">
      <c r="L460" s="52"/>
      <c r="M460" s="22"/>
    </row>
    <row r="461" spans="12:13" s="51" customFormat="1" ht="13.2" hidden="1" x14ac:dyDescent="0.25">
      <c r="L461" s="52"/>
      <c r="M461" s="22"/>
    </row>
    <row r="462" spans="12:13" s="51" customFormat="1" ht="13.2" hidden="1" x14ac:dyDescent="0.25">
      <c r="L462" s="52"/>
      <c r="M462" s="22"/>
    </row>
    <row r="463" spans="12:13" s="51" customFormat="1" ht="13.2" hidden="1" x14ac:dyDescent="0.25">
      <c r="L463" s="52"/>
      <c r="M463" s="22"/>
    </row>
    <row r="464" spans="12:13" s="51" customFormat="1" ht="13.2" hidden="1" x14ac:dyDescent="0.25">
      <c r="L464" s="52"/>
      <c r="M464" s="22"/>
    </row>
    <row r="465" spans="12:13" s="51" customFormat="1" ht="13.2" hidden="1" x14ac:dyDescent="0.25">
      <c r="L465" s="52"/>
      <c r="M465" s="22"/>
    </row>
    <row r="466" spans="12:13" s="51" customFormat="1" ht="13.2" hidden="1" x14ac:dyDescent="0.25">
      <c r="L466" s="52"/>
      <c r="M466" s="22"/>
    </row>
    <row r="467" spans="12:13" s="51" customFormat="1" ht="13.2" hidden="1" x14ac:dyDescent="0.25">
      <c r="L467" s="52"/>
      <c r="M467" s="22"/>
    </row>
    <row r="468" spans="12:13" s="51" customFormat="1" ht="13.2" hidden="1" x14ac:dyDescent="0.25">
      <c r="L468" s="52"/>
      <c r="M468" s="22"/>
    </row>
    <row r="469" spans="12:13" s="51" customFormat="1" ht="13.2" hidden="1" x14ac:dyDescent="0.25">
      <c r="L469" s="52"/>
      <c r="M469" s="22"/>
    </row>
    <row r="470" spans="12:13" s="51" customFormat="1" ht="13.2" hidden="1" x14ac:dyDescent="0.25">
      <c r="L470" s="52"/>
      <c r="M470" s="22"/>
    </row>
    <row r="471" spans="12:13" s="51" customFormat="1" ht="13.2" hidden="1" x14ac:dyDescent="0.25">
      <c r="L471" s="52"/>
      <c r="M471" s="22"/>
    </row>
    <row r="472" spans="12:13" s="51" customFormat="1" ht="13.2" hidden="1" x14ac:dyDescent="0.25">
      <c r="L472" s="52"/>
      <c r="M472" s="22"/>
    </row>
    <row r="473" spans="12:13" s="51" customFormat="1" ht="13.2" hidden="1" x14ac:dyDescent="0.25">
      <c r="L473" s="52"/>
      <c r="M473" s="22"/>
    </row>
    <row r="474" spans="12:13" s="51" customFormat="1" ht="13.2" hidden="1" x14ac:dyDescent="0.25">
      <c r="L474" s="52"/>
      <c r="M474" s="22"/>
    </row>
    <row r="475" spans="12:13" s="51" customFormat="1" ht="13.2" hidden="1" x14ac:dyDescent="0.25">
      <c r="L475" s="52"/>
      <c r="M475" s="22"/>
    </row>
    <row r="476" spans="12:13" s="51" customFormat="1" ht="13.2" hidden="1" x14ac:dyDescent="0.25">
      <c r="L476" s="52"/>
      <c r="M476" s="22"/>
    </row>
    <row r="477" spans="12:13" s="51" customFormat="1" ht="13.2" hidden="1" x14ac:dyDescent="0.25">
      <c r="L477" s="52"/>
      <c r="M477" s="22"/>
    </row>
    <row r="478" spans="12:13" s="51" customFormat="1" ht="13.2" hidden="1" x14ac:dyDescent="0.25">
      <c r="L478" s="52"/>
      <c r="M478" s="22"/>
    </row>
    <row r="479" spans="12:13" s="51" customFormat="1" ht="13.2" hidden="1" x14ac:dyDescent="0.25">
      <c r="L479" s="52"/>
      <c r="M479" s="22"/>
    </row>
    <row r="480" spans="12:13" s="51" customFormat="1" ht="13.2" hidden="1" x14ac:dyDescent="0.25">
      <c r="L480" s="52"/>
      <c r="M480" s="22"/>
    </row>
    <row r="481" spans="12:13" s="51" customFormat="1" ht="13.2" hidden="1" x14ac:dyDescent="0.25">
      <c r="L481" s="52"/>
      <c r="M481" s="22"/>
    </row>
    <row r="482" spans="12:13" s="51" customFormat="1" ht="13.2" hidden="1" x14ac:dyDescent="0.25">
      <c r="L482" s="52"/>
      <c r="M482" s="22"/>
    </row>
    <row r="483" spans="12:13" s="51" customFormat="1" ht="13.2" hidden="1" x14ac:dyDescent="0.25">
      <c r="L483" s="52"/>
      <c r="M483" s="22"/>
    </row>
    <row r="484" spans="12:13" s="51" customFormat="1" ht="13.2" hidden="1" x14ac:dyDescent="0.25">
      <c r="L484" s="52"/>
      <c r="M484" s="22"/>
    </row>
    <row r="485" spans="12:13" s="51" customFormat="1" ht="13.2" hidden="1" x14ac:dyDescent="0.25">
      <c r="L485" s="52"/>
      <c r="M485" s="22"/>
    </row>
    <row r="486" spans="12:13" s="51" customFormat="1" ht="13.2" hidden="1" x14ac:dyDescent="0.25">
      <c r="L486" s="52"/>
      <c r="M486" s="22"/>
    </row>
    <row r="487" spans="12:13" s="51" customFormat="1" ht="13.2" hidden="1" x14ac:dyDescent="0.25">
      <c r="L487" s="52"/>
      <c r="M487" s="22"/>
    </row>
    <row r="488" spans="12:13" s="51" customFormat="1" ht="13.2" hidden="1" x14ac:dyDescent="0.25">
      <c r="L488" s="52"/>
      <c r="M488" s="22"/>
    </row>
    <row r="489" spans="12:13" s="51" customFormat="1" ht="13.2" hidden="1" x14ac:dyDescent="0.25">
      <c r="L489" s="52"/>
      <c r="M489" s="22"/>
    </row>
    <row r="490" spans="12:13" s="51" customFormat="1" ht="13.2" hidden="1" x14ac:dyDescent="0.25">
      <c r="L490" s="52"/>
      <c r="M490" s="22"/>
    </row>
    <row r="491" spans="12:13" s="51" customFormat="1" ht="13.2" hidden="1" x14ac:dyDescent="0.25">
      <c r="L491" s="52"/>
      <c r="M491" s="22"/>
    </row>
    <row r="492" spans="12:13" s="51" customFormat="1" ht="13.2" hidden="1" x14ac:dyDescent="0.25">
      <c r="L492" s="52"/>
      <c r="M492" s="22"/>
    </row>
    <row r="493" spans="12:13" s="51" customFormat="1" ht="13.2" hidden="1" x14ac:dyDescent="0.25">
      <c r="L493" s="52"/>
      <c r="M493" s="22"/>
    </row>
    <row r="494" spans="12:13" s="51" customFormat="1" ht="13.2" hidden="1" x14ac:dyDescent="0.25">
      <c r="L494" s="52"/>
      <c r="M494" s="22"/>
    </row>
    <row r="495" spans="12:13" s="51" customFormat="1" ht="13.2" hidden="1" x14ac:dyDescent="0.25">
      <c r="L495" s="52"/>
      <c r="M495" s="22"/>
    </row>
    <row r="496" spans="12:13" s="51" customFormat="1" ht="13.2" hidden="1" x14ac:dyDescent="0.25">
      <c r="L496" s="52"/>
      <c r="M496" s="22"/>
    </row>
    <row r="497" spans="12:13" s="51" customFormat="1" ht="13.2" hidden="1" x14ac:dyDescent="0.25">
      <c r="L497" s="52"/>
      <c r="M497" s="22"/>
    </row>
    <row r="498" spans="12:13" s="51" customFormat="1" ht="13.2" hidden="1" x14ac:dyDescent="0.25">
      <c r="L498" s="52"/>
      <c r="M498" s="22"/>
    </row>
    <row r="499" spans="12:13" s="51" customFormat="1" ht="13.2" hidden="1" x14ac:dyDescent="0.25">
      <c r="L499" s="52"/>
      <c r="M499" s="22"/>
    </row>
    <row r="500" spans="12:13" s="51" customFormat="1" ht="13.2" hidden="1" x14ac:dyDescent="0.25">
      <c r="L500" s="52"/>
      <c r="M500" s="22"/>
    </row>
    <row r="501" spans="12:13" s="51" customFormat="1" ht="13.2" hidden="1" x14ac:dyDescent="0.25">
      <c r="L501" s="52"/>
      <c r="M501" s="22"/>
    </row>
    <row r="502" spans="12:13" s="51" customFormat="1" ht="13.2" hidden="1" x14ac:dyDescent="0.25">
      <c r="L502" s="52"/>
      <c r="M502" s="22"/>
    </row>
    <row r="503" spans="12:13" s="51" customFormat="1" ht="13.2" hidden="1" x14ac:dyDescent="0.25">
      <c r="L503" s="52"/>
      <c r="M503" s="22"/>
    </row>
    <row r="504" spans="12:13" s="51" customFormat="1" ht="13.2" hidden="1" x14ac:dyDescent="0.25">
      <c r="L504" s="52"/>
      <c r="M504" s="22"/>
    </row>
    <row r="505" spans="12:13" s="51" customFormat="1" ht="13.2" hidden="1" x14ac:dyDescent="0.25">
      <c r="L505" s="52"/>
      <c r="M505" s="22"/>
    </row>
    <row r="506" spans="12:13" s="51" customFormat="1" ht="13.2" hidden="1" x14ac:dyDescent="0.25">
      <c r="L506" s="52"/>
      <c r="M506" s="22"/>
    </row>
    <row r="507" spans="12:13" s="51" customFormat="1" ht="13.2" hidden="1" x14ac:dyDescent="0.25">
      <c r="L507" s="52"/>
      <c r="M507" s="22"/>
    </row>
    <row r="508" spans="12:13" s="51" customFormat="1" ht="13.2" hidden="1" x14ac:dyDescent="0.25">
      <c r="L508" s="52"/>
      <c r="M508" s="22"/>
    </row>
    <row r="509" spans="12:13" s="51" customFormat="1" ht="13.2" hidden="1" x14ac:dyDescent="0.25">
      <c r="L509" s="52"/>
      <c r="M509" s="22"/>
    </row>
    <row r="510" spans="12:13" s="51" customFormat="1" ht="13.2" hidden="1" x14ac:dyDescent="0.25">
      <c r="L510" s="52"/>
      <c r="M510" s="22"/>
    </row>
    <row r="511" spans="12:13" s="51" customFormat="1" ht="13.2" hidden="1" x14ac:dyDescent="0.25">
      <c r="L511" s="52"/>
      <c r="M511" s="22"/>
    </row>
    <row r="512" spans="12:13" s="51" customFormat="1" ht="13.2" hidden="1" x14ac:dyDescent="0.25">
      <c r="L512" s="52"/>
      <c r="M512" s="22"/>
    </row>
    <row r="513" spans="12:13" s="51" customFormat="1" ht="13.2" hidden="1" x14ac:dyDescent="0.25">
      <c r="L513" s="52"/>
      <c r="M513" s="22"/>
    </row>
    <row r="514" spans="12:13" s="51" customFormat="1" ht="13.2" hidden="1" x14ac:dyDescent="0.25">
      <c r="L514" s="52"/>
      <c r="M514" s="22"/>
    </row>
    <row r="515" spans="12:13" s="51" customFormat="1" ht="13.2" hidden="1" x14ac:dyDescent="0.25">
      <c r="L515" s="52"/>
      <c r="M515" s="22"/>
    </row>
    <row r="516" spans="12:13" s="51" customFormat="1" ht="13.2" hidden="1" x14ac:dyDescent="0.25">
      <c r="L516" s="52"/>
      <c r="M516" s="22"/>
    </row>
    <row r="517" spans="12:13" s="51" customFormat="1" ht="13.2" hidden="1" x14ac:dyDescent="0.25">
      <c r="L517" s="52"/>
      <c r="M517" s="22"/>
    </row>
    <row r="518" spans="12:13" s="51" customFormat="1" ht="13.2" hidden="1" x14ac:dyDescent="0.25">
      <c r="L518" s="52"/>
      <c r="M518" s="22"/>
    </row>
    <row r="519" spans="12:13" s="51" customFormat="1" ht="13.2" hidden="1" x14ac:dyDescent="0.25">
      <c r="L519" s="52"/>
      <c r="M519" s="22"/>
    </row>
    <row r="520" spans="12:13" s="51" customFormat="1" ht="13.2" hidden="1" x14ac:dyDescent="0.25">
      <c r="L520" s="52"/>
      <c r="M520" s="22"/>
    </row>
    <row r="521" spans="12:13" s="51" customFormat="1" ht="13.2" hidden="1" x14ac:dyDescent="0.25">
      <c r="L521" s="52"/>
      <c r="M521" s="22"/>
    </row>
    <row r="522" spans="12:13" s="51" customFormat="1" ht="13.2" hidden="1" x14ac:dyDescent="0.25">
      <c r="L522" s="52"/>
      <c r="M522" s="22"/>
    </row>
    <row r="523" spans="12:13" s="51" customFormat="1" ht="13.2" hidden="1" x14ac:dyDescent="0.25">
      <c r="L523" s="52"/>
      <c r="M523" s="22"/>
    </row>
    <row r="524" spans="12:13" s="51" customFormat="1" ht="13.2" hidden="1" x14ac:dyDescent="0.25">
      <c r="L524" s="52"/>
      <c r="M524" s="22"/>
    </row>
    <row r="525" spans="12:13" s="51" customFormat="1" ht="13.2" hidden="1" x14ac:dyDescent="0.25">
      <c r="L525" s="52"/>
      <c r="M525" s="22"/>
    </row>
    <row r="526" spans="12:13" s="51" customFormat="1" ht="13.2" hidden="1" x14ac:dyDescent="0.25">
      <c r="L526" s="52"/>
      <c r="M526" s="22"/>
    </row>
    <row r="527" spans="12:13" s="51" customFormat="1" ht="13.2" hidden="1" x14ac:dyDescent="0.25">
      <c r="L527" s="52"/>
      <c r="M527" s="22"/>
    </row>
    <row r="528" spans="12:13" s="51" customFormat="1" ht="13.2" hidden="1" x14ac:dyDescent="0.25">
      <c r="L528" s="52"/>
      <c r="M528" s="22"/>
    </row>
    <row r="529" spans="12:13" s="51" customFormat="1" ht="13.2" hidden="1" x14ac:dyDescent="0.25">
      <c r="L529" s="52"/>
      <c r="M529" s="22"/>
    </row>
    <row r="530" spans="12:13" s="51" customFormat="1" ht="13.2" hidden="1" x14ac:dyDescent="0.25">
      <c r="L530" s="52"/>
      <c r="M530" s="22"/>
    </row>
    <row r="531" spans="12:13" s="51" customFormat="1" ht="13.2" hidden="1" x14ac:dyDescent="0.25">
      <c r="L531" s="52"/>
      <c r="M531" s="22"/>
    </row>
    <row r="532" spans="12:13" s="51" customFormat="1" ht="13.2" hidden="1" x14ac:dyDescent="0.25">
      <c r="L532" s="52"/>
      <c r="M532" s="22"/>
    </row>
    <row r="533" spans="12:13" s="51" customFormat="1" ht="13.2" hidden="1" x14ac:dyDescent="0.25">
      <c r="L533" s="52"/>
      <c r="M533" s="22"/>
    </row>
    <row r="534" spans="12:13" s="51" customFormat="1" ht="13.2" hidden="1" x14ac:dyDescent="0.25">
      <c r="L534" s="52"/>
      <c r="M534" s="22"/>
    </row>
    <row r="535" spans="12:13" s="51" customFormat="1" ht="13.2" hidden="1" x14ac:dyDescent="0.25">
      <c r="L535" s="52"/>
      <c r="M535" s="22"/>
    </row>
    <row r="536" spans="12:13" s="51" customFormat="1" ht="13.2" hidden="1" x14ac:dyDescent="0.25">
      <c r="L536" s="52"/>
      <c r="M536" s="22"/>
    </row>
    <row r="537" spans="12:13" s="51" customFormat="1" ht="13.2" hidden="1" x14ac:dyDescent="0.25">
      <c r="L537" s="52"/>
      <c r="M537" s="22"/>
    </row>
    <row r="538" spans="12:13" s="51" customFormat="1" ht="13.2" hidden="1" x14ac:dyDescent="0.25">
      <c r="L538" s="52"/>
      <c r="M538" s="22"/>
    </row>
    <row r="539" spans="12:13" s="51" customFormat="1" ht="13.2" hidden="1" x14ac:dyDescent="0.25">
      <c r="L539" s="52"/>
      <c r="M539" s="22"/>
    </row>
    <row r="540" spans="12:13" s="51" customFormat="1" ht="13.2" hidden="1" x14ac:dyDescent="0.25">
      <c r="L540" s="52"/>
      <c r="M540" s="22"/>
    </row>
    <row r="541" spans="12:13" s="51" customFormat="1" ht="13.2" hidden="1" x14ac:dyDescent="0.25">
      <c r="L541" s="52"/>
      <c r="M541" s="22"/>
    </row>
    <row r="542" spans="12:13" s="51" customFormat="1" ht="13.2" hidden="1" x14ac:dyDescent="0.25">
      <c r="L542" s="52"/>
      <c r="M542" s="22"/>
    </row>
    <row r="543" spans="12:13" s="51" customFormat="1" ht="13.2" hidden="1" x14ac:dyDescent="0.25">
      <c r="L543" s="52"/>
      <c r="M543" s="22"/>
    </row>
    <row r="544" spans="12:13" s="51" customFormat="1" ht="13.2" hidden="1" x14ac:dyDescent="0.25">
      <c r="L544" s="52"/>
      <c r="M544" s="22"/>
    </row>
    <row r="545" spans="12:13" s="51" customFormat="1" ht="13.2" hidden="1" x14ac:dyDescent="0.25">
      <c r="L545" s="52"/>
      <c r="M545" s="22"/>
    </row>
    <row r="546" spans="12:13" s="51" customFormat="1" ht="13.2" hidden="1" x14ac:dyDescent="0.25">
      <c r="L546" s="52"/>
      <c r="M546" s="22"/>
    </row>
    <row r="547" spans="12:13" s="51" customFormat="1" ht="13.2" hidden="1" x14ac:dyDescent="0.25">
      <c r="L547" s="52"/>
      <c r="M547" s="22"/>
    </row>
    <row r="548" spans="12:13" s="51" customFormat="1" ht="13.2" hidden="1" x14ac:dyDescent="0.25">
      <c r="L548" s="52"/>
      <c r="M548" s="22"/>
    </row>
    <row r="549" spans="12:13" s="51" customFormat="1" ht="13.2" hidden="1" x14ac:dyDescent="0.25">
      <c r="L549" s="52"/>
      <c r="M549" s="22"/>
    </row>
    <row r="550" spans="12:13" s="51" customFormat="1" ht="13.2" hidden="1" x14ac:dyDescent="0.25">
      <c r="L550" s="52"/>
      <c r="M550" s="22"/>
    </row>
    <row r="551" spans="12:13" s="51" customFormat="1" ht="13.2" hidden="1" x14ac:dyDescent="0.25">
      <c r="L551" s="52"/>
      <c r="M551" s="22"/>
    </row>
    <row r="552" spans="12:13" s="51" customFormat="1" ht="13.2" hidden="1" x14ac:dyDescent="0.25">
      <c r="L552" s="52"/>
      <c r="M552" s="22"/>
    </row>
    <row r="553" spans="12:13" s="51" customFormat="1" ht="13.2" hidden="1" x14ac:dyDescent="0.25">
      <c r="L553" s="52"/>
      <c r="M553" s="22"/>
    </row>
    <row r="554" spans="12:13" s="51" customFormat="1" ht="13.2" hidden="1" x14ac:dyDescent="0.25">
      <c r="L554" s="52"/>
      <c r="M554" s="22"/>
    </row>
    <row r="555" spans="12:13" s="51" customFormat="1" ht="13.2" hidden="1" x14ac:dyDescent="0.25">
      <c r="L555" s="52"/>
      <c r="M555" s="22"/>
    </row>
    <row r="556" spans="12:13" s="51" customFormat="1" ht="13.2" hidden="1" x14ac:dyDescent="0.25">
      <c r="L556" s="52"/>
      <c r="M556" s="22"/>
    </row>
    <row r="557" spans="12:13" s="51" customFormat="1" ht="13.2" hidden="1" x14ac:dyDescent="0.25">
      <c r="L557" s="52"/>
      <c r="M557" s="22"/>
    </row>
    <row r="558" spans="12:13" s="51" customFormat="1" ht="13.2" hidden="1" x14ac:dyDescent="0.25">
      <c r="L558" s="52"/>
      <c r="M558" s="22"/>
    </row>
    <row r="559" spans="12:13" s="51" customFormat="1" ht="13.2" hidden="1" x14ac:dyDescent="0.25">
      <c r="L559" s="52"/>
      <c r="M559" s="22"/>
    </row>
    <row r="560" spans="12:13" s="51" customFormat="1" ht="13.2" hidden="1" x14ac:dyDescent="0.25">
      <c r="L560" s="52"/>
      <c r="M560" s="22"/>
    </row>
    <row r="561" spans="12:13" s="51" customFormat="1" ht="13.2" hidden="1" x14ac:dyDescent="0.25">
      <c r="L561" s="52"/>
      <c r="M561" s="22"/>
    </row>
    <row r="562" spans="12:13" s="51" customFormat="1" ht="13.2" hidden="1" x14ac:dyDescent="0.25">
      <c r="L562" s="52"/>
      <c r="M562" s="22"/>
    </row>
    <row r="563" spans="12:13" s="51" customFormat="1" ht="13.2" hidden="1" x14ac:dyDescent="0.25">
      <c r="L563" s="52"/>
      <c r="M563" s="22"/>
    </row>
    <row r="564" spans="12:13" s="51" customFormat="1" ht="13.2" hidden="1" x14ac:dyDescent="0.25">
      <c r="L564" s="52"/>
      <c r="M564" s="22"/>
    </row>
    <row r="565" spans="12:13" s="51" customFormat="1" ht="13.2" hidden="1" x14ac:dyDescent="0.25">
      <c r="L565" s="52"/>
      <c r="M565" s="22"/>
    </row>
    <row r="566" spans="12:13" s="51" customFormat="1" ht="13.2" hidden="1" x14ac:dyDescent="0.25">
      <c r="L566" s="52"/>
      <c r="M566" s="22"/>
    </row>
    <row r="567" spans="12:13" s="51" customFormat="1" ht="13.2" hidden="1" x14ac:dyDescent="0.25">
      <c r="L567" s="52"/>
      <c r="M567" s="22"/>
    </row>
    <row r="568" spans="12:13" s="51" customFormat="1" ht="13.2" hidden="1" x14ac:dyDescent="0.25">
      <c r="L568" s="52"/>
      <c r="M568" s="22"/>
    </row>
    <row r="569" spans="12:13" s="51" customFormat="1" ht="13.2" hidden="1" x14ac:dyDescent="0.25">
      <c r="L569" s="52"/>
      <c r="M569" s="22"/>
    </row>
    <row r="570" spans="12:13" s="51" customFormat="1" ht="13.2" hidden="1" x14ac:dyDescent="0.25">
      <c r="L570" s="52"/>
      <c r="M570" s="22"/>
    </row>
    <row r="571" spans="12:13" s="51" customFormat="1" ht="13.2" hidden="1" x14ac:dyDescent="0.25">
      <c r="L571" s="52"/>
      <c r="M571" s="22"/>
    </row>
    <row r="572" spans="12:13" s="51" customFormat="1" ht="13.2" hidden="1" x14ac:dyDescent="0.25">
      <c r="L572" s="52"/>
      <c r="M572" s="22"/>
    </row>
    <row r="573" spans="12:13" s="51" customFormat="1" ht="13.2" hidden="1" x14ac:dyDescent="0.25">
      <c r="L573" s="52"/>
      <c r="M573" s="22"/>
    </row>
    <row r="574" spans="12:13" s="51" customFormat="1" ht="13.2" hidden="1" x14ac:dyDescent="0.25">
      <c r="L574" s="52"/>
      <c r="M574" s="22"/>
    </row>
    <row r="575" spans="12:13" s="51" customFormat="1" ht="13.2" hidden="1" x14ac:dyDescent="0.25">
      <c r="L575" s="52"/>
      <c r="M575" s="22"/>
    </row>
    <row r="576" spans="12:13" s="51" customFormat="1" ht="13.2" hidden="1" x14ac:dyDescent="0.25">
      <c r="L576" s="52"/>
      <c r="M576" s="22"/>
    </row>
    <row r="577" spans="12:13" s="51" customFormat="1" ht="13.2" hidden="1" x14ac:dyDescent="0.25">
      <c r="L577" s="52"/>
      <c r="M577" s="22"/>
    </row>
    <row r="578" spans="12:13" s="51" customFormat="1" ht="13.2" hidden="1" x14ac:dyDescent="0.25">
      <c r="L578" s="52"/>
      <c r="M578" s="22"/>
    </row>
    <row r="579" spans="12:13" s="51" customFormat="1" ht="13.2" hidden="1" x14ac:dyDescent="0.25">
      <c r="L579" s="52"/>
      <c r="M579" s="22"/>
    </row>
    <row r="580" spans="12:13" s="51" customFormat="1" ht="13.2" hidden="1" x14ac:dyDescent="0.25">
      <c r="L580" s="52"/>
      <c r="M580" s="22"/>
    </row>
    <row r="581" spans="12:13" s="51" customFormat="1" ht="13.2" hidden="1" x14ac:dyDescent="0.25">
      <c r="L581" s="52"/>
      <c r="M581" s="22"/>
    </row>
    <row r="582" spans="12:13" s="51" customFormat="1" ht="13.2" hidden="1" x14ac:dyDescent="0.25">
      <c r="L582" s="52"/>
      <c r="M582" s="22"/>
    </row>
    <row r="583" spans="12:13" s="51" customFormat="1" ht="13.2" hidden="1" x14ac:dyDescent="0.25">
      <c r="L583" s="52"/>
      <c r="M583" s="22"/>
    </row>
    <row r="584" spans="12:13" s="51" customFormat="1" ht="13.2" hidden="1" x14ac:dyDescent="0.25">
      <c r="L584" s="52"/>
      <c r="M584" s="22"/>
    </row>
    <row r="585" spans="12:13" s="51" customFormat="1" ht="13.2" hidden="1" x14ac:dyDescent="0.25">
      <c r="L585" s="52"/>
      <c r="M585" s="22"/>
    </row>
    <row r="586" spans="12:13" s="51" customFormat="1" ht="13.2" hidden="1" x14ac:dyDescent="0.25">
      <c r="L586" s="52"/>
      <c r="M586" s="22"/>
    </row>
    <row r="587" spans="12:13" s="51" customFormat="1" ht="13.2" hidden="1" x14ac:dyDescent="0.25">
      <c r="L587" s="52"/>
      <c r="M587" s="22"/>
    </row>
    <row r="588" spans="12:13" s="51" customFormat="1" ht="13.2" hidden="1" x14ac:dyDescent="0.25">
      <c r="L588" s="52"/>
      <c r="M588" s="22"/>
    </row>
    <row r="589" spans="12:13" s="51" customFormat="1" ht="13.2" hidden="1" x14ac:dyDescent="0.25">
      <c r="L589" s="52"/>
      <c r="M589" s="22"/>
    </row>
    <row r="590" spans="12:13" s="51" customFormat="1" ht="13.2" hidden="1" x14ac:dyDescent="0.25">
      <c r="L590" s="52"/>
      <c r="M590" s="22"/>
    </row>
    <row r="591" spans="12:13" s="51" customFormat="1" ht="13.2" hidden="1" x14ac:dyDescent="0.25">
      <c r="L591" s="52"/>
      <c r="M591" s="22"/>
    </row>
    <row r="592" spans="12:13" s="51" customFormat="1" ht="13.2" hidden="1" x14ac:dyDescent="0.25">
      <c r="L592" s="52"/>
      <c r="M592" s="22"/>
    </row>
    <row r="593" spans="12:13" s="51" customFormat="1" ht="13.2" hidden="1" x14ac:dyDescent="0.25">
      <c r="L593" s="52"/>
      <c r="M593" s="22"/>
    </row>
    <row r="594" spans="12:13" s="51" customFormat="1" ht="13.2" hidden="1" x14ac:dyDescent="0.25">
      <c r="L594" s="52"/>
      <c r="M594" s="22"/>
    </row>
    <row r="595" spans="12:13" s="51" customFormat="1" ht="13.2" hidden="1" x14ac:dyDescent="0.25">
      <c r="L595" s="52"/>
      <c r="M595" s="22"/>
    </row>
    <row r="596" spans="12:13" s="51" customFormat="1" ht="13.2" hidden="1" x14ac:dyDescent="0.25">
      <c r="L596" s="52"/>
      <c r="M596" s="22"/>
    </row>
    <row r="597" spans="12:13" s="51" customFormat="1" ht="13.2" hidden="1" x14ac:dyDescent="0.25">
      <c r="L597" s="52"/>
      <c r="M597" s="22"/>
    </row>
    <row r="598" spans="12:13" s="51" customFormat="1" ht="13.2" hidden="1" x14ac:dyDescent="0.25">
      <c r="L598" s="52"/>
      <c r="M598" s="22"/>
    </row>
    <row r="599" spans="12:13" s="51" customFormat="1" ht="13.2" hidden="1" x14ac:dyDescent="0.25">
      <c r="L599" s="52"/>
      <c r="M599" s="22"/>
    </row>
    <row r="600" spans="12:13" s="51" customFormat="1" ht="13.2" hidden="1" x14ac:dyDescent="0.25">
      <c r="L600" s="52"/>
      <c r="M600" s="22"/>
    </row>
    <row r="601" spans="12:13" s="51" customFormat="1" ht="13.2" hidden="1" x14ac:dyDescent="0.25">
      <c r="L601" s="52"/>
      <c r="M601" s="22"/>
    </row>
    <row r="602" spans="12:13" s="51" customFormat="1" ht="13.2" hidden="1" x14ac:dyDescent="0.25">
      <c r="L602" s="52"/>
      <c r="M602" s="22"/>
    </row>
    <row r="603" spans="12:13" s="51" customFormat="1" ht="13.2" hidden="1" x14ac:dyDescent="0.25">
      <c r="L603" s="52"/>
      <c r="M603" s="22"/>
    </row>
    <row r="604" spans="12:13" s="51" customFormat="1" ht="13.2" hidden="1" x14ac:dyDescent="0.25">
      <c r="L604" s="52"/>
      <c r="M604" s="22"/>
    </row>
    <row r="605" spans="12:13" s="51" customFormat="1" ht="13.2" hidden="1" x14ac:dyDescent="0.25">
      <c r="L605" s="52"/>
      <c r="M605" s="22"/>
    </row>
    <row r="606" spans="12:13" s="51" customFormat="1" ht="13.2" hidden="1" x14ac:dyDescent="0.25">
      <c r="L606" s="52"/>
      <c r="M606" s="22"/>
    </row>
    <row r="607" spans="12:13" s="51" customFormat="1" ht="13.2" hidden="1" x14ac:dyDescent="0.25">
      <c r="L607" s="52"/>
      <c r="M607" s="22"/>
    </row>
    <row r="608" spans="12:13" s="51" customFormat="1" ht="13.2" hidden="1" x14ac:dyDescent="0.25">
      <c r="L608" s="52"/>
      <c r="M608" s="22"/>
    </row>
    <row r="609" spans="12:13" s="51" customFormat="1" ht="13.2" hidden="1" x14ac:dyDescent="0.25">
      <c r="L609" s="52"/>
      <c r="M609" s="22"/>
    </row>
    <row r="610" spans="12:13" s="51" customFormat="1" ht="13.2" hidden="1" x14ac:dyDescent="0.25">
      <c r="L610" s="52"/>
      <c r="M610" s="22"/>
    </row>
    <row r="611" spans="12:13" s="51" customFormat="1" ht="13.2" hidden="1" x14ac:dyDescent="0.25">
      <c r="L611" s="52"/>
      <c r="M611" s="22"/>
    </row>
    <row r="612" spans="12:13" s="51" customFormat="1" ht="13.2" hidden="1" x14ac:dyDescent="0.25">
      <c r="L612" s="52"/>
      <c r="M612" s="22"/>
    </row>
    <row r="613" spans="12:13" s="51" customFormat="1" ht="13.2" hidden="1" x14ac:dyDescent="0.25">
      <c r="L613" s="52"/>
      <c r="M613" s="22"/>
    </row>
    <row r="614" spans="12:13" s="51" customFormat="1" ht="13.2" hidden="1" x14ac:dyDescent="0.25">
      <c r="L614" s="52"/>
      <c r="M614" s="22"/>
    </row>
    <row r="615" spans="12:13" s="51" customFormat="1" ht="13.2" hidden="1" x14ac:dyDescent="0.25">
      <c r="L615" s="52"/>
      <c r="M615" s="22"/>
    </row>
    <row r="616" spans="12:13" s="51" customFormat="1" ht="13.2" hidden="1" x14ac:dyDescent="0.25">
      <c r="L616" s="52"/>
      <c r="M616" s="22"/>
    </row>
    <row r="617" spans="12:13" s="51" customFormat="1" ht="13.2" hidden="1" x14ac:dyDescent="0.25">
      <c r="L617" s="52"/>
      <c r="M617" s="22"/>
    </row>
    <row r="618" spans="12:13" s="51" customFormat="1" ht="13.2" hidden="1" x14ac:dyDescent="0.25">
      <c r="L618" s="52"/>
      <c r="M618" s="22"/>
    </row>
    <row r="619" spans="12:13" s="51" customFormat="1" ht="13.2" hidden="1" x14ac:dyDescent="0.25">
      <c r="L619" s="52"/>
      <c r="M619" s="22"/>
    </row>
    <row r="620" spans="12:13" s="51" customFormat="1" ht="13.2" hidden="1" x14ac:dyDescent="0.25">
      <c r="L620" s="52"/>
      <c r="M620" s="22"/>
    </row>
    <row r="621" spans="12:13" s="51" customFormat="1" ht="13.2" hidden="1" x14ac:dyDescent="0.25">
      <c r="L621" s="52"/>
      <c r="M621" s="22"/>
    </row>
    <row r="622" spans="12:13" s="51" customFormat="1" ht="13.2" hidden="1" x14ac:dyDescent="0.25">
      <c r="L622" s="52"/>
      <c r="M622" s="22"/>
    </row>
    <row r="623" spans="12:13" s="51" customFormat="1" ht="13.2" hidden="1" x14ac:dyDescent="0.25">
      <c r="L623" s="52"/>
      <c r="M623" s="22"/>
    </row>
    <row r="624" spans="12:13" s="51" customFormat="1" ht="13.2" hidden="1" x14ac:dyDescent="0.25">
      <c r="L624" s="52"/>
      <c r="M624" s="22"/>
    </row>
    <row r="625" spans="12:13" s="51" customFormat="1" ht="13.2" hidden="1" x14ac:dyDescent="0.25">
      <c r="L625" s="52"/>
      <c r="M625" s="22"/>
    </row>
    <row r="626" spans="12:13" s="51" customFormat="1" ht="13.2" hidden="1" x14ac:dyDescent="0.25">
      <c r="L626" s="52"/>
      <c r="M626" s="22"/>
    </row>
    <row r="627" spans="12:13" s="51" customFormat="1" ht="13.2" hidden="1" x14ac:dyDescent="0.25">
      <c r="L627" s="52"/>
      <c r="M627" s="22"/>
    </row>
    <row r="628" spans="12:13" s="51" customFormat="1" ht="13.2" hidden="1" x14ac:dyDescent="0.25">
      <c r="L628" s="52"/>
      <c r="M628" s="22"/>
    </row>
    <row r="629" spans="12:13" s="51" customFormat="1" ht="13.2" hidden="1" x14ac:dyDescent="0.25">
      <c r="L629" s="52"/>
      <c r="M629" s="22"/>
    </row>
    <row r="630" spans="12:13" s="51" customFormat="1" ht="13.2" hidden="1" x14ac:dyDescent="0.25">
      <c r="L630" s="52"/>
      <c r="M630" s="22"/>
    </row>
    <row r="631" spans="12:13" s="51" customFormat="1" ht="13.2" hidden="1" x14ac:dyDescent="0.25">
      <c r="L631" s="52"/>
      <c r="M631" s="22"/>
    </row>
  </sheetData>
  <sheetProtection algorithmName="SHA-512" hashValue="PFsGoV1isAE480ofKLyL3KR5COMfLkF/NlNAiptI4Z6gQkfxvL6ICsvCdU345Jm5aCBfq1TL2l5rt/1SUVq1fw==" saltValue="GZ8UEsEcpcCXVn3ZA9ekvQ==" spinCount="100000" sheet="1" selectLockedCells="1"/>
  <mergeCells count="16">
    <mergeCell ref="A1:C4"/>
    <mergeCell ref="D1:I2"/>
    <mergeCell ref="J1:L2"/>
    <mergeCell ref="D3:I4"/>
    <mergeCell ref="J3:L3"/>
    <mergeCell ref="J4:L4"/>
    <mergeCell ref="A5:L5"/>
    <mergeCell ref="A6:L6"/>
    <mergeCell ref="A7:L7"/>
    <mergeCell ref="B8:K8"/>
    <mergeCell ref="C9:K9"/>
    <mergeCell ref="C14:H14"/>
    <mergeCell ref="B11:K11"/>
    <mergeCell ref="C12:K12"/>
    <mergeCell ref="I15:L15"/>
    <mergeCell ref="A16:L16"/>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O530"/>
  <sheetViews>
    <sheetView zoomScale="90" zoomScaleNormal="90" workbookViewId="0">
      <selection activeCell="C20" sqref="C20"/>
    </sheetView>
  </sheetViews>
  <sheetFormatPr defaultColWidth="0" defaultRowHeight="13.8"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4747</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164" customFormat="1" ht="15" customHeight="1" x14ac:dyDescent="0.3">
      <c r="A8" s="32"/>
      <c r="B8" s="299" t="s">
        <v>4748</v>
      </c>
      <c r="C8" s="299"/>
      <c r="D8" s="299"/>
      <c r="E8" s="299"/>
      <c r="F8" s="299"/>
      <c r="G8" s="299"/>
      <c r="H8" s="299"/>
      <c r="I8" s="299"/>
      <c r="J8" s="299"/>
      <c r="K8" s="299"/>
      <c r="L8" s="32"/>
      <c r="M8" s="22"/>
    </row>
    <row r="9" spans="1:14" s="164" customFormat="1" ht="15" customHeight="1" x14ac:dyDescent="0.3">
      <c r="A9" s="32"/>
      <c r="B9" s="86"/>
      <c r="C9" s="85" t="s">
        <v>4937</v>
      </c>
      <c r="D9" s="86"/>
      <c r="E9" s="86"/>
      <c r="F9" s="86"/>
      <c r="G9" s="86"/>
      <c r="H9" s="86"/>
      <c r="I9" s="86"/>
      <c r="J9" s="86"/>
      <c r="K9" s="86"/>
      <c r="L9" s="32"/>
      <c r="M9" s="22"/>
    </row>
    <row r="10" spans="1:14" s="164" customFormat="1" ht="15" customHeight="1" x14ac:dyDescent="0.3">
      <c r="A10" s="32"/>
      <c r="B10" s="86"/>
      <c r="C10" s="85" t="s">
        <v>4938</v>
      </c>
      <c r="D10" s="86"/>
      <c r="E10" s="86"/>
      <c r="F10" s="86"/>
      <c r="G10" s="86"/>
      <c r="H10" s="86"/>
      <c r="I10" s="86"/>
      <c r="J10" s="86"/>
      <c r="K10" s="86"/>
      <c r="L10" s="32"/>
      <c r="M10" s="22"/>
    </row>
    <row r="11" spans="1:14" s="164" customFormat="1" ht="15" customHeight="1" x14ac:dyDescent="0.3">
      <c r="A11" s="32"/>
      <c r="B11" s="86"/>
      <c r="C11" s="85" t="s">
        <v>4939</v>
      </c>
      <c r="D11" s="86"/>
      <c r="E11" s="86"/>
      <c r="F11" s="86"/>
      <c r="G11" s="86"/>
      <c r="H11" s="86"/>
      <c r="I11" s="86"/>
      <c r="J11" s="86"/>
      <c r="K11" s="86"/>
      <c r="L11" s="32"/>
      <c r="M11" s="22"/>
    </row>
    <row r="12" spans="1:14" s="50" customFormat="1" ht="9" customHeight="1" x14ac:dyDescent="0.3">
      <c r="A12" s="165"/>
      <c r="B12" s="165"/>
      <c r="C12" s="165"/>
      <c r="D12" s="165"/>
      <c r="E12" s="165"/>
      <c r="F12" s="165"/>
      <c r="G12" s="165"/>
      <c r="H12" s="165"/>
      <c r="I12" s="165"/>
      <c r="J12" s="165"/>
      <c r="K12" s="165"/>
      <c r="L12" s="165"/>
      <c r="M12" s="22"/>
    </row>
    <row r="13" spans="1:14" s="50" customFormat="1" ht="15" customHeight="1" x14ac:dyDescent="0.3">
      <c r="A13" s="87" t="s">
        <v>50</v>
      </c>
      <c r="B13" s="87"/>
      <c r="C13" s="377" t="str">
        <f>IF('SCH. 2'!C19:L19&lt;&gt;"",'SCH. 2'!C19:L19,"")</f>
        <v/>
      </c>
      <c r="D13" s="377"/>
      <c r="E13" s="377"/>
      <c r="F13" s="377"/>
      <c r="G13" s="377"/>
      <c r="H13" s="32"/>
      <c r="I13" s="32"/>
      <c r="J13" s="32"/>
      <c r="K13" s="32"/>
      <c r="L13" s="87"/>
      <c r="M13" s="22"/>
    </row>
    <row r="14" spans="1:14" s="50" customFormat="1" ht="15" customHeight="1" x14ac:dyDescent="0.3">
      <c r="A14" s="87" t="s">
        <v>51</v>
      </c>
      <c r="B14" s="87"/>
      <c r="C14" s="171" t="str">
        <f>IF('SCH. 2'!C20:L20&lt;&gt;"",'SCH. 2'!C20:L20,"")</f>
        <v/>
      </c>
      <c r="D14" s="157"/>
      <c r="E14" s="157"/>
      <c r="F14" s="157"/>
      <c r="G14" s="157"/>
      <c r="H14" s="24"/>
      <c r="I14" s="297"/>
      <c r="J14" s="297"/>
      <c r="K14" s="297"/>
      <c r="L14" s="297"/>
      <c r="M14" s="22"/>
      <c r="N14" s="20"/>
    </row>
    <row r="15" spans="1:14" s="50" customFormat="1" ht="9" customHeight="1" x14ac:dyDescent="0.3">
      <c r="A15" s="297"/>
      <c r="B15" s="297"/>
      <c r="C15" s="297"/>
      <c r="D15" s="297"/>
      <c r="E15" s="297"/>
      <c r="F15" s="297"/>
      <c r="G15" s="297"/>
      <c r="H15" s="297"/>
      <c r="I15" s="297"/>
      <c r="J15" s="297"/>
      <c r="K15" s="297"/>
      <c r="L15" s="297"/>
      <c r="M15" s="22"/>
      <c r="N15" s="20"/>
    </row>
    <row r="16" spans="1:14" s="24" customFormat="1" ht="15" customHeight="1" x14ac:dyDescent="0.3">
      <c r="A16" s="32" t="s">
        <v>4906</v>
      </c>
      <c r="L16" s="79"/>
      <c r="M16" s="22"/>
    </row>
    <row r="17" spans="1:13" s="24" customFormat="1" ht="22.5" customHeight="1" x14ac:dyDescent="0.3">
      <c r="A17" s="299" t="s">
        <v>4907</v>
      </c>
      <c r="B17" s="299"/>
      <c r="C17" s="299"/>
      <c r="D17" s="299"/>
      <c r="E17" s="299"/>
      <c r="F17" s="299"/>
      <c r="G17" s="299"/>
      <c r="H17" s="165"/>
      <c r="I17" s="165"/>
      <c r="J17" s="165"/>
      <c r="K17" s="165"/>
      <c r="L17" s="165"/>
      <c r="M17" s="22"/>
    </row>
    <row r="18" spans="1:13" s="24" customFormat="1" ht="22.5" customHeight="1" x14ac:dyDescent="0.3">
      <c r="A18" s="299"/>
      <c r="B18" s="299"/>
      <c r="C18" s="299"/>
      <c r="D18" s="299"/>
      <c r="E18" s="299"/>
      <c r="F18" s="299"/>
      <c r="G18" s="299"/>
      <c r="H18" s="165"/>
      <c r="I18" s="165"/>
      <c r="J18" s="165"/>
      <c r="K18" s="165"/>
      <c r="L18" s="165"/>
      <c r="M18" s="22"/>
    </row>
    <row r="19" spans="1:13" s="24" customFormat="1" ht="9" customHeight="1" x14ac:dyDescent="0.3">
      <c r="L19" s="79"/>
      <c r="M19" s="22"/>
    </row>
    <row r="20" spans="1:13" s="24" customFormat="1" ht="15" customHeight="1" x14ac:dyDescent="0.3">
      <c r="B20" s="32"/>
      <c r="C20" s="130"/>
      <c r="D20" s="54"/>
      <c r="E20" s="130"/>
      <c r="F20" s="54"/>
      <c r="G20" s="130"/>
      <c r="L20" s="79"/>
      <c r="M20" s="22"/>
    </row>
    <row r="21" spans="1:13" s="24" customFormat="1" ht="9" customHeight="1" x14ac:dyDescent="0.3">
      <c r="C21" s="54"/>
      <c r="D21" s="54"/>
      <c r="E21" s="54"/>
      <c r="F21" s="54"/>
      <c r="G21" s="54"/>
      <c r="L21" s="79"/>
      <c r="M21" s="22"/>
    </row>
    <row r="22" spans="1:13" s="24" customFormat="1" ht="15" customHeight="1" x14ac:dyDescent="0.3">
      <c r="A22" s="32" t="s">
        <v>4749</v>
      </c>
      <c r="C22" s="54"/>
      <c r="D22" s="54"/>
      <c r="E22" s="54"/>
      <c r="F22" s="54"/>
      <c r="G22" s="54"/>
      <c r="L22" s="79"/>
      <c r="M22" s="22"/>
    </row>
    <row r="23" spans="1:13" s="24" customFormat="1" ht="15" customHeight="1" x14ac:dyDescent="0.3">
      <c r="A23" s="24" t="s">
        <v>4750</v>
      </c>
      <c r="C23" s="54"/>
      <c r="D23" s="54"/>
      <c r="E23" s="54"/>
      <c r="F23" s="54"/>
      <c r="G23" s="54"/>
      <c r="L23" s="79"/>
      <c r="M23" s="22"/>
    </row>
    <row r="24" spans="1:13" s="24" customFormat="1" ht="9" customHeight="1" x14ac:dyDescent="0.3">
      <c r="C24" s="54"/>
      <c r="D24" s="54"/>
      <c r="E24" s="54"/>
      <c r="F24" s="54"/>
      <c r="G24" s="54"/>
      <c r="L24" s="79"/>
      <c r="M24" s="22"/>
    </row>
    <row r="25" spans="1:13" s="24" customFormat="1" ht="15" customHeight="1" x14ac:dyDescent="0.3">
      <c r="C25" s="130"/>
      <c r="D25" s="139"/>
      <c r="E25" s="130"/>
      <c r="F25" s="139"/>
      <c r="G25" s="130"/>
      <c r="L25" s="79"/>
      <c r="M25" s="22"/>
    </row>
    <row r="26" spans="1:13" s="24" customFormat="1" ht="9" customHeight="1" x14ac:dyDescent="0.3">
      <c r="C26" s="54"/>
      <c r="D26" s="54"/>
      <c r="E26" s="54"/>
      <c r="F26" s="54"/>
      <c r="G26" s="54"/>
      <c r="L26" s="79"/>
      <c r="M26" s="22"/>
    </row>
    <row r="27" spans="1:13" s="24" customFormat="1" ht="15" customHeight="1" x14ac:dyDescent="0.3">
      <c r="A27" s="32" t="s">
        <v>4751</v>
      </c>
      <c r="C27" s="54"/>
      <c r="D27" s="54"/>
      <c r="E27" s="54"/>
      <c r="F27" s="54"/>
      <c r="G27" s="54"/>
      <c r="L27" s="79"/>
      <c r="M27" s="22"/>
    </row>
    <row r="28" spans="1:13" s="24" customFormat="1" ht="15" customHeight="1" x14ac:dyDescent="0.3">
      <c r="A28" s="24" t="s">
        <v>4752</v>
      </c>
      <c r="C28" s="54"/>
      <c r="D28" s="54"/>
      <c r="E28" s="54"/>
      <c r="F28" s="54"/>
      <c r="G28" s="54"/>
      <c r="L28" s="79"/>
      <c r="M28" s="22"/>
    </row>
    <row r="29" spans="1:13" s="24" customFormat="1" ht="15" customHeight="1" x14ac:dyDescent="0.3">
      <c r="A29" s="24" t="s">
        <v>4753</v>
      </c>
      <c r="C29" s="54"/>
      <c r="D29" s="54"/>
      <c r="E29" s="54"/>
      <c r="F29" s="54"/>
      <c r="G29" s="54"/>
      <c r="L29" s="79"/>
      <c r="M29" s="22"/>
    </row>
    <row r="30" spans="1:13" s="24" customFormat="1" ht="9" customHeight="1" x14ac:dyDescent="0.3">
      <c r="C30" s="54"/>
      <c r="D30" s="54"/>
      <c r="E30" s="54"/>
      <c r="F30" s="54"/>
      <c r="G30" s="54"/>
      <c r="L30" s="79"/>
      <c r="M30" s="22"/>
    </row>
    <row r="31" spans="1:13" s="24" customFormat="1" ht="15" customHeight="1" x14ac:dyDescent="0.3">
      <c r="B31" s="54" t="s">
        <v>4713</v>
      </c>
      <c r="C31" s="130"/>
      <c r="D31" s="54"/>
      <c r="E31" s="130"/>
      <c r="F31" s="54"/>
      <c r="G31" s="130"/>
      <c r="L31" s="79"/>
      <c r="M31" s="22"/>
    </row>
    <row r="32" spans="1:13" s="24" customFormat="1" ht="9" customHeight="1" x14ac:dyDescent="0.3">
      <c r="C32" s="54"/>
      <c r="D32" s="54"/>
      <c r="E32" s="54"/>
      <c r="F32" s="54"/>
      <c r="G32" s="54"/>
      <c r="L32" s="79"/>
      <c r="M32" s="22"/>
    </row>
    <row r="33" spans="1:13" s="24" customFormat="1" ht="15" customHeight="1" x14ac:dyDescent="0.3">
      <c r="A33" s="32" t="s">
        <v>4754</v>
      </c>
      <c r="C33" s="54"/>
      <c r="D33" s="54"/>
      <c r="E33" s="54"/>
      <c r="F33" s="54"/>
      <c r="G33" s="54"/>
      <c r="L33" s="79"/>
      <c r="M33" s="22"/>
    </row>
    <row r="34" spans="1:13" s="24" customFormat="1" ht="15" customHeight="1" x14ac:dyDescent="0.3">
      <c r="A34" s="24" t="s">
        <v>4929</v>
      </c>
      <c r="C34" s="54"/>
      <c r="D34" s="54"/>
      <c r="E34" s="54"/>
      <c r="F34" s="54"/>
      <c r="G34" s="54"/>
      <c r="L34" s="79"/>
      <c r="M34" s="22"/>
    </row>
    <row r="35" spans="1:13" s="24" customFormat="1" ht="15" customHeight="1" x14ac:dyDescent="0.3">
      <c r="A35" s="24" t="s">
        <v>4755</v>
      </c>
      <c r="C35" s="54"/>
      <c r="D35" s="54"/>
      <c r="E35" s="54"/>
      <c r="F35" s="54"/>
      <c r="G35" s="54"/>
      <c r="L35" s="79"/>
      <c r="M35" s="22"/>
    </row>
    <row r="36" spans="1:13" s="24" customFormat="1" ht="9" customHeight="1" x14ac:dyDescent="0.3">
      <c r="C36" s="54"/>
      <c r="D36" s="54"/>
      <c r="E36" s="54"/>
      <c r="F36" s="54"/>
      <c r="G36" s="54"/>
      <c r="L36" s="79"/>
      <c r="M36" s="22"/>
    </row>
    <row r="37" spans="1:13" s="24" customFormat="1" ht="15" customHeight="1" x14ac:dyDescent="0.3">
      <c r="C37" s="130"/>
      <c r="D37" s="139"/>
      <c r="E37" s="130"/>
      <c r="F37" s="139"/>
      <c r="G37" s="130"/>
      <c r="L37" s="79"/>
      <c r="M37" s="22"/>
    </row>
    <row r="38" spans="1:13" s="24" customFormat="1" ht="15" customHeight="1" x14ac:dyDescent="0.3">
      <c r="C38" s="130"/>
      <c r="D38" s="139"/>
      <c r="E38" s="130"/>
      <c r="F38" s="139"/>
      <c r="G38" s="130"/>
      <c r="L38" s="79"/>
      <c r="M38" s="22"/>
    </row>
    <row r="39" spans="1:13" s="24" customFormat="1" ht="15" customHeight="1" x14ac:dyDescent="0.3">
      <c r="C39" s="130"/>
      <c r="D39" s="139"/>
      <c r="E39" s="130"/>
      <c r="F39" s="139"/>
      <c r="G39" s="130"/>
      <c r="L39" s="79"/>
      <c r="M39" s="22"/>
    </row>
    <row r="40" spans="1:13" s="24" customFormat="1" ht="15" customHeight="1" x14ac:dyDescent="0.3">
      <c r="C40" s="130"/>
      <c r="D40" s="139"/>
      <c r="E40" s="130"/>
      <c r="F40" s="139"/>
      <c r="G40" s="130"/>
      <c r="L40" s="79"/>
      <c r="M40" s="22"/>
    </row>
    <row r="41" spans="1:13" s="24" customFormat="1" ht="9" customHeight="1" x14ac:dyDescent="0.3">
      <c r="C41" s="32"/>
      <c r="D41" s="32"/>
      <c r="E41" s="32"/>
      <c r="F41" s="32"/>
      <c r="G41" s="32"/>
      <c r="L41" s="79"/>
      <c r="M41" s="22"/>
    </row>
    <row r="42" spans="1:13" s="24" customFormat="1" ht="15" customHeight="1" x14ac:dyDescent="0.3">
      <c r="A42" s="32" t="s">
        <v>4756</v>
      </c>
      <c r="C42" s="32"/>
      <c r="D42" s="32"/>
      <c r="E42" s="32"/>
      <c r="F42" s="32"/>
      <c r="G42" s="32"/>
      <c r="L42" s="79"/>
      <c r="M42" s="22"/>
    </row>
    <row r="43" spans="1:13" s="24" customFormat="1" ht="9" customHeight="1" x14ac:dyDescent="0.3">
      <c r="C43" s="32"/>
      <c r="D43" s="32"/>
      <c r="E43" s="32"/>
      <c r="F43" s="32"/>
      <c r="G43" s="32"/>
      <c r="L43" s="79"/>
      <c r="M43" s="22"/>
    </row>
    <row r="44" spans="1:13" s="24" customFormat="1" ht="15" customHeight="1" x14ac:dyDescent="0.3">
      <c r="B44" s="54" t="s">
        <v>4757</v>
      </c>
      <c r="C44" s="130"/>
      <c r="D44" s="54"/>
      <c r="E44" s="130"/>
      <c r="F44" s="54"/>
      <c r="G44" s="130"/>
      <c r="L44" s="79"/>
      <c r="M44" s="22"/>
    </row>
    <row r="45" spans="1:13" s="24" customFormat="1" ht="9" customHeight="1" x14ac:dyDescent="0.3">
      <c r="C45" s="127"/>
      <c r="D45" s="127"/>
      <c r="E45" s="127"/>
      <c r="F45" s="127"/>
      <c r="G45" s="127"/>
      <c r="L45" s="79"/>
      <c r="M45" s="22"/>
    </row>
    <row r="46" spans="1:13" s="24" customFormat="1" ht="15" customHeight="1" x14ac:dyDescent="0.3">
      <c r="A46" s="32" t="s">
        <v>4758</v>
      </c>
      <c r="L46" s="79"/>
      <c r="M46" s="22"/>
    </row>
    <row r="47" spans="1:13" s="24" customFormat="1" ht="15" customHeight="1" x14ac:dyDescent="0.3">
      <c r="A47" s="24" t="s">
        <v>4759</v>
      </c>
      <c r="L47" s="79"/>
      <c r="M47" s="22"/>
    </row>
    <row r="48" spans="1:13" s="24" customFormat="1" ht="15" customHeight="1" x14ac:dyDescent="0.3">
      <c r="A48" s="24" t="s">
        <v>4760</v>
      </c>
      <c r="L48" s="79"/>
      <c r="M48" s="22"/>
    </row>
    <row r="49" spans="1:13" s="24" customFormat="1" ht="9" customHeight="1" x14ac:dyDescent="0.3">
      <c r="L49" s="79"/>
      <c r="M49" s="22"/>
    </row>
    <row r="50" spans="1:13" s="24" customFormat="1" ht="15" customHeight="1" x14ac:dyDescent="0.3">
      <c r="C50" s="193"/>
      <c r="E50" s="193"/>
      <c r="G50" s="193"/>
      <c r="L50" s="79"/>
      <c r="M50" s="22"/>
    </row>
    <row r="51" spans="1:13" s="24" customFormat="1" ht="9" customHeight="1" x14ac:dyDescent="0.3">
      <c r="L51" s="79"/>
      <c r="M51" s="22"/>
    </row>
    <row r="52" spans="1:13" s="24" customFormat="1" ht="15" customHeight="1" x14ac:dyDescent="0.3">
      <c r="A52" s="32" t="s">
        <v>4761</v>
      </c>
      <c r="L52" s="79"/>
      <c r="M52" s="22"/>
    </row>
    <row r="53" spans="1:13" s="24" customFormat="1" ht="15" customHeight="1" x14ac:dyDescent="0.3">
      <c r="A53" s="24" t="s">
        <v>4762</v>
      </c>
      <c r="L53" s="79"/>
      <c r="M53" s="22"/>
    </row>
    <row r="54" spans="1:13" s="24" customFormat="1" ht="9" customHeight="1" x14ac:dyDescent="0.3">
      <c r="L54" s="79"/>
      <c r="M54" s="22"/>
    </row>
    <row r="55" spans="1:13" s="24" customFormat="1" ht="15" customHeight="1" x14ac:dyDescent="0.3">
      <c r="C55" s="193"/>
      <c r="E55" s="193"/>
      <c r="G55" s="193"/>
      <c r="L55" s="79"/>
      <c r="M55" s="22"/>
    </row>
    <row r="56" spans="1:13" s="24" customFormat="1" ht="9" customHeight="1" x14ac:dyDescent="0.3">
      <c r="L56" s="79"/>
      <c r="M56" s="22"/>
    </row>
    <row r="57" spans="1:13" s="24" customFormat="1" ht="15" customHeight="1" x14ac:dyDescent="0.3">
      <c r="A57" s="32" t="s">
        <v>4763</v>
      </c>
      <c r="L57" s="79"/>
      <c r="M57" s="22"/>
    </row>
    <row r="58" spans="1:13" s="24" customFormat="1" ht="15" customHeight="1" x14ac:dyDescent="0.3">
      <c r="A58" s="24" t="s">
        <v>4764</v>
      </c>
      <c r="L58" s="79"/>
      <c r="M58" s="22"/>
    </row>
    <row r="59" spans="1:13" s="24" customFormat="1" ht="9" customHeight="1" x14ac:dyDescent="0.3">
      <c r="L59" s="79"/>
      <c r="M59" s="22"/>
    </row>
    <row r="60" spans="1:13" s="24" customFormat="1" ht="15" customHeight="1" x14ac:dyDescent="0.3">
      <c r="C60" s="130"/>
      <c r="D60" s="139"/>
      <c r="E60" s="130"/>
      <c r="F60" s="139"/>
      <c r="G60" s="130"/>
      <c r="L60" s="79"/>
      <c r="M60" s="22"/>
    </row>
    <row r="61" spans="1:13" s="24" customFormat="1" ht="9" customHeight="1" x14ac:dyDescent="0.3">
      <c r="C61" s="54"/>
      <c r="D61" s="54"/>
      <c r="E61" s="54"/>
      <c r="F61" s="54"/>
      <c r="G61" s="54"/>
      <c r="L61" s="79"/>
      <c r="M61" s="22"/>
    </row>
    <row r="62" spans="1:13" s="24" customFormat="1" ht="15" customHeight="1" x14ac:dyDescent="0.3">
      <c r="A62" s="32" t="s">
        <v>4765</v>
      </c>
      <c r="C62" s="54"/>
      <c r="D62" s="54"/>
      <c r="E62" s="54"/>
      <c r="F62" s="54"/>
      <c r="G62" s="54"/>
      <c r="L62" s="79"/>
      <c r="M62" s="22"/>
    </row>
    <row r="63" spans="1:13" s="24" customFormat="1" ht="15" customHeight="1" x14ac:dyDescent="0.3">
      <c r="A63" s="24" t="s">
        <v>4766</v>
      </c>
      <c r="C63" s="54"/>
      <c r="D63" s="54"/>
      <c r="E63" s="54"/>
      <c r="F63" s="54"/>
      <c r="G63" s="54"/>
      <c r="L63" s="79"/>
      <c r="M63" s="22"/>
    </row>
    <row r="64" spans="1:13" s="24" customFormat="1" ht="9" customHeight="1" x14ac:dyDescent="0.3">
      <c r="C64" s="54"/>
      <c r="D64" s="54"/>
      <c r="E64" s="54"/>
      <c r="F64" s="54"/>
      <c r="G64" s="54"/>
      <c r="L64" s="79"/>
      <c r="M64" s="22"/>
    </row>
    <row r="65" spans="1:13" s="24" customFormat="1" ht="15" customHeight="1" x14ac:dyDescent="0.3">
      <c r="C65" s="130"/>
      <c r="D65" s="139"/>
      <c r="E65" s="130"/>
      <c r="F65" s="139"/>
      <c r="G65" s="130"/>
      <c r="L65" s="79"/>
      <c r="M65" s="22"/>
    </row>
    <row r="66" spans="1:13" s="24" customFormat="1" ht="9" customHeight="1" x14ac:dyDescent="0.3">
      <c r="C66" s="54"/>
      <c r="D66" s="54"/>
      <c r="E66" s="54"/>
      <c r="F66" s="54"/>
      <c r="G66" s="54"/>
      <c r="L66" s="79"/>
      <c r="M66" s="22"/>
    </row>
    <row r="67" spans="1:13" s="24" customFormat="1" ht="15" customHeight="1" x14ac:dyDescent="0.3">
      <c r="A67" s="32" t="s">
        <v>4767</v>
      </c>
      <c r="C67" s="54"/>
      <c r="D67" s="54"/>
      <c r="E67" s="54"/>
      <c r="F67" s="54"/>
      <c r="G67" s="54"/>
      <c r="L67" s="79"/>
      <c r="M67" s="22"/>
    </row>
    <row r="68" spans="1:13" s="24" customFormat="1" ht="9" customHeight="1" x14ac:dyDescent="0.3">
      <c r="C68" s="54"/>
      <c r="D68" s="54"/>
      <c r="E68" s="54"/>
      <c r="F68" s="54"/>
      <c r="G68" s="54"/>
      <c r="L68" s="79"/>
      <c r="M68" s="22"/>
    </row>
    <row r="69" spans="1:13" s="24" customFormat="1" ht="15" customHeight="1" x14ac:dyDescent="0.3">
      <c r="B69" s="89" t="s">
        <v>4768</v>
      </c>
      <c r="C69" s="130"/>
      <c r="D69" s="139"/>
      <c r="E69" s="130"/>
      <c r="F69" s="139"/>
      <c r="G69" s="130"/>
      <c r="L69" s="79"/>
      <c r="M69" s="22"/>
    </row>
    <row r="70" spans="1:13" s="24" customFormat="1" ht="9" customHeight="1" x14ac:dyDescent="0.3">
      <c r="C70" s="54"/>
      <c r="D70" s="54"/>
      <c r="E70" s="54"/>
      <c r="F70" s="54"/>
      <c r="G70" s="54"/>
      <c r="L70" s="79"/>
      <c r="M70" s="22"/>
    </row>
    <row r="71" spans="1:13" s="24" customFormat="1" ht="15" customHeight="1" x14ac:dyDescent="0.3">
      <c r="A71" s="32" t="s">
        <v>4769</v>
      </c>
      <c r="C71" s="54"/>
      <c r="D71" s="54"/>
      <c r="E71" s="54"/>
      <c r="F71" s="54"/>
      <c r="G71" s="54"/>
      <c r="L71" s="79"/>
      <c r="M71" s="22"/>
    </row>
    <row r="72" spans="1:13" s="24" customFormat="1" ht="15" customHeight="1" x14ac:dyDescent="0.3">
      <c r="A72" s="24" t="s">
        <v>4770</v>
      </c>
      <c r="C72" s="54"/>
      <c r="D72" s="54"/>
      <c r="E72" s="54"/>
      <c r="F72" s="54"/>
      <c r="G72" s="54"/>
      <c r="L72" s="79"/>
      <c r="M72" s="22"/>
    </row>
    <row r="73" spans="1:13" s="24" customFormat="1" ht="15" customHeight="1" x14ac:dyDescent="0.3">
      <c r="A73" s="24" t="s">
        <v>4771</v>
      </c>
      <c r="C73" s="54"/>
      <c r="D73" s="54"/>
      <c r="E73" s="54"/>
      <c r="F73" s="54"/>
      <c r="G73" s="54"/>
      <c r="L73" s="79"/>
      <c r="M73" s="22"/>
    </row>
    <row r="74" spans="1:13" s="24" customFormat="1" ht="9" customHeight="1" x14ac:dyDescent="0.3">
      <c r="C74" s="54"/>
      <c r="D74" s="54"/>
      <c r="E74" s="54"/>
      <c r="F74" s="54"/>
      <c r="G74" s="54"/>
      <c r="L74" s="79"/>
      <c r="M74" s="22"/>
    </row>
    <row r="75" spans="1:13" s="24" customFormat="1" ht="15" customHeight="1" x14ac:dyDescent="0.3">
      <c r="B75" s="54" t="s">
        <v>4713</v>
      </c>
      <c r="C75" s="130"/>
      <c r="D75" s="139"/>
      <c r="E75" s="130"/>
      <c r="F75" s="139"/>
      <c r="G75" s="130"/>
      <c r="L75" s="79"/>
      <c r="M75" s="22"/>
    </row>
    <row r="76" spans="1:13" s="24" customFormat="1" ht="9" customHeight="1" x14ac:dyDescent="0.3">
      <c r="L76" s="79"/>
      <c r="M76" s="22"/>
    </row>
    <row r="77" spans="1:13" s="24" customFormat="1" ht="15" customHeight="1" x14ac:dyDescent="0.3">
      <c r="A77" s="382" t="s">
        <v>4772</v>
      </c>
      <c r="B77" s="382"/>
      <c r="C77" s="382"/>
      <c r="D77" s="382"/>
      <c r="E77" s="382"/>
      <c r="F77" s="382"/>
      <c r="G77" s="382"/>
      <c r="L77" s="79"/>
      <c r="M77" s="22"/>
    </row>
    <row r="78" spans="1:13" s="24" customFormat="1" ht="9" customHeight="1" x14ac:dyDescent="0.3">
      <c r="L78" s="79"/>
      <c r="M78" s="22"/>
    </row>
    <row r="79" spans="1:13" s="24" customFormat="1" ht="15" customHeight="1" x14ac:dyDescent="0.3">
      <c r="A79" s="32" t="s">
        <v>4773</v>
      </c>
      <c r="L79" s="79"/>
      <c r="M79" s="22"/>
    </row>
    <row r="80" spans="1:13" s="24" customFormat="1" ht="15" customHeight="1" x14ac:dyDescent="0.3">
      <c r="A80" s="24" t="s">
        <v>4774</v>
      </c>
      <c r="L80" s="79"/>
      <c r="M80" s="22"/>
    </row>
    <row r="81" spans="1:13" s="24" customFormat="1" ht="15" customHeight="1" x14ac:dyDescent="0.3">
      <c r="A81" s="24" t="s">
        <v>4775</v>
      </c>
      <c r="L81" s="79"/>
      <c r="M81" s="22"/>
    </row>
    <row r="82" spans="1:13" s="24" customFormat="1" ht="15" customHeight="1" x14ac:dyDescent="0.3">
      <c r="A82" s="24" t="s">
        <v>4930</v>
      </c>
      <c r="L82" s="79"/>
      <c r="M82" s="22"/>
    </row>
    <row r="83" spans="1:13" s="24" customFormat="1" ht="9" customHeight="1" x14ac:dyDescent="0.3">
      <c r="L83" s="79"/>
      <c r="M83" s="22"/>
    </row>
    <row r="84" spans="1:13" s="24" customFormat="1" ht="15" customHeight="1" x14ac:dyDescent="0.3">
      <c r="B84" s="54" t="s">
        <v>4713</v>
      </c>
      <c r="C84" s="130"/>
      <c r="D84" s="139"/>
      <c r="E84" s="130"/>
      <c r="F84" s="139"/>
      <c r="G84" s="130"/>
      <c r="L84" s="79"/>
      <c r="M84" s="22"/>
    </row>
    <row r="85" spans="1:13" s="24" customFormat="1" ht="9" customHeight="1" x14ac:dyDescent="0.3">
      <c r="C85" s="54"/>
      <c r="D85" s="54"/>
      <c r="E85" s="54"/>
      <c r="F85" s="54"/>
      <c r="G85" s="54"/>
      <c r="L85" s="79"/>
      <c r="M85" s="22"/>
    </row>
    <row r="86" spans="1:13" s="24" customFormat="1" ht="15" customHeight="1" x14ac:dyDescent="0.3">
      <c r="A86" s="32" t="s">
        <v>4776</v>
      </c>
      <c r="C86" s="54"/>
      <c r="D86" s="54"/>
      <c r="E86" s="54"/>
      <c r="F86" s="54"/>
      <c r="G86" s="54"/>
      <c r="L86" s="79"/>
      <c r="M86" s="22"/>
    </row>
    <row r="87" spans="1:13" s="24" customFormat="1" ht="15" customHeight="1" x14ac:dyDescent="0.3">
      <c r="A87" s="24" t="s">
        <v>4774</v>
      </c>
      <c r="C87" s="54"/>
      <c r="D87" s="54"/>
      <c r="E87" s="54"/>
      <c r="F87" s="54"/>
      <c r="G87" s="54"/>
      <c r="L87" s="79"/>
      <c r="M87" s="22"/>
    </row>
    <row r="88" spans="1:13" s="24" customFormat="1" ht="9" customHeight="1" x14ac:dyDescent="0.3">
      <c r="C88" s="54"/>
      <c r="D88" s="54"/>
      <c r="E88" s="54"/>
      <c r="F88" s="54"/>
      <c r="G88" s="54"/>
      <c r="L88" s="79"/>
      <c r="M88" s="22"/>
    </row>
    <row r="89" spans="1:13" s="24" customFormat="1" ht="15" customHeight="1" x14ac:dyDescent="0.3">
      <c r="B89" s="54" t="s">
        <v>4777</v>
      </c>
      <c r="C89" s="130"/>
      <c r="D89" s="139"/>
      <c r="E89" s="130"/>
      <c r="F89" s="139"/>
      <c r="G89" s="130"/>
      <c r="L89" s="79"/>
      <c r="M89" s="22"/>
    </row>
    <row r="90" spans="1:13" s="24" customFormat="1" ht="9" customHeight="1" x14ac:dyDescent="0.3">
      <c r="C90" s="54"/>
      <c r="D90" s="54"/>
      <c r="E90" s="54"/>
      <c r="F90" s="54"/>
      <c r="G90" s="54"/>
      <c r="L90" s="79"/>
      <c r="M90" s="22"/>
    </row>
    <row r="91" spans="1:13" s="24" customFormat="1" ht="15" customHeight="1" x14ac:dyDescent="0.3">
      <c r="A91" s="32" t="s">
        <v>4778</v>
      </c>
      <c r="C91" s="54"/>
      <c r="D91" s="54"/>
      <c r="E91" s="54"/>
      <c r="F91" s="54"/>
      <c r="G91" s="54"/>
      <c r="L91" s="79"/>
      <c r="M91" s="22"/>
    </row>
    <row r="92" spans="1:13" s="24" customFormat="1" ht="9" customHeight="1" x14ac:dyDescent="0.3">
      <c r="C92" s="54"/>
      <c r="D92" s="54"/>
      <c r="E92" s="54"/>
      <c r="F92" s="54"/>
      <c r="G92" s="54"/>
      <c r="L92" s="79"/>
      <c r="M92" s="22"/>
    </row>
    <row r="93" spans="1:13" s="24" customFormat="1" ht="15" customHeight="1" x14ac:dyDescent="0.3">
      <c r="B93" s="54" t="s">
        <v>4931</v>
      </c>
      <c r="C93" s="130"/>
      <c r="D93" s="139"/>
      <c r="E93" s="130"/>
      <c r="F93" s="139"/>
      <c r="G93" s="130"/>
      <c r="L93" s="79"/>
      <c r="M93" s="22"/>
    </row>
    <row r="94" spans="1:13" s="24" customFormat="1" ht="9" customHeight="1" x14ac:dyDescent="0.3">
      <c r="C94" s="127"/>
      <c r="D94" s="127"/>
      <c r="E94" s="127"/>
      <c r="F94" s="127"/>
      <c r="G94" s="127"/>
      <c r="L94" s="79"/>
      <c r="M94" s="22"/>
    </row>
    <row r="95" spans="1:13" s="24" customFormat="1" ht="15" customHeight="1" x14ac:dyDescent="0.3">
      <c r="A95" s="382" t="s">
        <v>4779</v>
      </c>
      <c r="B95" s="382"/>
      <c r="C95" s="382"/>
      <c r="D95" s="382"/>
      <c r="E95" s="382"/>
      <c r="F95" s="382"/>
      <c r="G95" s="382"/>
      <c r="L95" s="79"/>
      <c r="M95" s="22"/>
    </row>
    <row r="96" spans="1:13" s="24" customFormat="1" ht="9" customHeight="1" x14ac:dyDescent="0.3">
      <c r="L96" s="79"/>
      <c r="M96" s="22"/>
    </row>
    <row r="97" spans="1:13" s="24" customFormat="1" ht="15" customHeight="1" x14ac:dyDescent="0.3">
      <c r="A97" s="32" t="s">
        <v>4780</v>
      </c>
      <c r="L97" s="79"/>
      <c r="M97" s="22"/>
    </row>
    <row r="98" spans="1:13" s="24" customFormat="1" ht="15" customHeight="1" x14ac:dyDescent="0.3">
      <c r="A98" s="24" t="s">
        <v>4932</v>
      </c>
      <c r="L98" s="79"/>
      <c r="M98" s="22"/>
    </row>
    <row r="99" spans="1:13" s="24" customFormat="1" ht="15" customHeight="1" x14ac:dyDescent="0.3">
      <c r="A99" s="24" t="s">
        <v>4933</v>
      </c>
      <c r="L99" s="79"/>
      <c r="M99" s="22"/>
    </row>
    <row r="100" spans="1:13" s="24" customFormat="1" ht="9" customHeight="1" x14ac:dyDescent="0.3">
      <c r="L100" s="79"/>
      <c r="M100" s="22"/>
    </row>
    <row r="101" spans="1:13" s="24" customFormat="1" ht="15" customHeight="1" x14ac:dyDescent="0.3">
      <c r="B101" s="54" t="s">
        <v>4713</v>
      </c>
      <c r="C101" s="130"/>
      <c r="D101" s="139"/>
      <c r="E101" s="130"/>
      <c r="F101" s="139"/>
      <c r="G101" s="130"/>
      <c r="L101" s="79"/>
      <c r="M101" s="22"/>
    </row>
    <row r="102" spans="1:13" s="24" customFormat="1" ht="9" customHeight="1" x14ac:dyDescent="0.3">
      <c r="C102" s="54"/>
      <c r="D102" s="54"/>
      <c r="E102" s="54"/>
      <c r="F102" s="54"/>
      <c r="G102" s="54"/>
      <c r="L102" s="79"/>
      <c r="M102" s="22"/>
    </row>
    <row r="103" spans="1:13" s="24" customFormat="1" ht="15" customHeight="1" x14ac:dyDescent="0.3">
      <c r="A103" s="32" t="s">
        <v>4781</v>
      </c>
      <c r="C103" s="54"/>
      <c r="D103" s="54"/>
      <c r="E103" s="54"/>
      <c r="F103" s="54"/>
      <c r="G103" s="54"/>
      <c r="L103" s="79"/>
      <c r="M103" s="22"/>
    </row>
    <row r="104" spans="1:13" s="24" customFormat="1" ht="15" customHeight="1" x14ac:dyDescent="0.3">
      <c r="A104" s="24" t="s">
        <v>4782</v>
      </c>
      <c r="C104" s="54"/>
      <c r="D104" s="54"/>
      <c r="E104" s="54"/>
      <c r="F104" s="54"/>
      <c r="G104" s="54"/>
      <c r="L104" s="79"/>
      <c r="M104" s="22"/>
    </row>
    <row r="105" spans="1:13" s="24" customFormat="1" ht="9" customHeight="1" x14ac:dyDescent="0.3">
      <c r="C105" s="54"/>
      <c r="D105" s="54"/>
      <c r="E105" s="54"/>
      <c r="F105" s="54"/>
      <c r="G105" s="54"/>
      <c r="L105" s="79"/>
      <c r="M105" s="22"/>
    </row>
    <row r="106" spans="1:13" s="24" customFormat="1" ht="15" customHeight="1" x14ac:dyDescent="0.3">
      <c r="C106" s="130"/>
      <c r="D106" s="139"/>
      <c r="E106" s="130"/>
      <c r="F106" s="139"/>
      <c r="G106" s="130"/>
      <c r="L106" s="79"/>
      <c r="M106" s="22"/>
    </row>
    <row r="107" spans="1:13" s="24" customFormat="1" ht="15" customHeight="1" x14ac:dyDescent="0.3">
      <c r="C107" s="130"/>
      <c r="D107" s="139"/>
      <c r="E107" s="130"/>
      <c r="F107" s="139"/>
      <c r="G107" s="130"/>
      <c r="L107" s="79"/>
      <c r="M107" s="22"/>
    </row>
    <row r="108" spans="1:13" s="24" customFormat="1" ht="15" customHeight="1" x14ac:dyDescent="0.3">
      <c r="C108" s="130"/>
      <c r="D108" s="139"/>
      <c r="E108" s="130"/>
      <c r="F108" s="139"/>
      <c r="G108" s="130"/>
      <c r="L108" s="79"/>
      <c r="M108" s="22"/>
    </row>
    <row r="109" spans="1:13" s="24" customFormat="1" ht="15" customHeight="1" x14ac:dyDescent="0.3">
      <c r="C109" s="130"/>
      <c r="D109" s="139"/>
      <c r="E109" s="130"/>
      <c r="F109" s="139"/>
      <c r="G109" s="130"/>
      <c r="L109" s="79"/>
      <c r="M109" s="22"/>
    </row>
    <row r="110" spans="1:13" s="24" customFormat="1" ht="9" customHeight="1" x14ac:dyDescent="0.3">
      <c r="C110" s="54"/>
      <c r="D110" s="54"/>
      <c r="E110" s="54"/>
      <c r="F110" s="54"/>
      <c r="G110" s="54"/>
      <c r="L110" s="79"/>
      <c r="M110" s="22"/>
    </row>
    <row r="111" spans="1:13" s="24" customFormat="1" ht="15" customHeight="1" x14ac:dyDescent="0.3">
      <c r="A111" s="32" t="s">
        <v>4783</v>
      </c>
      <c r="C111" s="54"/>
      <c r="D111" s="54"/>
      <c r="E111" s="54"/>
      <c r="F111" s="54"/>
      <c r="G111" s="54"/>
      <c r="L111" s="79"/>
      <c r="M111" s="22"/>
    </row>
    <row r="112" spans="1:13" s="24" customFormat="1" ht="9" customHeight="1" x14ac:dyDescent="0.3">
      <c r="C112" s="54"/>
      <c r="D112" s="54"/>
      <c r="E112" s="54"/>
      <c r="F112" s="54"/>
      <c r="G112" s="54"/>
      <c r="L112" s="79"/>
      <c r="M112" s="22"/>
    </row>
    <row r="113" spans="1:13" s="24" customFormat="1" ht="15" customHeight="1" x14ac:dyDescent="0.3">
      <c r="B113" s="89" t="s">
        <v>4768</v>
      </c>
      <c r="C113" s="130"/>
      <c r="D113" s="139"/>
      <c r="E113" s="130"/>
      <c r="F113" s="139"/>
      <c r="G113" s="130"/>
      <c r="L113" s="79"/>
      <c r="M113" s="22"/>
    </row>
    <row r="114" spans="1:13" s="24" customFormat="1" ht="9" customHeight="1" x14ac:dyDescent="0.3">
      <c r="C114" s="54"/>
      <c r="D114" s="54"/>
      <c r="E114" s="54"/>
      <c r="F114" s="54"/>
      <c r="G114" s="54"/>
      <c r="L114" s="79"/>
      <c r="M114" s="22"/>
    </row>
    <row r="115" spans="1:13" s="24" customFormat="1" ht="15" customHeight="1" x14ac:dyDescent="0.3">
      <c r="A115" s="32" t="s">
        <v>4784</v>
      </c>
      <c r="C115" s="54"/>
      <c r="D115" s="54"/>
      <c r="E115" s="54"/>
      <c r="F115" s="54"/>
      <c r="G115" s="54"/>
      <c r="L115" s="79"/>
      <c r="M115" s="22"/>
    </row>
    <row r="116" spans="1:13" s="24" customFormat="1" ht="9" customHeight="1" x14ac:dyDescent="0.3">
      <c r="C116" s="54"/>
      <c r="D116" s="54"/>
      <c r="E116" s="54"/>
      <c r="F116" s="54"/>
      <c r="G116" s="54"/>
      <c r="L116" s="79"/>
      <c r="M116" s="22"/>
    </row>
    <row r="117" spans="1:13" s="24" customFormat="1" ht="15" customHeight="1" x14ac:dyDescent="0.3">
      <c r="B117" s="54" t="s">
        <v>55</v>
      </c>
      <c r="C117" s="130"/>
      <c r="D117" s="139"/>
      <c r="E117" s="130"/>
      <c r="F117" s="139"/>
      <c r="G117" s="130"/>
      <c r="L117" s="79"/>
      <c r="M117" s="22"/>
    </row>
    <row r="118" spans="1:13" s="24" customFormat="1" ht="9" customHeight="1" x14ac:dyDescent="0.3">
      <c r="L118" s="79"/>
      <c r="M118" s="22"/>
    </row>
    <row r="119" spans="1:13" s="24" customFormat="1" ht="15" customHeight="1" x14ac:dyDescent="0.3">
      <c r="A119" s="382" t="s">
        <v>4785</v>
      </c>
      <c r="B119" s="382"/>
      <c r="C119" s="382"/>
      <c r="D119" s="382"/>
      <c r="E119" s="382"/>
      <c r="F119" s="382"/>
      <c r="G119" s="382"/>
      <c r="L119" s="79"/>
      <c r="M119" s="22"/>
    </row>
    <row r="120" spans="1:13" s="24" customFormat="1" ht="9" customHeight="1" x14ac:dyDescent="0.3">
      <c r="L120" s="79"/>
      <c r="M120" s="22"/>
    </row>
    <row r="121" spans="1:13" s="24" customFormat="1" ht="15" customHeight="1" x14ac:dyDescent="0.3">
      <c r="A121" s="32" t="s">
        <v>4786</v>
      </c>
      <c r="L121" s="79"/>
      <c r="M121" s="22"/>
    </row>
    <row r="122" spans="1:13" s="24" customFormat="1" ht="15" customHeight="1" x14ac:dyDescent="0.3">
      <c r="A122" s="24" t="s">
        <v>4787</v>
      </c>
      <c r="L122" s="79"/>
      <c r="M122" s="22"/>
    </row>
    <row r="123" spans="1:13" s="24" customFormat="1" ht="15" customHeight="1" x14ac:dyDescent="0.3">
      <c r="A123" s="24" t="s">
        <v>4788</v>
      </c>
      <c r="L123" s="79"/>
      <c r="M123" s="22"/>
    </row>
    <row r="124" spans="1:13" s="24" customFormat="1" ht="15" customHeight="1" x14ac:dyDescent="0.3">
      <c r="A124" s="24" t="s">
        <v>4789</v>
      </c>
      <c r="L124" s="79"/>
      <c r="M124" s="22"/>
    </row>
    <row r="125" spans="1:13" s="24" customFormat="1" ht="9" customHeight="1" x14ac:dyDescent="0.3">
      <c r="L125" s="79"/>
      <c r="M125" s="22"/>
    </row>
    <row r="126" spans="1:13" s="24" customFormat="1" ht="15" customHeight="1" x14ac:dyDescent="0.3">
      <c r="B126" s="89" t="s">
        <v>4790</v>
      </c>
      <c r="C126" s="130"/>
      <c r="D126" s="139"/>
      <c r="E126" s="130"/>
      <c r="F126" s="139"/>
      <c r="G126" s="130"/>
      <c r="L126" s="79"/>
      <c r="M126" s="22"/>
    </row>
    <row r="127" spans="1:13" s="24" customFormat="1" ht="9" customHeight="1" x14ac:dyDescent="0.3">
      <c r="C127" s="54"/>
      <c r="D127" s="54"/>
      <c r="E127" s="54"/>
      <c r="F127" s="54"/>
      <c r="G127" s="54"/>
      <c r="L127" s="79"/>
      <c r="M127" s="22"/>
    </row>
    <row r="128" spans="1:13" s="24" customFormat="1" ht="15" customHeight="1" x14ac:dyDescent="0.3">
      <c r="A128" s="32" t="s">
        <v>4791</v>
      </c>
      <c r="C128" s="54"/>
      <c r="D128" s="54"/>
      <c r="E128" s="54"/>
      <c r="F128" s="54"/>
      <c r="G128" s="54"/>
      <c r="L128" s="79"/>
      <c r="M128" s="22"/>
    </row>
    <row r="129" spans="1:13" s="24" customFormat="1" ht="9" customHeight="1" x14ac:dyDescent="0.3">
      <c r="C129" s="54"/>
      <c r="D129" s="54"/>
      <c r="E129" s="54"/>
      <c r="F129" s="54"/>
      <c r="G129" s="54"/>
      <c r="L129" s="79"/>
      <c r="M129" s="22"/>
    </row>
    <row r="130" spans="1:13" s="24" customFormat="1" ht="15" customHeight="1" x14ac:dyDescent="0.3">
      <c r="B130" s="89" t="s">
        <v>4790</v>
      </c>
      <c r="C130" s="130"/>
      <c r="D130" s="139"/>
      <c r="E130" s="130"/>
      <c r="F130" s="139"/>
      <c r="G130" s="130"/>
      <c r="L130" s="79"/>
      <c r="M130" s="22"/>
    </row>
    <row r="131" spans="1:13" s="24" customFormat="1" ht="9" customHeight="1" x14ac:dyDescent="0.3">
      <c r="C131" s="54"/>
      <c r="D131" s="54"/>
      <c r="E131" s="54"/>
      <c r="F131" s="54"/>
      <c r="G131" s="54"/>
      <c r="L131" s="79"/>
      <c r="M131" s="22"/>
    </row>
    <row r="132" spans="1:13" s="24" customFormat="1" ht="15" customHeight="1" x14ac:dyDescent="0.3">
      <c r="A132" s="32" t="s">
        <v>4792</v>
      </c>
      <c r="C132" s="54"/>
      <c r="D132" s="54"/>
      <c r="E132" s="54"/>
      <c r="F132" s="54"/>
      <c r="G132" s="54"/>
      <c r="L132" s="79"/>
      <c r="M132" s="22"/>
    </row>
    <row r="133" spans="1:13" s="24" customFormat="1" ht="9" customHeight="1" x14ac:dyDescent="0.3">
      <c r="C133" s="54"/>
      <c r="D133" s="54"/>
      <c r="E133" s="54"/>
      <c r="F133" s="54"/>
      <c r="G133" s="54"/>
      <c r="L133" s="79"/>
      <c r="M133" s="22"/>
    </row>
    <row r="134" spans="1:13" s="24" customFormat="1" ht="15" customHeight="1" x14ac:dyDescent="0.3">
      <c r="B134" s="89" t="s">
        <v>4790</v>
      </c>
      <c r="C134" s="130"/>
      <c r="D134" s="139"/>
      <c r="E134" s="130"/>
      <c r="F134" s="139"/>
      <c r="G134" s="130"/>
      <c r="L134" s="79"/>
      <c r="M134" s="22"/>
    </row>
    <row r="135" spans="1:13" s="24" customFormat="1" ht="9" customHeight="1" x14ac:dyDescent="0.3">
      <c r="C135" s="54"/>
      <c r="D135" s="54"/>
      <c r="E135" s="54"/>
      <c r="F135" s="54"/>
      <c r="G135" s="54"/>
      <c r="L135" s="79"/>
      <c r="M135" s="22"/>
    </row>
    <row r="136" spans="1:13" s="24" customFormat="1" ht="15" customHeight="1" x14ac:dyDescent="0.3">
      <c r="A136" s="32" t="s">
        <v>4793</v>
      </c>
      <c r="C136" s="54"/>
      <c r="D136" s="54"/>
      <c r="E136" s="54"/>
      <c r="F136" s="54"/>
      <c r="G136" s="54"/>
      <c r="L136" s="79"/>
      <c r="M136" s="22"/>
    </row>
    <row r="137" spans="1:13" s="24" customFormat="1" ht="9" customHeight="1" x14ac:dyDescent="0.3">
      <c r="C137" s="54"/>
      <c r="D137" s="54"/>
      <c r="E137" s="54"/>
      <c r="F137" s="54"/>
      <c r="G137" s="54"/>
      <c r="L137" s="79"/>
      <c r="M137" s="22"/>
    </row>
    <row r="138" spans="1:13" s="24" customFormat="1" ht="15" customHeight="1" x14ac:dyDescent="0.3">
      <c r="B138" s="89" t="s">
        <v>4790</v>
      </c>
      <c r="C138" s="130"/>
      <c r="D138" s="139"/>
      <c r="E138" s="130"/>
      <c r="F138" s="139"/>
      <c r="G138" s="130"/>
      <c r="L138" s="79"/>
      <c r="M138" s="22"/>
    </row>
    <row r="139" spans="1:13" s="24" customFormat="1" ht="9" customHeight="1" x14ac:dyDescent="0.3">
      <c r="L139" s="79"/>
      <c r="M139" s="22"/>
    </row>
    <row r="140" spans="1:13" s="24" customFormat="1" ht="15" customHeight="1" x14ac:dyDescent="0.3">
      <c r="A140" s="382" t="s">
        <v>4794</v>
      </c>
      <c r="B140" s="382"/>
      <c r="C140" s="382"/>
      <c r="D140" s="382"/>
      <c r="E140" s="382"/>
      <c r="F140" s="382"/>
      <c r="G140" s="382"/>
      <c r="L140" s="79"/>
      <c r="M140" s="22"/>
    </row>
    <row r="141" spans="1:13" s="24" customFormat="1" ht="9" customHeight="1" x14ac:dyDescent="0.3">
      <c r="L141" s="79"/>
      <c r="M141" s="22"/>
    </row>
    <row r="142" spans="1:13" s="24" customFormat="1" ht="15" customHeight="1" x14ac:dyDescent="0.3">
      <c r="A142" s="32" t="s">
        <v>4795</v>
      </c>
      <c r="L142" s="79"/>
      <c r="M142" s="22"/>
    </row>
    <row r="143" spans="1:13" s="24" customFormat="1" ht="9" customHeight="1" x14ac:dyDescent="0.3">
      <c r="L143" s="79"/>
      <c r="M143" s="22"/>
    </row>
    <row r="144" spans="1:13" s="24" customFormat="1" ht="15" customHeight="1" x14ac:dyDescent="0.3">
      <c r="B144" s="54" t="s">
        <v>106</v>
      </c>
      <c r="C144" s="130"/>
      <c r="D144" s="139"/>
      <c r="E144" s="130"/>
      <c r="F144" s="139"/>
      <c r="G144" s="130"/>
      <c r="L144" s="79"/>
      <c r="M144" s="22"/>
    </row>
    <row r="145" spans="1:13" s="24" customFormat="1" ht="9" customHeight="1" x14ac:dyDescent="0.3">
      <c r="C145" s="54"/>
      <c r="D145" s="54"/>
      <c r="E145" s="54"/>
      <c r="F145" s="54"/>
      <c r="G145" s="54"/>
      <c r="L145" s="79"/>
      <c r="M145" s="22"/>
    </row>
    <row r="146" spans="1:13" s="24" customFormat="1" ht="15" customHeight="1" x14ac:dyDescent="0.3">
      <c r="A146" s="32" t="s">
        <v>4796</v>
      </c>
      <c r="C146" s="54"/>
      <c r="D146" s="54"/>
      <c r="E146" s="54"/>
      <c r="F146" s="54"/>
      <c r="G146" s="54"/>
      <c r="L146" s="79"/>
      <c r="M146" s="22"/>
    </row>
    <row r="147" spans="1:13" s="24" customFormat="1" ht="9" customHeight="1" x14ac:dyDescent="0.3">
      <c r="C147" s="54"/>
      <c r="D147" s="54"/>
      <c r="E147" s="54"/>
      <c r="F147" s="54"/>
      <c r="G147" s="54"/>
      <c r="L147" s="79"/>
      <c r="M147" s="22"/>
    </row>
    <row r="148" spans="1:13" s="24" customFormat="1" ht="15" customHeight="1" x14ac:dyDescent="0.3">
      <c r="B148" s="54" t="s">
        <v>106</v>
      </c>
      <c r="C148" s="130"/>
      <c r="D148" s="139"/>
      <c r="E148" s="130"/>
      <c r="F148" s="139"/>
      <c r="G148" s="130"/>
      <c r="L148" s="79"/>
      <c r="M148" s="22"/>
    </row>
    <row r="149" spans="1:13" s="24" customFormat="1" ht="9" customHeight="1" x14ac:dyDescent="0.3">
      <c r="C149" s="54"/>
      <c r="D149" s="54"/>
      <c r="E149" s="54"/>
      <c r="F149" s="54"/>
      <c r="G149" s="54"/>
      <c r="L149" s="79"/>
      <c r="M149" s="22"/>
    </row>
    <row r="150" spans="1:13" s="24" customFormat="1" ht="15" customHeight="1" x14ac:dyDescent="0.3">
      <c r="A150" s="32" t="s">
        <v>4797</v>
      </c>
      <c r="C150" s="54"/>
      <c r="D150" s="54"/>
      <c r="E150" s="54"/>
      <c r="F150" s="54"/>
      <c r="G150" s="54"/>
      <c r="L150" s="79"/>
      <c r="M150" s="22"/>
    </row>
    <row r="151" spans="1:13" s="24" customFormat="1" ht="9" customHeight="1" x14ac:dyDescent="0.3">
      <c r="C151" s="54"/>
      <c r="D151" s="54"/>
      <c r="E151" s="54"/>
      <c r="F151" s="54"/>
      <c r="G151" s="54"/>
      <c r="L151" s="79"/>
      <c r="M151" s="22"/>
    </row>
    <row r="152" spans="1:13" s="24" customFormat="1" ht="15" customHeight="1" x14ac:dyDescent="0.3">
      <c r="B152" s="54" t="s">
        <v>106</v>
      </c>
      <c r="C152" s="130"/>
      <c r="D152" s="139"/>
      <c r="E152" s="130"/>
      <c r="F152" s="139"/>
      <c r="G152" s="130"/>
      <c r="L152" s="79"/>
      <c r="M152" s="22"/>
    </row>
    <row r="153" spans="1:13" s="24" customFormat="1" ht="9" customHeight="1" x14ac:dyDescent="0.3">
      <c r="C153" s="54"/>
      <c r="D153" s="54"/>
      <c r="E153" s="54"/>
      <c r="F153" s="54"/>
      <c r="G153" s="54"/>
      <c r="L153" s="79"/>
      <c r="M153" s="22"/>
    </row>
    <row r="154" spans="1:13" s="24" customFormat="1" ht="15" customHeight="1" x14ac:dyDescent="0.3">
      <c r="A154" s="32" t="s">
        <v>4798</v>
      </c>
      <c r="C154" s="54"/>
      <c r="D154" s="54"/>
      <c r="E154" s="54"/>
      <c r="F154" s="54"/>
      <c r="G154" s="54"/>
      <c r="L154" s="79"/>
      <c r="M154" s="22"/>
    </row>
    <row r="155" spans="1:13" s="24" customFormat="1" ht="9" customHeight="1" x14ac:dyDescent="0.3">
      <c r="C155" s="54"/>
      <c r="D155" s="54"/>
      <c r="E155" s="54"/>
      <c r="F155" s="54"/>
      <c r="G155" s="54"/>
      <c r="L155" s="79"/>
      <c r="M155" s="22"/>
    </row>
    <row r="156" spans="1:13" s="24" customFormat="1" ht="15" customHeight="1" x14ac:dyDescent="0.3">
      <c r="B156" s="54" t="s">
        <v>106</v>
      </c>
      <c r="C156" s="130"/>
      <c r="D156" s="139"/>
      <c r="E156" s="130"/>
      <c r="F156" s="139"/>
      <c r="G156" s="130"/>
      <c r="L156" s="79"/>
      <c r="M156" s="22"/>
    </row>
    <row r="157" spans="1:13" s="24" customFormat="1" ht="9" customHeight="1" x14ac:dyDescent="0.3">
      <c r="L157" s="79"/>
      <c r="M157" s="22"/>
    </row>
    <row r="158" spans="1:13" s="24" customFormat="1" ht="15" customHeight="1" x14ac:dyDescent="0.3">
      <c r="L158" s="79"/>
      <c r="M158" s="22"/>
    </row>
    <row r="159" spans="1:13" s="24" customFormat="1" ht="15" hidden="1" customHeight="1" x14ac:dyDescent="0.3">
      <c r="L159" s="79"/>
      <c r="M159" s="22"/>
    </row>
    <row r="160" spans="1:13" s="24" customFormat="1" ht="15" hidden="1" customHeight="1" x14ac:dyDescent="0.3">
      <c r="L160" s="79"/>
      <c r="M160" s="22"/>
    </row>
    <row r="161" spans="12:13" s="24" customFormat="1" ht="15" hidden="1" customHeight="1" x14ac:dyDescent="0.3">
      <c r="L161" s="79"/>
      <c r="M161" s="22"/>
    </row>
    <row r="162" spans="12:13" s="24" customFormat="1" ht="15" hidden="1" customHeight="1" x14ac:dyDescent="0.3">
      <c r="L162" s="79"/>
      <c r="M162" s="22"/>
    </row>
    <row r="163" spans="12:13" s="24" customFormat="1" ht="15" hidden="1" customHeight="1" x14ac:dyDescent="0.3">
      <c r="L163" s="79"/>
      <c r="M163" s="22"/>
    </row>
    <row r="164" spans="12:13" s="24" customFormat="1" ht="15" hidden="1" customHeight="1" x14ac:dyDescent="0.3">
      <c r="L164" s="79"/>
      <c r="M164" s="22"/>
    </row>
    <row r="165" spans="12:13" s="24" customFormat="1" ht="15" hidden="1" customHeight="1" x14ac:dyDescent="0.3">
      <c r="L165" s="79"/>
      <c r="M165" s="22"/>
    </row>
    <row r="166" spans="12:13" s="24" customFormat="1" ht="15" hidden="1" customHeight="1" x14ac:dyDescent="0.3">
      <c r="L166" s="79"/>
      <c r="M166" s="22"/>
    </row>
    <row r="167" spans="12:13" s="24" customFormat="1" ht="15" hidden="1" customHeight="1" x14ac:dyDescent="0.3">
      <c r="L167" s="79"/>
      <c r="M167" s="22"/>
    </row>
    <row r="168" spans="12:13" s="24" customFormat="1" ht="15" hidden="1" customHeight="1" x14ac:dyDescent="0.3">
      <c r="L168" s="79"/>
      <c r="M168" s="22"/>
    </row>
    <row r="169" spans="12:13" s="24" customFormat="1" ht="15" hidden="1" customHeight="1" x14ac:dyDescent="0.3">
      <c r="L169" s="79"/>
      <c r="M169" s="22"/>
    </row>
    <row r="170" spans="12:13" s="24" customFormat="1" ht="15" hidden="1" customHeight="1" x14ac:dyDescent="0.3">
      <c r="L170" s="79"/>
      <c r="M170" s="22"/>
    </row>
    <row r="171" spans="12:13" s="24" customFormat="1" ht="15" hidden="1" customHeight="1" x14ac:dyDescent="0.3">
      <c r="L171" s="79"/>
      <c r="M171" s="22"/>
    </row>
    <row r="172" spans="12:13" s="24" customFormat="1" ht="15" hidden="1" customHeight="1" x14ac:dyDescent="0.3">
      <c r="L172" s="79"/>
      <c r="M172" s="22"/>
    </row>
    <row r="173" spans="12:13" s="24" customFormat="1" ht="15" hidden="1" customHeight="1" x14ac:dyDescent="0.3">
      <c r="L173" s="79"/>
      <c r="M173" s="22"/>
    </row>
    <row r="174" spans="12:13" s="24" customFormat="1" ht="15" hidden="1" customHeight="1" x14ac:dyDescent="0.3">
      <c r="L174" s="79"/>
      <c r="M174" s="22"/>
    </row>
    <row r="175" spans="12:13" s="24" customFormat="1" ht="15" hidden="1" customHeight="1" x14ac:dyDescent="0.3">
      <c r="L175" s="79"/>
      <c r="M175" s="22"/>
    </row>
    <row r="176" spans="12:13" s="24" customFormat="1" ht="15" hidden="1" customHeight="1" x14ac:dyDescent="0.3">
      <c r="L176" s="79"/>
      <c r="M176" s="22"/>
    </row>
    <row r="177" spans="12:13" s="24" customFormat="1" ht="15" hidden="1" customHeight="1" x14ac:dyDescent="0.3">
      <c r="L177" s="79"/>
      <c r="M177" s="22"/>
    </row>
    <row r="178" spans="12:13" s="24" customFormat="1" ht="15" hidden="1" customHeight="1" x14ac:dyDescent="0.3">
      <c r="L178" s="79"/>
      <c r="M178" s="22"/>
    </row>
    <row r="179" spans="12:13" s="24" customFormat="1" ht="15" hidden="1" customHeight="1" x14ac:dyDescent="0.3">
      <c r="L179" s="79"/>
      <c r="M179" s="22"/>
    </row>
    <row r="180" spans="12:13" s="24" customFormat="1" ht="15" hidden="1" customHeight="1" x14ac:dyDescent="0.3">
      <c r="L180" s="79"/>
      <c r="M180" s="22"/>
    </row>
    <row r="181" spans="12:13" s="24" customFormat="1" ht="15" hidden="1" customHeight="1" x14ac:dyDescent="0.3">
      <c r="L181" s="79"/>
      <c r="M181" s="22"/>
    </row>
    <row r="182" spans="12:13" s="24" customFormat="1" ht="15" hidden="1" customHeight="1" x14ac:dyDescent="0.3">
      <c r="L182" s="79"/>
      <c r="M182" s="22"/>
    </row>
    <row r="183" spans="12:13" s="24" customFormat="1" ht="15" hidden="1" customHeight="1" x14ac:dyDescent="0.3">
      <c r="L183" s="79"/>
      <c r="M183" s="22"/>
    </row>
    <row r="184" spans="12:13" s="24" customFormat="1" ht="15" hidden="1" customHeight="1" x14ac:dyDescent="0.3">
      <c r="L184" s="79"/>
      <c r="M184" s="22"/>
    </row>
    <row r="185" spans="12:13" s="24" customFormat="1" ht="15" hidden="1" customHeight="1" x14ac:dyDescent="0.3">
      <c r="L185" s="79"/>
      <c r="M185" s="22"/>
    </row>
    <row r="186" spans="12:13" s="24" customFormat="1" ht="15" hidden="1" customHeight="1" x14ac:dyDescent="0.3">
      <c r="L186" s="79"/>
      <c r="M186" s="22"/>
    </row>
    <row r="187" spans="12:13" s="24" customFormat="1" ht="15" hidden="1" customHeight="1" x14ac:dyDescent="0.3">
      <c r="L187" s="79"/>
      <c r="M187" s="22"/>
    </row>
    <row r="188" spans="12:13" s="24" customFormat="1" ht="15" hidden="1" customHeight="1" x14ac:dyDescent="0.3">
      <c r="L188" s="79"/>
      <c r="M188" s="22"/>
    </row>
    <row r="189" spans="12:13" s="24" customFormat="1" ht="15" hidden="1" customHeight="1" x14ac:dyDescent="0.3">
      <c r="L189" s="79"/>
      <c r="M189" s="22"/>
    </row>
    <row r="190" spans="12:13" s="24" customFormat="1" ht="15" hidden="1" customHeight="1" x14ac:dyDescent="0.3">
      <c r="L190" s="79"/>
      <c r="M190" s="22"/>
    </row>
    <row r="191" spans="12:13" s="24" customFormat="1" ht="15" hidden="1" customHeight="1" x14ac:dyDescent="0.3">
      <c r="L191" s="79"/>
      <c r="M191" s="22"/>
    </row>
    <row r="192" spans="12:13" s="24" customFormat="1" ht="15" hidden="1" customHeight="1" x14ac:dyDescent="0.3">
      <c r="L192" s="79"/>
      <c r="M192" s="22"/>
    </row>
    <row r="193" spans="12:13" s="24" customFormat="1" ht="15" hidden="1" customHeight="1" x14ac:dyDescent="0.3">
      <c r="L193" s="79"/>
      <c r="M193" s="22"/>
    </row>
    <row r="194" spans="12:13" s="24" customFormat="1" ht="15" hidden="1" customHeight="1" x14ac:dyDescent="0.3">
      <c r="L194" s="79"/>
      <c r="M194" s="22"/>
    </row>
    <row r="195" spans="12:13" s="24" customFormat="1" ht="15" hidden="1" customHeight="1" x14ac:dyDescent="0.3">
      <c r="L195" s="79"/>
      <c r="M195" s="22"/>
    </row>
    <row r="196" spans="12:13" s="24" customFormat="1" ht="15" hidden="1" customHeight="1" x14ac:dyDescent="0.3">
      <c r="L196" s="79"/>
      <c r="M196" s="22"/>
    </row>
    <row r="197" spans="12:13" s="24" customFormat="1" ht="15" hidden="1" customHeight="1" x14ac:dyDescent="0.3">
      <c r="L197" s="79"/>
      <c r="M197" s="22"/>
    </row>
    <row r="198" spans="12:13" s="24" customFormat="1" ht="15" hidden="1" customHeight="1" x14ac:dyDescent="0.3">
      <c r="L198" s="79"/>
      <c r="M198" s="22"/>
    </row>
    <row r="199" spans="12:13" s="24" customFormat="1" ht="15" hidden="1" customHeight="1" x14ac:dyDescent="0.3">
      <c r="L199" s="79"/>
      <c r="M199" s="22"/>
    </row>
    <row r="200" spans="12:13" s="24" customFormat="1" ht="15" hidden="1" customHeight="1" x14ac:dyDescent="0.3">
      <c r="L200" s="79"/>
      <c r="M200" s="22"/>
    </row>
    <row r="201" spans="12:13" s="24" customFormat="1" ht="15" hidden="1" customHeight="1" x14ac:dyDescent="0.3">
      <c r="L201" s="79"/>
      <c r="M201" s="22"/>
    </row>
    <row r="202" spans="12:13" s="24" customFormat="1" ht="15" hidden="1" customHeight="1" x14ac:dyDescent="0.3">
      <c r="L202" s="79"/>
      <c r="M202" s="22"/>
    </row>
    <row r="203" spans="12:13" s="24" customFormat="1" ht="15" hidden="1" customHeight="1" x14ac:dyDescent="0.3">
      <c r="L203" s="79"/>
      <c r="M203" s="22"/>
    </row>
    <row r="204" spans="12:13" s="24" customFormat="1" ht="15" hidden="1" customHeight="1" x14ac:dyDescent="0.3">
      <c r="L204" s="79"/>
      <c r="M204" s="22"/>
    </row>
    <row r="205" spans="12:13" s="24" customFormat="1" ht="15" hidden="1" customHeight="1" x14ac:dyDescent="0.3">
      <c r="L205" s="79"/>
      <c r="M205" s="22"/>
    </row>
    <row r="206" spans="12:13" s="24" customFormat="1" ht="15" hidden="1" customHeight="1" x14ac:dyDescent="0.3">
      <c r="L206" s="79"/>
      <c r="M206" s="22"/>
    </row>
    <row r="207" spans="12:13" s="24" customFormat="1" ht="15" hidden="1" customHeight="1" x14ac:dyDescent="0.3">
      <c r="L207" s="79"/>
      <c r="M207" s="22"/>
    </row>
    <row r="208" spans="12:13" s="24" customFormat="1" ht="15" hidden="1" customHeight="1" x14ac:dyDescent="0.3">
      <c r="L208" s="79"/>
      <c r="M208" s="22"/>
    </row>
    <row r="209" spans="12:13" s="24" customFormat="1" ht="15" hidden="1" customHeight="1" x14ac:dyDescent="0.3">
      <c r="L209" s="79"/>
      <c r="M209" s="22"/>
    </row>
    <row r="210" spans="12:13" s="24" customFormat="1" ht="15" hidden="1" customHeight="1" x14ac:dyDescent="0.3">
      <c r="L210" s="79"/>
      <c r="M210" s="22"/>
    </row>
    <row r="211" spans="12:13" s="24" customFormat="1" ht="15" hidden="1" customHeight="1" x14ac:dyDescent="0.3">
      <c r="L211" s="79"/>
      <c r="M211" s="22"/>
    </row>
    <row r="212" spans="12:13" s="24" customFormat="1" ht="15" hidden="1" customHeight="1" x14ac:dyDescent="0.3">
      <c r="L212" s="79"/>
      <c r="M212" s="22"/>
    </row>
    <row r="213" spans="12:13" s="24" customFormat="1" ht="15" hidden="1" customHeight="1" x14ac:dyDescent="0.3">
      <c r="L213" s="79"/>
      <c r="M213" s="22"/>
    </row>
    <row r="214" spans="12:13" s="24" customFormat="1" ht="15" hidden="1" customHeight="1" x14ac:dyDescent="0.3">
      <c r="L214" s="79"/>
      <c r="M214" s="22"/>
    </row>
    <row r="215" spans="12:13" s="24" customFormat="1" ht="15" hidden="1" customHeight="1" x14ac:dyDescent="0.3">
      <c r="L215" s="79"/>
      <c r="M215" s="22"/>
    </row>
    <row r="216" spans="12:13" s="24" customFormat="1" ht="15" hidden="1" customHeight="1" x14ac:dyDescent="0.3">
      <c r="L216" s="79"/>
      <c r="M216" s="22"/>
    </row>
    <row r="217" spans="12:13" s="24" customFormat="1" ht="15" hidden="1" customHeight="1" x14ac:dyDescent="0.3">
      <c r="L217" s="79"/>
      <c r="M217" s="22"/>
    </row>
    <row r="218" spans="12:13" s="24" customFormat="1" ht="15" hidden="1" customHeight="1" x14ac:dyDescent="0.3">
      <c r="L218" s="79"/>
      <c r="M218" s="22"/>
    </row>
    <row r="219" spans="12:13" s="24" customFormat="1" ht="15" hidden="1" customHeight="1" x14ac:dyDescent="0.3">
      <c r="L219" s="79"/>
      <c r="M219" s="22"/>
    </row>
    <row r="220" spans="12:13" s="24" customFormat="1" ht="15" hidden="1" customHeight="1" x14ac:dyDescent="0.3">
      <c r="L220" s="79"/>
      <c r="M220" s="22"/>
    </row>
    <row r="221" spans="12:13" s="24" customFormat="1" ht="15" hidden="1" customHeight="1" x14ac:dyDescent="0.3">
      <c r="L221" s="79"/>
      <c r="M221" s="22"/>
    </row>
    <row r="222" spans="12:13" s="24" customFormat="1" ht="15" hidden="1" customHeight="1" x14ac:dyDescent="0.3">
      <c r="L222" s="79"/>
      <c r="M222" s="22"/>
    </row>
    <row r="223" spans="12:13" s="24" customFormat="1" ht="15" hidden="1" customHeight="1" x14ac:dyDescent="0.3">
      <c r="L223" s="79"/>
      <c r="M223" s="22"/>
    </row>
    <row r="224" spans="12:13" s="24" customFormat="1" ht="15" hidden="1" customHeight="1" x14ac:dyDescent="0.3">
      <c r="L224" s="79"/>
      <c r="M224" s="22"/>
    </row>
    <row r="225" spans="12:13" s="24" customFormat="1" ht="15" hidden="1" customHeight="1" x14ac:dyDescent="0.3">
      <c r="L225" s="79"/>
      <c r="M225" s="22"/>
    </row>
    <row r="226" spans="12:13" s="24" customFormat="1" ht="15" hidden="1" customHeight="1" x14ac:dyDescent="0.3">
      <c r="L226" s="79"/>
      <c r="M226" s="22"/>
    </row>
    <row r="227" spans="12:13" s="24" customFormat="1" ht="15" hidden="1" customHeight="1" x14ac:dyDescent="0.3">
      <c r="L227" s="79"/>
      <c r="M227" s="22"/>
    </row>
    <row r="228" spans="12:13" s="24" customFormat="1" ht="15" hidden="1" customHeight="1" x14ac:dyDescent="0.3">
      <c r="L228" s="79"/>
      <c r="M228" s="22"/>
    </row>
    <row r="229" spans="12:13" s="24" customFormat="1" ht="15" hidden="1" customHeight="1" x14ac:dyDescent="0.3">
      <c r="L229" s="79"/>
      <c r="M229" s="22"/>
    </row>
    <row r="230" spans="12:13" s="24" customFormat="1" ht="15" hidden="1" customHeight="1" x14ac:dyDescent="0.3">
      <c r="L230" s="79"/>
      <c r="M230" s="22"/>
    </row>
    <row r="231" spans="12:13" s="24" customFormat="1" ht="15" hidden="1" customHeight="1" x14ac:dyDescent="0.3">
      <c r="L231" s="79"/>
      <c r="M231" s="22"/>
    </row>
    <row r="232" spans="12:13" s="24" customFormat="1" ht="15" hidden="1" customHeight="1" x14ac:dyDescent="0.3">
      <c r="L232" s="79"/>
      <c r="M232" s="22"/>
    </row>
    <row r="233" spans="12:13" s="24" customFormat="1" ht="15" hidden="1" customHeight="1" x14ac:dyDescent="0.3">
      <c r="L233" s="79"/>
      <c r="M233" s="22"/>
    </row>
    <row r="234" spans="12:13" s="24" customFormat="1" ht="15" hidden="1" customHeight="1" x14ac:dyDescent="0.3">
      <c r="L234" s="79"/>
      <c r="M234" s="22"/>
    </row>
    <row r="235" spans="12:13" s="24" customFormat="1" ht="15" hidden="1" customHeight="1" x14ac:dyDescent="0.3">
      <c r="L235" s="79"/>
      <c r="M235" s="22"/>
    </row>
    <row r="236" spans="12:13" s="24" customFormat="1" ht="15" hidden="1" customHeight="1" x14ac:dyDescent="0.3">
      <c r="L236" s="79"/>
      <c r="M236" s="22"/>
    </row>
    <row r="237" spans="12:13" s="24" customFormat="1" ht="15" hidden="1" customHeight="1" x14ac:dyDescent="0.3">
      <c r="L237" s="79"/>
      <c r="M237" s="22"/>
    </row>
    <row r="238" spans="12:13" s="24" customFormat="1" ht="15" hidden="1" customHeight="1" x14ac:dyDescent="0.3">
      <c r="L238" s="79"/>
      <c r="M238" s="22"/>
    </row>
    <row r="239" spans="12:13" s="24" customFormat="1" ht="15" hidden="1" customHeight="1" x14ac:dyDescent="0.3">
      <c r="L239" s="79"/>
      <c r="M239" s="22"/>
    </row>
    <row r="240" spans="12:13" s="24" customFormat="1" ht="15" hidden="1" customHeight="1" x14ac:dyDescent="0.3">
      <c r="L240" s="79"/>
      <c r="M240" s="22"/>
    </row>
    <row r="241" spans="12:13" s="24" customFormat="1" ht="15" hidden="1" customHeight="1" x14ac:dyDescent="0.3">
      <c r="L241" s="79"/>
      <c r="M241" s="22"/>
    </row>
    <row r="242" spans="12:13" s="24" customFormat="1" ht="15" hidden="1" customHeight="1" x14ac:dyDescent="0.3">
      <c r="L242" s="79"/>
      <c r="M242" s="22"/>
    </row>
    <row r="243" spans="12:13" s="24" customFormat="1" ht="15" hidden="1" customHeight="1" x14ac:dyDescent="0.3">
      <c r="L243" s="79"/>
      <c r="M243" s="22"/>
    </row>
    <row r="244" spans="12:13" s="24" customFormat="1" ht="15" hidden="1" customHeight="1" x14ac:dyDescent="0.3">
      <c r="L244" s="79"/>
      <c r="M244" s="22"/>
    </row>
    <row r="245" spans="12:13" s="24" customFormat="1" ht="15" hidden="1" customHeight="1" x14ac:dyDescent="0.3">
      <c r="L245" s="79"/>
      <c r="M245" s="22"/>
    </row>
    <row r="246" spans="12:13" s="24" customFormat="1" ht="15" hidden="1" customHeight="1" x14ac:dyDescent="0.3">
      <c r="L246" s="79"/>
      <c r="M246" s="22"/>
    </row>
    <row r="247" spans="12:13" s="24" customFormat="1" ht="15" hidden="1" customHeight="1" x14ac:dyDescent="0.3">
      <c r="L247" s="79"/>
      <c r="M247" s="22"/>
    </row>
    <row r="248" spans="12:13" s="24" customFormat="1" ht="15" hidden="1" customHeight="1" x14ac:dyDescent="0.3">
      <c r="L248" s="79"/>
      <c r="M248" s="22"/>
    </row>
    <row r="249" spans="12:13" s="24" customFormat="1" ht="15" hidden="1" customHeight="1" x14ac:dyDescent="0.3">
      <c r="L249" s="79"/>
      <c r="M249" s="22"/>
    </row>
    <row r="250" spans="12:13" s="24" customFormat="1" ht="15" hidden="1" customHeight="1" x14ac:dyDescent="0.3">
      <c r="L250" s="79"/>
      <c r="M250" s="22"/>
    </row>
    <row r="251" spans="12:13" s="24" customFormat="1" ht="15" hidden="1" customHeight="1" x14ac:dyDescent="0.3">
      <c r="L251" s="79"/>
      <c r="M251" s="22"/>
    </row>
    <row r="252" spans="12:13" s="24" customFormat="1" ht="15" hidden="1" customHeight="1" x14ac:dyDescent="0.3">
      <c r="L252" s="79"/>
      <c r="M252" s="22"/>
    </row>
    <row r="253" spans="12:13" s="24" customFormat="1" ht="15" hidden="1" customHeight="1" x14ac:dyDescent="0.3">
      <c r="L253" s="79"/>
      <c r="M253" s="22"/>
    </row>
    <row r="254" spans="12:13" s="24" customFormat="1" ht="15" hidden="1" customHeight="1" x14ac:dyDescent="0.3">
      <c r="L254" s="79"/>
      <c r="M254" s="22"/>
    </row>
    <row r="255" spans="12:13" s="24" customFormat="1" ht="15" hidden="1" customHeight="1" x14ac:dyDescent="0.3">
      <c r="L255" s="79"/>
      <c r="M255" s="22"/>
    </row>
    <row r="256" spans="12:13" s="24" customFormat="1" ht="15" hidden="1" customHeight="1" x14ac:dyDescent="0.3">
      <c r="L256" s="79"/>
      <c r="M256" s="22"/>
    </row>
    <row r="257" spans="12:13" s="24" customFormat="1" ht="15" hidden="1" customHeight="1" x14ac:dyDescent="0.3">
      <c r="L257" s="79"/>
      <c r="M257" s="22"/>
    </row>
    <row r="258" spans="12:13" s="24" customFormat="1" ht="15" hidden="1" customHeight="1" x14ac:dyDescent="0.3">
      <c r="L258" s="79"/>
      <c r="M258" s="22"/>
    </row>
    <row r="259" spans="12:13" s="24" customFormat="1" ht="15" hidden="1" customHeight="1" x14ac:dyDescent="0.3">
      <c r="L259" s="79"/>
      <c r="M259" s="22"/>
    </row>
    <row r="260" spans="12:13" s="24" customFormat="1" ht="15" hidden="1" customHeight="1" x14ac:dyDescent="0.3">
      <c r="L260" s="79"/>
      <c r="M260" s="22"/>
    </row>
    <row r="261" spans="12:13" s="24" customFormat="1" ht="15" hidden="1" customHeight="1" x14ac:dyDescent="0.3">
      <c r="L261" s="79"/>
      <c r="M261" s="22"/>
    </row>
    <row r="262" spans="12:13" s="51" customFormat="1" ht="15" hidden="1" customHeight="1" x14ac:dyDescent="0.25">
      <c r="L262" s="52"/>
      <c r="M262" s="22"/>
    </row>
    <row r="263" spans="12:13" s="51" customFormat="1" ht="15" hidden="1" customHeight="1" x14ac:dyDescent="0.25">
      <c r="L263" s="52"/>
      <c r="M263" s="22"/>
    </row>
    <row r="264" spans="12:13" s="51" customFormat="1" ht="15" hidden="1" customHeight="1" x14ac:dyDescent="0.25">
      <c r="L264" s="52"/>
      <c r="M264" s="22"/>
    </row>
    <row r="265" spans="12:13" s="51" customFormat="1" ht="15" hidden="1" customHeight="1" x14ac:dyDescent="0.25">
      <c r="L265" s="52"/>
      <c r="M265" s="22"/>
    </row>
    <row r="266" spans="12:13" s="51" customFormat="1" ht="15" hidden="1" customHeight="1" x14ac:dyDescent="0.25">
      <c r="L266" s="52"/>
      <c r="M266" s="22"/>
    </row>
    <row r="267" spans="12:13" s="51" customFormat="1" ht="15" hidden="1" customHeight="1" x14ac:dyDescent="0.25">
      <c r="L267" s="52"/>
      <c r="M267" s="22"/>
    </row>
    <row r="268" spans="12:13" s="51" customFormat="1" ht="15" hidden="1" customHeight="1" x14ac:dyDescent="0.25">
      <c r="L268" s="52"/>
      <c r="M268" s="22"/>
    </row>
    <row r="269" spans="12:13" s="51" customFormat="1" ht="15" hidden="1" customHeight="1" x14ac:dyDescent="0.25">
      <c r="L269" s="52"/>
      <c r="M269" s="22"/>
    </row>
    <row r="270" spans="12:13" s="51" customFormat="1" ht="15" hidden="1" customHeight="1" x14ac:dyDescent="0.25">
      <c r="L270" s="52"/>
      <c r="M270" s="22"/>
    </row>
    <row r="271" spans="12:13" s="51" customFormat="1" ht="15" hidden="1" customHeight="1" x14ac:dyDescent="0.25">
      <c r="L271" s="52"/>
      <c r="M271" s="22"/>
    </row>
    <row r="272" spans="12:13" s="51" customFormat="1" ht="15" hidden="1" customHeight="1" x14ac:dyDescent="0.25">
      <c r="L272" s="52"/>
      <c r="M272" s="22"/>
    </row>
    <row r="273" spans="12:13" s="51" customFormat="1" ht="15" hidden="1" customHeight="1" x14ac:dyDescent="0.25">
      <c r="L273" s="52"/>
      <c r="M273" s="22"/>
    </row>
    <row r="274" spans="12:13" s="51" customFormat="1" ht="15" hidden="1" customHeight="1" x14ac:dyDescent="0.25">
      <c r="L274" s="52"/>
      <c r="M274" s="22"/>
    </row>
    <row r="275" spans="12:13" s="51" customFormat="1" ht="15" hidden="1" customHeight="1" x14ac:dyDescent="0.25">
      <c r="L275" s="52"/>
      <c r="M275" s="22"/>
    </row>
    <row r="276" spans="12:13" s="51" customFormat="1" ht="15" hidden="1" customHeight="1" x14ac:dyDescent="0.25">
      <c r="L276" s="52"/>
      <c r="M276" s="22"/>
    </row>
    <row r="277" spans="12:13" s="51" customFormat="1" ht="15" hidden="1" customHeight="1" x14ac:dyDescent="0.25">
      <c r="L277" s="52"/>
      <c r="M277" s="22"/>
    </row>
    <row r="278" spans="12:13" s="51" customFormat="1" ht="15" hidden="1" customHeight="1" x14ac:dyDescent="0.25">
      <c r="L278" s="52"/>
      <c r="M278" s="22"/>
    </row>
    <row r="279" spans="12:13" s="51" customFormat="1" ht="15" hidden="1" customHeight="1" x14ac:dyDescent="0.25">
      <c r="L279" s="52"/>
      <c r="M279" s="22"/>
    </row>
    <row r="280" spans="12:13" s="51" customFormat="1" ht="15" hidden="1" customHeight="1" x14ac:dyDescent="0.25">
      <c r="L280" s="52"/>
      <c r="M280" s="22"/>
    </row>
    <row r="281" spans="12:13" s="51" customFormat="1" ht="15" hidden="1" customHeight="1" x14ac:dyDescent="0.25">
      <c r="L281" s="52"/>
      <c r="M281" s="22"/>
    </row>
    <row r="282" spans="12:13" s="51" customFormat="1" ht="15" hidden="1" customHeight="1" x14ac:dyDescent="0.25">
      <c r="L282" s="52"/>
      <c r="M282" s="22"/>
    </row>
    <row r="283" spans="12:13" s="51" customFormat="1" ht="15" hidden="1" customHeight="1" x14ac:dyDescent="0.25">
      <c r="L283" s="52"/>
      <c r="M283" s="22"/>
    </row>
    <row r="284" spans="12:13" s="51" customFormat="1" ht="15" hidden="1" customHeight="1" x14ac:dyDescent="0.25">
      <c r="L284" s="52"/>
      <c r="M284" s="22"/>
    </row>
    <row r="285" spans="12:13" s="51" customFormat="1" ht="15" hidden="1" customHeight="1" x14ac:dyDescent="0.25">
      <c r="L285" s="52"/>
      <c r="M285" s="22"/>
    </row>
    <row r="286" spans="12:13" s="51" customFormat="1" ht="15" hidden="1" customHeight="1" x14ac:dyDescent="0.25">
      <c r="L286" s="52"/>
      <c r="M286" s="22"/>
    </row>
    <row r="287" spans="12:13" s="51" customFormat="1" ht="15" hidden="1" customHeight="1" x14ac:dyDescent="0.25">
      <c r="L287" s="52"/>
      <c r="M287" s="22"/>
    </row>
    <row r="288" spans="12:13" s="51" customFormat="1" ht="15" hidden="1" customHeight="1" x14ac:dyDescent="0.25">
      <c r="L288" s="52"/>
      <c r="M288" s="22"/>
    </row>
    <row r="289" spans="12:13" s="51" customFormat="1" ht="15" hidden="1" customHeight="1" x14ac:dyDescent="0.25">
      <c r="L289" s="52"/>
      <c r="M289" s="22"/>
    </row>
    <row r="290" spans="12:13" s="51" customFormat="1" ht="15" hidden="1" customHeight="1" x14ac:dyDescent="0.25">
      <c r="L290" s="52"/>
      <c r="M290" s="22"/>
    </row>
    <row r="291" spans="12:13" s="51" customFormat="1" ht="15" hidden="1" customHeight="1" x14ac:dyDescent="0.25">
      <c r="L291" s="52"/>
      <c r="M291" s="22"/>
    </row>
    <row r="292" spans="12:13" s="51" customFormat="1" ht="15" hidden="1" customHeight="1" x14ac:dyDescent="0.25">
      <c r="L292" s="52"/>
      <c r="M292" s="22"/>
    </row>
    <row r="293" spans="12:13" s="51" customFormat="1" ht="15" hidden="1" customHeight="1" x14ac:dyDescent="0.25">
      <c r="L293" s="52"/>
      <c r="M293" s="22"/>
    </row>
    <row r="294" spans="12:13" s="51" customFormat="1" ht="15" hidden="1" customHeight="1" x14ac:dyDescent="0.25">
      <c r="L294" s="52"/>
      <c r="M294" s="22"/>
    </row>
    <row r="295" spans="12:13" s="51" customFormat="1" ht="15" hidden="1" customHeight="1" x14ac:dyDescent="0.25">
      <c r="L295" s="52"/>
      <c r="M295" s="22"/>
    </row>
    <row r="296" spans="12:13" s="51" customFormat="1" ht="15" hidden="1" customHeight="1" x14ac:dyDescent="0.25">
      <c r="L296" s="52"/>
      <c r="M296" s="22"/>
    </row>
    <row r="297" spans="12:13" s="51" customFormat="1" ht="15" hidden="1" customHeight="1" x14ac:dyDescent="0.25">
      <c r="L297" s="52"/>
      <c r="M297" s="22"/>
    </row>
    <row r="298" spans="12:13" s="51" customFormat="1" ht="15" hidden="1" customHeight="1" x14ac:dyDescent="0.25">
      <c r="L298" s="52"/>
      <c r="M298" s="22"/>
    </row>
    <row r="299" spans="12:13" s="51" customFormat="1" ht="15" hidden="1" customHeight="1" x14ac:dyDescent="0.25">
      <c r="L299" s="52"/>
      <c r="M299" s="22"/>
    </row>
    <row r="300" spans="12:13" s="51" customFormat="1" ht="15" hidden="1" customHeight="1" x14ac:dyDescent="0.25">
      <c r="L300" s="52"/>
      <c r="M300" s="22"/>
    </row>
    <row r="301" spans="12:13" s="51" customFormat="1" ht="15" hidden="1" customHeight="1" x14ac:dyDescent="0.25">
      <c r="L301" s="52"/>
      <c r="M301" s="22"/>
    </row>
    <row r="302" spans="12:13" s="51" customFormat="1" ht="15" hidden="1" customHeight="1" x14ac:dyDescent="0.25">
      <c r="L302" s="52"/>
      <c r="M302" s="22"/>
    </row>
    <row r="303" spans="12:13" s="51" customFormat="1" ht="15" hidden="1" customHeight="1" x14ac:dyDescent="0.25">
      <c r="L303" s="52"/>
      <c r="M303" s="22"/>
    </row>
    <row r="304" spans="12:13" s="51" customFormat="1" ht="15" hidden="1" customHeight="1" x14ac:dyDescent="0.25">
      <c r="L304" s="52"/>
      <c r="M304" s="22"/>
    </row>
    <row r="305" spans="12:13" s="51" customFormat="1" ht="15" hidden="1" customHeight="1" x14ac:dyDescent="0.25">
      <c r="L305" s="52"/>
      <c r="M305" s="22"/>
    </row>
    <row r="306" spans="12:13" s="51" customFormat="1" ht="15" hidden="1" customHeight="1" x14ac:dyDescent="0.25">
      <c r="L306" s="52"/>
      <c r="M306" s="22"/>
    </row>
    <row r="307" spans="12:13" s="51" customFormat="1" ht="15" hidden="1" customHeight="1" x14ac:dyDescent="0.25">
      <c r="L307" s="52"/>
      <c r="M307" s="22"/>
    </row>
    <row r="308" spans="12:13" s="51" customFormat="1" ht="15" hidden="1" customHeight="1" x14ac:dyDescent="0.25">
      <c r="L308" s="52"/>
      <c r="M308" s="22"/>
    </row>
    <row r="309" spans="12:13" s="51" customFormat="1" ht="15" hidden="1" customHeight="1" x14ac:dyDescent="0.25">
      <c r="L309" s="52"/>
      <c r="M309" s="22"/>
    </row>
    <row r="310" spans="12:13" s="51" customFormat="1" ht="15" hidden="1" customHeight="1" x14ac:dyDescent="0.25">
      <c r="L310" s="52"/>
      <c r="M310" s="22"/>
    </row>
    <row r="311" spans="12:13" s="51" customFormat="1" ht="15" hidden="1" customHeight="1" x14ac:dyDescent="0.25">
      <c r="L311" s="52"/>
      <c r="M311" s="22"/>
    </row>
    <row r="312" spans="12:13" s="51" customFormat="1" ht="15" hidden="1" customHeight="1" x14ac:dyDescent="0.25">
      <c r="L312" s="52"/>
      <c r="M312" s="22"/>
    </row>
    <row r="313" spans="12:13" s="51" customFormat="1" ht="15" hidden="1" customHeight="1" x14ac:dyDescent="0.25">
      <c r="L313" s="52"/>
      <c r="M313" s="22"/>
    </row>
    <row r="314" spans="12:13" s="51" customFormat="1" ht="15" hidden="1" customHeight="1" x14ac:dyDescent="0.25">
      <c r="L314" s="52"/>
      <c r="M314" s="22"/>
    </row>
    <row r="315" spans="12:13" s="51" customFormat="1" ht="15" hidden="1" customHeight="1" x14ac:dyDescent="0.25">
      <c r="L315" s="52"/>
      <c r="M315" s="22"/>
    </row>
    <row r="316" spans="12:13" s="51" customFormat="1" ht="15" hidden="1" customHeight="1" x14ac:dyDescent="0.25">
      <c r="L316" s="52"/>
      <c r="M316" s="22"/>
    </row>
    <row r="317" spans="12:13" s="51" customFormat="1" ht="15" hidden="1" customHeight="1" x14ac:dyDescent="0.25">
      <c r="L317" s="52"/>
      <c r="M317" s="22"/>
    </row>
    <row r="318" spans="12:13" s="51" customFormat="1" ht="15" hidden="1" customHeight="1" x14ac:dyDescent="0.25">
      <c r="L318" s="52"/>
      <c r="M318" s="22"/>
    </row>
    <row r="319" spans="12:13" s="51" customFormat="1" ht="15" hidden="1" customHeight="1" x14ac:dyDescent="0.25">
      <c r="L319" s="52"/>
      <c r="M319" s="22"/>
    </row>
    <row r="320" spans="12:13" s="51" customFormat="1" ht="15" hidden="1" customHeight="1" x14ac:dyDescent="0.25">
      <c r="L320" s="52"/>
      <c r="M320" s="22"/>
    </row>
    <row r="321" spans="12:13" s="51" customFormat="1" ht="15" hidden="1" customHeight="1" x14ac:dyDescent="0.25">
      <c r="L321" s="52"/>
      <c r="M321" s="22"/>
    </row>
    <row r="322" spans="12:13" s="51" customFormat="1" ht="15" hidden="1" customHeight="1" x14ac:dyDescent="0.25">
      <c r="L322" s="52"/>
      <c r="M322" s="22"/>
    </row>
    <row r="323" spans="12:13" s="51" customFormat="1" ht="15" hidden="1" customHeight="1" x14ac:dyDescent="0.25">
      <c r="L323" s="52"/>
      <c r="M323" s="22"/>
    </row>
    <row r="324" spans="12:13" s="51" customFormat="1" ht="15" hidden="1" customHeight="1" x14ac:dyDescent="0.25">
      <c r="L324" s="52"/>
      <c r="M324" s="22"/>
    </row>
    <row r="325" spans="12:13" s="51" customFormat="1" ht="15" hidden="1" customHeight="1" x14ac:dyDescent="0.25">
      <c r="L325" s="52"/>
      <c r="M325" s="22"/>
    </row>
    <row r="326" spans="12:13" s="51" customFormat="1" ht="15" hidden="1" customHeight="1" x14ac:dyDescent="0.25">
      <c r="L326" s="52"/>
      <c r="M326" s="22"/>
    </row>
    <row r="327" spans="12:13" s="51" customFormat="1" ht="15" hidden="1" customHeight="1" x14ac:dyDescent="0.25">
      <c r="L327" s="52"/>
      <c r="M327" s="22"/>
    </row>
    <row r="328" spans="12:13" s="51" customFormat="1" ht="15" hidden="1" customHeight="1" x14ac:dyDescent="0.25">
      <c r="L328" s="52"/>
      <c r="M328" s="22"/>
    </row>
    <row r="329" spans="12:13" s="51" customFormat="1" ht="15" hidden="1" customHeight="1" x14ac:dyDescent="0.25">
      <c r="L329" s="52"/>
      <c r="M329" s="22"/>
    </row>
    <row r="330" spans="12:13" s="51" customFormat="1" ht="15" hidden="1" customHeight="1" x14ac:dyDescent="0.25">
      <c r="L330" s="52"/>
      <c r="M330" s="22"/>
    </row>
    <row r="331" spans="12:13" s="51" customFormat="1" ht="15" hidden="1" customHeight="1" x14ac:dyDescent="0.25">
      <c r="L331" s="52"/>
      <c r="M331" s="22"/>
    </row>
    <row r="332" spans="12:13" s="51" customFormat="1" ht="15" hidden="1" customHeight="1" x14ac:dyDescent="0.25">
      <c r="L332" s="52"/>
      <c r="M332" s="22"/>
    </row>
    <row r="333" spans="12:13" s="51" customFormat="1" ht="15" hidden="1" customHeight="1" x14ac:dyDescent="0.25">
      <c r="L333" s="52"/>
      <c r="M333" s="22"/>
    </row>
    <row r="334" spans="12:13" s="51" customFormat="1" ht="15" hidden="1" customHeight="1" x14ac:dyDescent="0.25">
      <c r="L334" s="52"/>
      <c r="M334" s="22"/>
    </row>
    <row r="335" spans="12:13" s="51" customFormat="1" ht="15" hidden="1" customHeight="1" x14ac:dyDescent="0.25">
      <c r="L335" s="52"/>
      <c r="M335" s="22"/>
    </row>
    <row r="336" spans="12:13" s="51" customFormat="1" ht="15" hidden="1" customHeight="1" x14ac:dyDescent="0.25">
      <c r="L336" s="52"/>
      <c r="M336" s="22"/>
    </row>
    <row r="337" spans="12:13" s="51" customFormat="1" ht="15" hidden="1" customHeight="1" x14ac:dyDescent="0.25">
      <c r="L337" s="52"/>
      <c r="M337" s="22"/>
    </row>
    <row r="338" spans="12:13" s="51" customFormat="1" ht="15" hidden="1" customHeight="1" x14ac:dyDescent="0.25">
      <c r="L338" s="52"/>
      <c r="M338" s="22"/>
    </row>
    <row r="339" spans="12:13" s="51" customFormat="1" ht="15" hidden="1" customHeight="1" x14ac:dyDescent="0.25">
      <c r="L339" s="52"/>
      <c r="M339" s="22"/>
    </row>
    <row r="340" spans="12:13" s="51" customFormat="1" ht="15" hidden="1" customHeight="1" x14ac:dyDescent="0.25">
      <c r="L340" s="52"/>
      <c r="M340" s="22"/>
    </row>
    <row r="341" spans="12:13" s="51" customFormat="1" ht="15" hidden="1" customHeight="1" x14ac:dyDescent="0.25">
      <c r="L341" s="52"/>
      <c r="M341" s="22"/>
    </row>
    <row r="342" spans="12:13" s="51" customFormat="1" ht="15" hidden="1" customHeight="1" x14ac:dyDescent="0.25">
      <c r="L342" s="52"/>
      <c r="M342" s="22"/>
    </row>
    <row r="343" spans="12:13" s="51" customFormat="1" ht="15" hidden="1" customHeight="1" x14ac:dyDescent="0.25">
      <c r="L343" s="52"/>
      <c r="M343" s="22"/>
    </row>
    <row r="344" spans="12:13" s="51" customFormat="1" ht="15" hidden="1" customHeight="1" x14ac:dyDescent="0.25">
      <c r="L344" s="52"/>
      <c r="M344" s="22"/>
    </row>
    <row r="345" spans="12:13" s="51" customFormat="1" ht="15" hidden="1" customHeight="1" x14ac:dyDescent="0.25">
      <c r="L345" s="52"/>
      <c r="M345" s="22"/>
    </row>
    <row r="346" spans="12:13" s="51" customFormat="1" ht="15" hidden="1" customHeight="1" x14ac:dyDescent="0.25">
      <c r="L346" s="52"/>
      <c r="M346" s="22"/>
    </row>
    <row r="347" spans="12:13" s="51" customFormat="1" ht="15" hidden="1" customHeight="1" x14ac:dyDescent="0.25">
      <c r="L347" s="52"/>
      <c r="M347" s="22"/>
    </row>
    <row r="348" spans="12:13" s="51" customFormat="1" ht="15" hidden="1" customHeight="1" x14ac:dyDescent="0.25">
      <c r="L348" s="52"/>
      <c r="M348" s="22"/>
    </row>
    <row r="349" spans="12:13" s="51" customFormat="1" ht="15" hidden="1" customHeight="1" x14ac:dyDescent="0.25">
      <c r="L349" s="52"/>
      <c r="M349" s="22"/>
    </row>
    <row r="350" spans="12:13" s="51" customFormat="1" ht="15" hidden="1" customHeight="1" x14ac:dyDescent="0.25">
      <c r="L350" s="52"/>
      <c r="M350" s="22"/>
    </row>
    <row r="351" spans="12:13" s="51" customFormat="1" ht="15" hidden="1" customHeight="1" x14ac:dyDescent="0.25">
      <c r="L351" s="52"/>
      <c r="M351" s="22"/>
    </row>
    <row r="352" spans="12:13" s="51" customFormat="1" ht="15" hidden="1" customHeight="1" x14ac:dyDescent="0.25">
      <c r="L352" s="52"/>
      <c r="M352" s="22"/>
    </row>
    <row r="353" spans="12:13" s="51" customFormat="1" ht="15" hidden="1" customHeight="1" x14ac:dyDescent="0.25">
      <c r="L353" s="52"/>
      <c r="M353" s="22"/>
    </row>
    <row r="354" spans="12:13" s="51" customFormat="1" ht="15" hidden="1" customHeight="1" x14ac:dyDescent="0.25">
      <c r="L354" s="52"/>
      <c r="M354" s="22"/>
    </row>
    <row r="355" spans="12:13" s="51" customFormat="1" ht="15" hidden="1" customHeight="1" x14ac:dyDescent="0.25">
      <c r="L355" s="52"/>
      <c r="M355" s="22"/>
    </row>
    <row r="356" spans="12:13" s="51" customFormat="1" ht="15" hidden="1" customHeight="1" x14ac:dyDescent="0.25">
      <c r="L356" s="52"/>
      <c r="M356" s="22"/>
    </row>
    <row r="357" spans="12:13" s="51" customFormat="1" ht="15" hidden="1" customHeight="1" x14ac:dyDescent="0.25">
      <c r="L357" s="52"/>
      <c r="M357" s="22"/>
    </row>
    <row r="358" spans="12:13" s="51" customFormat="1" ht="15" hidden="1" customHeight="1" x14ac:dyDescent="0.25">
      <c r="L358" s="52"/>
      <c r="M358" s="22"/>
    </row>
    <row r="359" spans="12:13" s="51" customFormat="1" ht="15" hidden="1" customHeight="1" x14ac:dyDescent="0.25">
      <c r="L359" s="52"/>
      <c r="M359" s="22"/>
    </row>
    <row r="360" spans="12:13" s="51" customFormat="1" ht="15" hidden="1" customHeight="1" x14ac:dyDescent="0.25">
      <c r="L360" s="52"/>
      <c r="M360" s="22"/>
    </row>
    <row r="361" spans="12:13" s="51" customFormat="1" ht="15" hidden="1" customHeight="1" x14ac:dyDescent="0.25">
      <c r="L361" s="52"/>
      <c r="M361" s="22"/>
    </row>
    <row r="362" spans="12:13" s="51" customFormat="1" ht="15" hidden="1" customHeight="1" x14ac:dyDescent="0.25">
      <c r="L362" s="52"/>
      <c r="M362" s="22"/>
    </row>
    <row r="363" spans="12:13" s="51" customFormat="1" ht="15" hidden="1" customHeight="1" x14ac:dyDescent="0.25">
      <c r="L363" s="52"/>
      <c r="M363" s="22"/>
    </row>
    <row r="364" spans="12:13" s="51" customFormat="1" ht="15" hidden="1" customHeight="1" x14ac:dyDescent="0.25">
      <c r="L364" s="52"/>
      <c r="M364" s="22"/>
    </row>
    <row r="365" spans="12:13" s="51" customFormat="1" ht="15" hidden="1" customHeight="1" x14ac:dyDescent="0.25">
      <c r="L365" s="52"/>
      <c r="M365" s="22"/>
    </row>
    <row r="366" spans="12:13" s="51" customFormat="1" ht="15" hidden="1" customHeight="1" x14ac:dyDescent="0.25">
      <c r="L366" s="52"/>
      <c r="M366" s="22"/>
    </row>
    <row r="367" spans="12:13" s="51" customFormat="1" ht="15" hidden="1" customHeight="1" x14ac:dyDescent="0.25">
      <c r="L367" s="52"/>
      <c r="M367" s="22"/>
    </row>
    <row r="368" spans="12:13" s="51" customFormat="1" ht="15" hidden="1" customHeight="1" x14ac:dyDescent="0.25">
      <c r="L368" s="52"/>
      <c r="M368" s="22"/>
    </row>
    <row r="369" spans="12:13" s="51" customFormat="1" ht="15" hidden="1" customHeight="1" x14ac:dyDescent="0.25">
      <c r="L369" s="52"/>
      <c r="M369" s="22"/>
    </row>
    <row r="370" spans="12:13" s="51" customFormat="1" ht="15" hidden="1" customHeight="1" x14ac:dyDescent="0.25">
      <c r="L370" s="52"/>
      <c r="M370" s="22"/>
    </row>
    <row r="371" spans="12:13" s="51" customFormat="1" ht="15" hidden="1" customHeight="1" x14ac:dyDescent="0.25">
      <c r="L371" s="52"/>
      <c r="M371" s="22"/>
    </row>
    <row r="372" spans="12:13" s="51" customFormat="1" ht="15" hidden="1" customHeight="1" x14ac:dyDescent="0.25">
      <c r="L372" s="52"/>
      <c r="M372" s="22"/>
    </row>
    <row r="373" spans="12:13" s="51" customFormat="1" ht="15" hidden="1" customHeight="1" x14ac:dyDescent="0.25">
      <c r="L373" s="52"/>
      <c r="M373" s="22"/>
    </row>
    <row r="374" spans="12:13" s="51" customFormat="1" ht="15" hidden="1" customHeight="1" x14ac:dyDescent="0.25">
      <c r="L374" s="52"/>
      <c r="M374" s="22"/>
    </row>
    <row r="375" spans="12:13" s="51" customFormat="1" ht="15" hidden="1" customHeight="1" x14ac:dyDescent="0.25">
      <c r="L375" s="52"/>
      <c r="M375" s="22"/>
    </row>
    <row r="376" spans="12:13" s="51" customFormat="1" ht="15" hidden="1" customHeight="1" x14ac:dyDescent="0.25">
      <c r="L376" s="52"/>
      <c r="M376" s="22"/>
    </row>
    <row r="377" spans="12:13" s="51" customFormat="1" ht="15" hidden="1" customHeight="1" x14ac:dyDescent="0.25">
      <c r="L377" s="52"/>
      <c r="M377" s="22"/>
    </row>
    <row r="378" spans="12:13" s="51" customFormat="1" ht="15" hidden="1" customHeight="1" x14ac:dyDescent="0.25">
      <c r="L378" s="52"/>
      <c r="M378" s="22"/>
    </row>
    <row r="379" spans="12:13" s="51" customFormat="1" ht="15" hidden="1" customHeight="1" x14ac:dyDescent="0.25">
      <c r="L379" s="52"/>
      <c r="M379" s="22"/>
    </row>
    <row r="380" spans="12:13" s="51" customFormat="1" ht="15" hidden="1" customHeight="1" x14ac:dyDescent="0.25">
      <c r="L380" s="52"/>
      <c r="M380" s="22"/>
    </row>
    <row r="381" spans="12:13" s="51" customFormat="1" ht="15" hidden="1" customHeight="1" x14ac:dyDescent="0.25">
      <c r="L381" s="52"/>
      <c r="M381" s="22"/>
    </row>
    <row r="382" spans="12:13" s="51" customFormat="1" ht="15" hidden="1" customHeight="1" x14ac:dyDescent="0.25">
      <c r="L382" s="52"/>
      <c r="M382" s="22"/>
    </row>
    <row r="383" spans="12:13" s="51" customFormat="1" ht="15" hidden="1" customHeight="1" x14ac:dyDescent="0.25">
      <c r="L383" s="52"/>
      <c r="M383" s="22"/>
    </row>
    <row r="384" spans="12:13" s="51" customFormat="1" ht="15" hidden="1" customHeight="1" x14ac:dyDescent="0.25">
      <c r="L384" s="52"/>
      <c r="M384" s="22"/>
    </row>
    <row r="385" spans="12:13" s="51" customFormat="1" ht="15" hidden="1" customHeight="1" x14ac:dyDescent="0.25">
      <c r="L385" s="52"/>
      <c r="M385" s="22"/>
    </row>
    <row r="386" spans="12:13" s="51" customFormat="1" ht="15" hidden="1" customHeight="1" x14ac:dyDescent="0.25">
      <c r="L386" s="52"/>
      <c r="M386" s="22"/>
    </row>
    <row r="387" spans="12:13" s="51" customFormat="1" ht="15" hidden="1" customHeight="1" x14ac:dyDescent="0.25">
      <c r="L387" s="52"/>
      <c r="M387" s="22"/>
    </row>
    <row r="388" spans="12:13" s="51" customFormat="1" ht="15" hidden="1" customHeight="1" x14ac:dyDescent="0.25">
      <c r="L388" s="52"/>
      <c r="M388" s="22"/>
    </row>
    <row r="389" spans="12:13" s="51" customFormat="1" ht="15" hidden="1" customHeight="1" x14ac:dyDescent="0.25">
      <c r="L389" s="52"/>
      <c r="M389" s="22"/>
    </row>
    <row r="390" spans="12:13" s="51" customFormat="1" ht="15" hidden="1" customHeight="1" x14ac:dyDescent="0.25">
      <c r="L390" s="52"/>
      <c r="M390" s="22"/>
    </row>
    <row r="391" spans="12:13" s="51" customFormat="1" ht="15" hidden="1" customHeight="1" x14ac:dyDescent="0.25">
      <c r="L391" s="52"/>
      <c r="M391" s="22"/>
    </row>
    <row r="392" spans="12:13" s="51" customFormat="1" ht="15" hidden="1" customHeight="1" x14ac:dyDescent="0.25">
      <c r="L392" s="52"/>
      <c r="M392" s="22"/>
    </row>
    <row r="393" spans="12:13" s="51" customFormat="1" ht="15" hidden="1" customHeight="1" x14ac:dyDescent="0.25">
      <c r="L393" s="52"/>
      <c r="M393" s="22"/>
    </row>
    <row r="394" spans="12:13" s="51" customFormat="1" ht="15" hidden="1" customHeight="1" x14ac:dyDescent="0.25">
      <c r="L394" s="52"/>
      <c r="M394" s="22"/>
    </row>
    <row r="395" spans="12:13" s="51" customFormat="1" ht="15" hidden="1" customHeight="1" x14ac:dyDescent="0.25">
      <c r="L395" s="52"/>
      <c r="M395" s="22"/>
    </row>
    <row r="396" spans="12:13" s="51" customFormat="1" ht="15" hidden="1" customHeight="1" x14ac:dyDescent="0.25">
      <c r="L396" s="52"/>
      <c r="M396" s="22"/>
    </row>
    <row r="397" spans="12:13" s="51" customFormat="1" ht="15" hidden="1" customHeight="1" x14ac:dyDescent="0.25">
      <c r="L397" s="52"/>
      <c r="M397" s="22"/>
    </row>
    <row r="398" spans="12:13" s="51" customFormat="1" ht="15" hidden="1" customHeight="1" x14ac:dyDescent="0.25">
      <c r="L398" s="52"/>
      <c r="M398" s="22"/>
    </row>
    <row r="399" spans="12:13" s="51" customFormat="1" ht="15" hidden="1" customHeight="1" x14ac:dyDescent="0.25">
      <c r="L399" s="52"/>
      <c r="M399" s="22"/>
    </row>
    <row r="400" spans="12:13" s="51" customFormat="1" ht="15" hidden="1" customHeight="1" x14ac:dyDescent="0.25">
      <c r="L400" s="52"/>
      <c r="M400" s="22"/>
    </row>
    <row r="401" spans="12:13" s="51" customFormat="1" ht="15" hidden="1" customHeight="1" x14ac:dyDescent="0.25">
      <c r="L401" s="52"/>
      <c r="M401" s="22"/>
    </row>
    <row r="402" spans="12:13" s="51" customFormat="1" ht="15" hidden="1" customHeight="1" x14ac:dyDescent="0.25">
      <c r="L402" s="52"/>
      <c r="M402" s="22"/>
    </row>
    <row r="403" spans="12:13" s="51" customFormat="1" ht="15" hidden="1" customHeight="1" x14ac:dyDescent="0.25">
      <c r="L403" s="52"/>
      <c r="M403" s="22"/>
    </row>
    <row r="404" spans="12:13" s="51" customFormat="1" ht="15" hidden="1" customHeight="1" x14ac:dyDescent="0.25">
      <c r="L404" s="52"/>
      <c r="M404" s="22"/>
    </row>
    <row r="405" spans="12:13" s="51" customFormat="1" ht="15" hidden="1" customHeight="1" x14ac:dyDescent="0.25">
      <c r="L405" s="52"/>
      <c r="M405" s="22"/>
    </row>
    <row r="406" spans="12:13" s="51" customFormat="1" ht="15" hidden="1" customHeight="1" x14ac:dyDescent="0.25">
      <c r="L406" s="52"/>
      <c r="M406" s="22"/>
    </row>
    <row r="407" spans="12:13" s="51" customFormat="1" ht="15" hidden="1" customHeight="1" x14ac:dyDescent="0.25">
      <c r="L407" s="52"/>
      <c r="M407" s="22"/>
    </row>
    <row r="408" spans="12:13" s="51" customFormat="1" ht="15" hidden="1" customHeight="1" x14ac:dyDescent="0.25">
      <c r="L408" s="52"/>
      <c r="M408" s="22"/>
    </row>
    <row r="409" spans="12:13" s="51" customFormat="1" ht="15" hidden="1" customHeight="1" x14ac:dyDescent="0.25">
      <c r="L409" s="52"/>
      <c r="M409" s="22"/>
    </row>
    <row r="410" spans="12:13" s="51" customFormat="1" ht="15" hidden="1" customHeight="1" x14ac:dyDescent="0.25">
      <c r="L410" s="52"/>
      <c r="M410" s="22"/>
    </row>
    <row r="411" spans="12:13" s="51" customFormat="1" ht="15" hidden="1" customHeight="1" x14ac:dyDescent="0.25">
      <c r="L411" s="52"/>
      <c r="M411" s="22"/>
    </row>
    <row r="412" spans="12:13" s="51" customFormat="1" ht="15" hidden="1" customHeight="1" x14ac:dyDescent="0.25">
      <c r="L412" s="52"/>
      <c r="M412" s="22"/>
    </row>
    <row r="413" spans="12:13" s="51" customFormat="1" ht="15" hidden="1" customHeight="1" x14ac:dyDescent="0.25">
      <c r="L413" s="52"/>
      <c r="M413" s="22"/>
    </row>
    <row r="414" spans="12:13" s="51" customFormat="1" ht="15" hidden="1" customHeight="1" x14ac:dyDescent="0.25">
      <c r="L414" s="52"/>
      <c r="M414" s="22"/>
    </row>
    <row r="415" spans="12:13" s="51" customFormat="1" ht="15" hidden="1" customHeight="1" x14ac:dyDescent="0.25">
      <c r="L415" s="52"/>
      <c r="M415" s="22"/>
    </row>
    <row r="416" spans="12:13" s="51" customFormat="1" ht="15" hidden="1" customHeight="1" x14ac:dyDescent="0.25">
      <c r="L416" s="52"/>
      <c r="M416" s="22"/>
    </row>
    <row r="417" spans="12:13" s="51" customFormat="1" ht="15" hidden="1" customHeight="1" x14ac:dyDescent="0.25">
      <c r="L417" s="52"/>
      <c r="M417" s="22"/>
    </row>
    <row r="418" spans="12:13" s="51" customFormat="1" ht="15" hidden="1" customHeight="1" x14ac:dyDescent="0.25">
      <c r="L418" s="52"/>
      <c r="M418" s="22"/>
    </row>
    <row r="419" spans="12:13" s="51" customFormat="1" ht="15" hidden="1" customHeight="1" x14ac:dyDescent="0.25">
      <c r="L419" s="52"/>
      <c r="M419" s="22"/>
    </row>
    <row r="420" spans="12:13" s="51" customFormat="1" ht="15" hidden="1" customHeight="1" x14ac:dyDescent="0.25">
      <c r="L420" s="52"/>
      <c r="M420" s="22"/>
    </row>
    <row r="421" spans="12:13" s="51" customFormat="1" ht="15" hidden="1" customHeight="1" x14ac:dyDescent="0.25">
      <c r="L421" s="52"/>
      <c r="M421" s="22"/>
    </row>
    <row r="422" spans="12:13" s="51" customFormat="1" ht="15" hidden="1" customHeight="1" x14ac:dyDescent="0.25">
      <c r="L422" s="52"/>
      <c r="M422" s="22"/>
    </row>
    <row r="423" spans="12:13" s="51" customFormat="1" ht="15" hidden="1" customHeight="1" x14ac:dyDescent="0.25">
      <c r="L423" s="52"/>
      <c r="M423" s="22"/>
    </row>
    <row r="424" spans="12:13" s="51" customFormat="1" ht="15" hidden="1" customHeight="1" x14ac:dyDescent="0.25">
      <c r="L424" s="52"/>
      <c r="M424" s="22"/>
    </row>
    <row r="425" spans="12:13" s="51" customFormat="1" ht="15" hidden="1" customHeight="1" x14ac:dyDescent="0.25">
      <c r="L425" s="52"/>
      <c r="M425" s="22"/>
    </row>
    <row r="426" spans="12:13" s="51" customFormat="1" ht="15" hidden="1" customHeight="1" x14ac:dyDescent="0.25">
      <c r="L426" s="52"/>
      <c r="M426" s="22"/>
    </row>
    <row r="427" spans="12:13" s="51" customFormat="1" ht="15" hidden="1" customHeight="1" x14ac:dyDescent="0.25">
      <c r="L427" s="52"/>
      <c r="M427" s="22"/>
    </row>
    <row r="428" spans="12:13" s="51" customFormat="1" ht="15" hidden="1" customHeight="1" x14ac:dyDescent="0.25">
      <c r="L428" s="52"/>
      <c r="M428" s="22"/>
    </row>
    <row r="429" spans="12:13" s="51" customFormat="1" ht="15" hidden="1" customHeight="1" x14ac:dyDescent="0.25">
      <c r="L429" s="52"/>
      <c r="M429" s="22"/>
    </row>
    <row r="430" spans="12:13" s="51" customFormat="1" ht="15" hidden="1" customHeight="1" x14ac:dyDescent="0.25">
      <c r="L430" s="52"/>
      <c r="M430" s="22"/>
    </row>
    <row r="431" spans="12:13" s="51" customFormat="1" ht="15" hidden="1" customHeight="1" x14ac:dyDescent="0.25">
      <c r="L431" s="52"/>
      <c r="M431" s="22"/>
    </row>
    <row r="432" spans="12:13" s="51" customFormat="1" ht="15" hidden="1" customHeight="1" x14ac:dyDescent="0.25">
      <c r="L432" s="52"/>
      <c r="M432" s="22"/>
    </row>
    <row r="433" spans="12:13" s="51" customFormat="1" ht="15" hidden="1" customHeight="1" x14ac:dyDescent="0.25">
      <c r="L433" s="52"/>
      <c r="M433" s="22"/>
    </row>
    <row r="434" spans="12:13" s="51" customFormat="1" ht="15" hidden="1" customHeight="1" x14ac:dyDescent="0.25">
      <c r="L434" s="52"/>
      <c r="M434" s="22"/>
    </row>
    <row r="435" spans="12:13" s="51" customFormat="1" ht="15" hidden="1" customHeight="1" x14ac:dyDescent="0.25">
      <c r="L435" s="52"/>
      <c r="M435" s="22"/>
    </row>
    <row r="436" spans="12:13" s="51" customFormat="1" ht="15" hidden="1" customHeight="1" x14ac:dyDescent="0.25">
      <c r="L436" s="52"/>
      <c r="M436" s="22"/>
    </row>
    <row r="437" spans="12:13" s="51" customFormat="1" ht="15" hidden="1" customHeight="1" x14ac:dyDescent="0.25">
      <c r="L437" s="52"/>
      <c r="M437" s="22"/>
    </row>
    <row r="438" spans="12:13" s="51" customFormat="1" ht="15" hidden="1" customHeight="1" x14ac:dyDescent="0.25">
      <c r="L438" s="52"/>
      <c r="M438" s="22"/>
    </row>
    <row r="439" spans="12:13" s="51" customFormat="1" ht="15" hidden="1" customHeight="1" x14ac:dyDescent="0.25">
      <c r="L439" s="52"/>
      <c r="M439" s="22"/>
    </row>
    <row r="440" spans="12:13" s="51" customFormat="1" ht="15" hidden="1" customHeight="1" x14ac:dyDescent="0.25">
      <c r="L440" s="52"/>
      <c r="M440" s="22"/>
    </row>
    <row r="441" spans="12:13" s="51" customFormat="1" ht="15" hidden="1" customHeight="1" x14ac:dyDescent="0.25">
      <c r="L441" s="52"/>
      <c r="M441" s="22"/>
    </row>
    <row r="442" spans="12:13" s="51" customFormat="1" ht="15" hidden="1" customHeight="1" x14ac:dyDescent="0.25">
      <c r="L442" s="52"/>
      <c r="M442" s="22"/>
    </row>
    <row r="443" spans="12:13" s="51" customFormat="1" ht="15" hidden="1" customHeight="1" x14ac:dyDescent="0.25">
      <c r="L443" s="52"/>
      <c r="M443" s="22"/>
    </row>
    <row r="444" spans="12:13" s="51" customFormat="1" ht="15" hidden="1" customHeight="1" x14ac:dyDescent="0.25">
      <c r="L444" s="52"/>
      <c r="M444" s="22"/>
    </row>
    <row r="445" spans="12:13" s="51" customFormat="1" ht="15" hidden="1" customHeight="1" x14ac:dyDescent="0.25">
      <c r="L445" s="52"/>
      <c r="M445" s="22"/>
    </row>
    <row r="446" spans="12:13" s="51" customFormat="1" ht="15" hidden="1" customHeight="1" x14ac:dyDescent="0.25">
      <c r="L446" s="52"/>
      <c r="M446" s="22"/>
    </row>
    <row r="447" spans="12:13" s="51" customFormat="1" ht="15" hidden="1" customHeight="1" x14ac:dyDescent="0.25">
      <c r="L447" s="52"/>
      <c r="M447" s="22"/>
    </row>
    <row r="448" spans="12:13" s="51" customFormat="1" ht="15" hidden="1" customHeight="1" x14ac:dyDescent="0.25">
      <c r="L448" s="52"/>
      <c r="M448" s="22"/>
    </row>
    <row r="449" spans="12:13" s="51" customFormat="1" ht="15" hidden="1" customHeight="1" x14ac:dyDescent="0.25">
      <c r="L449" s="52"/>
      <c r="M449" s="22"/>
    </row>
    <row r="450" spans="12:13" s="51" customFormat="1" ht="15" hidden="1" customHeight="1" x14ac:dyDescent="0.25">
      <c r="L450" s="52"/>
      <c r="M450" s="22"/>
    </row>
    <row r="451" spans="12:13" s="51" customFormat="1" ht="15" hidden="1" customHeight="1" x14ac:dyDescent="0.25">
      <c r="L451" s="52"/>
      <c r="M451" s="22"/>
    </row>
    <row r="452" spans="12:13" s="51" customFormat="1" ht="15" hidden="1" customHeight="1" x14ac:dyDescent="0.25">
      <c r="L452" s="52"/>
      <c r="M452" s="22"/>
    </row>
    <row r="453" spans="12:13" s="51" customFormat="1" ht="15" hidden="1" customHeight="1" x14ac:dyDescent="0.25">
      <c r="L453" s="52"/>
      <c r="M453" s="22"/>
    </row>
    <row r="454" spans="12:13" s="51" customFormat="1" ht="15" hidden="1" customHeight="1" x14ac:dyDescent="0.25">
      <c r="L454" s="52"/>
      <c r="M454" s="22"/>
    </row>
    <row r="455" spans="12:13" s="51" customFormat="1" ht="15" hidden="1" customHeight="1" x14ac:dyDescent="0.25">
      <c r="L455" s="52"/>
      <c r="M455" s="22"/>
    </row>
    <row r="456" spans="12:13" s="51" customFormat="1" ht="15" hidden="1" customHeight="1" x14ac:dyDescent="0.25">
      <c r="L456" s="52"/>
      <c r="M456" s="22"/>
    </row>
    <row r="457" spans="12:13" s="51" customFormat="1" ht="15" hidden="1" customHeight="1" x14ac:dyDescent="0.25">
      <c r="L457" s="52"/>
      <c r="M457" s="22"/>
    </row>
    <row r="458" spans="12:13" s="51" customFormat="1" ht="15" hidden="1" customHeight="1" x14ac:dyDescent="0.25">
      <c r="L458" s="52"/>
      <c r="M458" s="22"/>
    </row>
    <row r="459" spans="12:13" s="51" customFormat="1" ht="15" hidden="1" customHeight="1" x14ac:dyDescent="0.25">
      <c r="L459" s="52"/>
      <c r="M459" s="22"/>
    </row>
    <row r="460" spans="12:13" s="51" customFormat="1" ht="15" hidden="1" customHeight="1" x14ac:dyDescent="0.25">
      <c r="L460" s="52"/>
      <c r="M460" s="22"/>
    </row>
    <row r="461" spans="12:13" s="51" customFormat="1" ht="15" hidden="1" customHeight="1" x14ac:dyDescent="0.25">
      <c r="L461" s="52"/>
      <c r="M461" s="22"/>
    </row>
    <row r="462" spans="12:13" s="51" customFormat="1" ht="15" hidden="1" customHeight="1" x14ac:dyDescent="0.25">
      <c r="L462" s="52"/>
      <c r="M462" s="22"/>
    </row>
    <row r="463" spans="12:13" s="51" customFormat="1" ht="15" hidden="1" customHeight="1" x14ac:dyDescent="0.25">
      <c r="L463" s="52"/>
      <c r="M463" s="22"/>
    </row>
    <row r="464" spans="12:13" s="51" customFormat="1" ht="15" hidden="1" customHeight="1" x14ac:dyDescent="0.25">
      <c r="L464" s="52"/>
      <c r="M464" s="22"/>
    </row>
    <row r="465" spans="12:13" s="51" customFormat="1" ht="15" hidden="1" customHeight="1" x14ac:dyDescent="0.25">
      <c r="L465" s="52"/>
      <c r="M465" s="22"/>
    </row>
    <row r="466" spans="12:13" s="51" customFormat="1" ht="15" hidden="1" customHeight="1" x14ac:dyDescent="0.25">
      <c r="L466" s="52"/>
      <c r="M466" s="22"/>
    </row>
    <row r="467" spans="12:13" s="51" customFormat="1" ht="15" hidden="1" customHeight="1" x14ac:dyDescent="0.25">
      <c r="L467" s="52"/>
      <c r="M467" s="22"/>
    </row>
    <row r="468" spans="12:13" s="51" customFormat="1" ht="15" hidden="1" customHeight="1" x14ac:dyDescent="0.25">
      <c r="L468" s="52"/>
      <c r="M468" s="22"/>
    </row>
    <row r="469" spans="12:13" s="51" customFormat="1" ht="15" hidden="1" customHeight="1" x14ac:dyDescent="0.25">
      <c r="L469" s="52"/>
      <c r="M469" s="22"/>
    </row>
    <row r="470" spans="12:13" s="51" customFormat="1" ht="15" hidden="1" customHeight="1" x14ac:dyDescent="0.25">
      <c r="L470" s="52"/>
      <c r="M470" s="22"/>
    </row>
    <row r="471" spans="12:13" s="51" customFormat="1" ht="15" hidden="1" customHeight="1" x14ac:dyDescent="0.25">
      <c r="L471" s="52"/>
      <c r="M471" s="22"/>
    </row>
    <row r="472" spans="12:13" s="51" customFormat="1" ht="15" hidden="1" customHeight="1" x14ac:dyDescent="0.25">
      <c r="L472" s="52"/>
      <c r="M472" s="22"/>
    </row>
    <row r="473" spans="12:13" s="51" customFormat="1" ht="15" hidden="1" customHeight="1" x14ac:dyDescent="0.25">
      <c r="L473" s="52"/>
      <c r="M473" s="22"/>
    </row>
    <row r="474" spans="12:13" s="51" customFormat="1" ht="15" hidden="1" customHeight="1" x14ac:dyDescent="0.25">
      <c r="L474" s="52"/>
      <c r="M474" s="22"/>
    </row>
    <row r="475" spans="12:13" s="51" customFormat="1" ht="15" hidden="1" customHeight="1" x14ac:dyDescent="0.25">
      <c r="L475" s="52"/>
      <c r="M475" s="22"/>
    </row>
    <row r="476" spans="12:13" s="51" customFormat="1" ht="15" hidden="1" customHeight="1" x14ac:dyDescent="0.25">
      <c r="L476" s="52"/>
      <c r="M476" s="22"/>
    </row>
    <row r="477" spans="12:13" s="51" customFormat="1" ht="15" hidden="1" customHeight="1" x14ac:dyDescent="0.25">
      <c r="L477" s="52"/>
      <c r="M477" s="22"/>
    </row>
    <row r="478" spans="12:13" s="51" customFormat="1" ht="15" hidden="1" customHeight="1" x14ac:dyDescent="0.25">
      <c r="L478" s="52"/>
      <c r="M478" s="22"/>
    </row>
    <row r="479" spans="12:13" s="51" customFormat="1" ht="15" hidden="1" customHeight="1" x14ac:dyDescent="0.25">
      <c r="L479" s="52"/>
      <c r="M479" s="22"/>
    </row>
    <row r="480" spans="12:13" s="51" customFormat="1" ht="15" hidden="1" customHeight="1" x14ac:dyDescent="0.25">
      <c r="L480" s="52"/>
      <c r="M480" s="22"/>
    </row>
    <row r="481" spans="12:13" s="51" customFormat="1" ht="15" hidden="1" customHeight="1" x14ac:dyDescent="0.25">
      <c r="L481" s="52"/>
      <c r="M481" s="22"/>
    </row>
    <row r="482" spans="12:13" s="51" customFormat="1" ht="15" hidden="1" customHeight="1" x14ac:dyDescent="0.25">
      <c r="L482" s="52"/>
      <c r="M482" s="22"/>
    </row>
    <row r="483" spans="12:13" s="51" customFormat="1" ht="15" hidden="1" customHeight="1" x14ac:dyDescent="0.25">
      <c r="L483" s="52"/>
      <c r="M483" s="22"/>
    </row>
    <row r="484" spans="12:13" s="51" customFormat="1" ht="15" hidden="1" customHeight="1" x14ac:dyDescent="0.25">
      <c r="L484" s="52"/>
      <c r="M484" s="22"/>
    </row>
    <row r="485" spans="12:13" s="51" customFormat="1" ht="15" hidden="1" customHeight="1" x14ac:dyDescent="0.25">
      <c r="L485" s="52"/>
      <c r="M485" s="22"/>
    </row>
    <row r="486" spans="12:13" s="51" customFormat="1" ht="15" hidden="1" customHeight="1" x14ac:dyDescent="0.25">
      <c r="L486" s="52"/>
      <c r="M486" s="22"/>
    </row>
    <row r="487" spans="12:13" s="51" customFormat="1" ht="15" hidden="1" customHeight="1" x14ac:dyDescent="0.25">
      <c r="L487" s="52"/>
      <c r="M487" s="22"/>
    </row>
    <row r="488" spans="12:13" s="51" customFormat="1" ht="15" hidden="1" customHeight="1" x14ac:dyDescent="0.25">
      <c r="L488" s="52"/>
      <c r="M488" s="22"/>
    </row>
    <row r="489" spans="12:13" s="51" customFormat="1" ht="15" hidden="1" customHeight="1" x14ac:dyDescent="0.25">
      <c r="L489" s="52"/>
      <c r="M489" s="22"/>
    </row>
    <row r="490" spans="12:13" s="51" customFormat="1" ht="15" hidden="1" customHeight="1" x14ac:dyDescent="0.25">
      <c r="L490" s="52"/>
      <c r="M490" s="22"/>
    </row>
    <row r="491" spans="12:13" s="51" customFormat="1" ht="15" hidden="1" customHeight="1" x14ac:dyDescent="0.25">
      <c r="L491" s="52"/>
      <c r="M491" s="22"/>
    </row>
    <row r="492" spans="12:13" s="51" customFormat="1" ht="15" hidden="1" customHeight="1" x14ac:dyDescent="0.25">
      <c r="L492" s="52"/>
      <c r="M492" s="22"/>
    </row>
    <row r="493" spans="12:13" s="51" customFormat="1" ht="15" hidden="1" customHeight="1" x14ac:dyDescent="0.25">
      <c r="L493" s="52"/>
      <c r="M493" s="22"/>
    </row>
    <row r="494" spans="12:13" s="51" customFormat="1" ht="15" hidden="1" customHeight="1" x14ac:dyDescent="0.25">
      <c r="L494" s="52"/>
      <c r="M494" s="22"/>
    </row>
    <row r="495" spans="12:13" s="51" customFormat="1" ht="15" hidden="1" customHeight="1" x14ac:dyDescent="0.25">
      <c r="L495" s="52"/>
      <c r="M495" s="22"/>
    </row>
    <row r="496" spans="12:13" s="51" customFormat="1" ht="15" hidden="1" customHeight="1" x14ac:dyDescent="0.25">
      <c r="L496" s="52"/>
      <c r="M496" s="22"/>
    </row>
    <row r="497" spans="12:13" s="51" customFormat="1" ht="15" hidden="1" customHeight="1" x14ac:dyDescent="0.25">
      <c r="L497" s="52"/>
      <c r="M497" s="22"/>
    </row>
    <row r="498" spans="12:13" s="51" customFormat="1" ht="15" hidden="1" customHeight="1" x14ac:dyDescent="0.25">
      <c r="L498" s="52"/>
      <c r="M498" s="22"/>
    </row>
    <row r="499" spans="12:13" s="51" customFormat="1" ht="15" hidden="1" customHeight="1" x14ac:dyDescent="0.25">
      <c r="L499" s="52"/>
      <c r="M499" s="22"/>
    </row>
    <row r="500" spans="12:13" s="51" customFormat="1" ht="15" hidden="1" customHeight="1" x14ac:dyDescent="0.25">
      <c r="L500" s="52"/>
      <c r="M500" s="22"/>
    </row>
    <row r="501" spans="12:13" s="51" customFormat="1" ht="15" hidden="1" customHeight="1" x14ac:dyDescent="0.25">
      <c r="L501" s="52"/>
      <c r="M501" s="22"/>
    </row>
    <row r="502" spans="12:13" s="51" customFormat="1" ht="15" hidden="1" customHeight="1" x14ac:dyDescent="0.25">
      <c r="L502" s="52"/>
      <c r="M502" s="22"/>
    </row>
    <row r="503" spans="12:13" s="51" customFormat="1" ht="15" hidden="1" customHeight="1" x14ac:dyDescent="0.25">
      <c r="L503" s="52"/>
      <c r="M503" s="22"/>
    </row>
    <row r="504" spans="12:13" s="51" customFormat="1" ht="15" hidden="1" customHeight="1" x14ac:dyDescent="0.25">
      <c r="L504" s="52"/>
      <c r="M504" s="22"/>
    </row>
    <row r="505" spans="12:13" s="51" customFormat="1" ht="15" hidden="1" customHeight="1" x14ac:dyDescent="0.25">
      <c r="L505" s="52"/>
      <c r="M505" s="22"/>
    </row>
    <row r="506" spans="12:13" s="51" customFormat="1" ht="15" hidden="1" customHeight="1" x14ac:dyDescent="0.25">
      <c r="L506" s="52"/>
      <c r="M506" s="22"/>
    </row>
    <row r="507" spans="12:13" s="51" customFormat="1" ht="15" hidden="1" customHeight="1" x14ac:dyDescent="0.25">
      <c r="L507" s="52"/>
      <c r="M507" s="22"/>
    </row>
    <row r="508" spans="12:13" s="51" customFormat="1" ht="15" hidden="1" customHeight="1" x14ac:dyDescent="0.25">
      <c r="L508" s="52"/>
      <c r="M508" s="22"/>
    </row>
    <row r="509" spans="12:13" s="51" customFormat="1" ht="15" hidden="1" customHeight="1" x14ac:dyDescent="0.25">
      <c r="L509" s="52"/>
      <c r="M509" s="22"/>
    </row>
    <row r="510" spans="12:13" s="51" customFormat="1" ht="15" hidden="1" customHeight="1" x14ac:dyDescent="0.25">
      <c r="L510" s="52"/>
      <c r="M510" s="22"/>
    </row>
    <row r="511" spans="12:13" s="51" customFormat="1" ht="15" hidden="1" customHeight="1" x14ac:dyDescent="0.25">
      <c r="L511" s="52"/>
      <c r="M511" s="22"/>
    </row>
    <row r="512" spans="12:13" s="51" customFormat="1" ht="15" hidden="1" customHeight="1" x14ac:dyDescent="0.25">
      <c r="L512" s="52"/>
      <c r="M512" s="22"/>
    </row>
    <row r="513" spans="12:13" s="51" customFormat="1" ht="15" hidden="1" customHeight="1" x14ac:dyDescent="0.25">
      <c r="L513" s="52"/>
      <c r="M513" s="22"/>
    </row>
    <row r="514" spans="12:13" s="51" customFormat="1" ht="15" hidden="1" customHeight="1" x14ac:dyDescent="0.25">
      <c r="L514" s="52"/>
      <c r="M514" s="22"/>
    </row>
    <row r="515" spans="12:13" s="51" customFormat="1" ht="15" hidden="1" customHeight="1" x14ac:dyDescent="0.25">
      <c r="L515" s="52"/>
      <c r="M515" s="22"/>
    </row>
    <row r="516" spans="12:13" s="51" customFormat="1" ht="15" hidden="1" customHeight="1" x14ac:dyDescent="0.25">
      <c r="L516" s="52"/>
      <c r="M516" s="22"/>
    </row>
    <row r="517" spans="12:13" s="51" customFormat="1" ht="15" hidden="1" customHeight="1" x14ac:dyDescent="0.25">
      <c r="L517" s="52"/>
      <c r="M517" s="22"/>
    </row>
    <row r="518" spans="12:13" s="51" customFormat="1" ht="15" hidden="1" customHeight="1" x14ac:dyDescent="0.25">
      <c r="L518" s="52"/>
      <c r="M518" s="22"/>
    </row>
    <row r="519" spans="12:13" s="51" customFormat="1" ht="15" hidden="1" customHeight="1" x14ac:dyDescent="0.25">
      <c r="L519" s="52"/>
      <c r="M519" s="22"/>
    </row>
    <row r="520" spans="12:13" s="51" customFormat="1" ht="15" hidden="1" customHeight="1" x14ac:dyDescent="0.25">
      <c r="L520" s="52"/>
      <c r="M520" s="22"/>
    </row>
    <row r="521" spans="12:13" s="51" customFormat="1" ht="15" hidden="1" customHeight="1" x14ac:dyDescent="0.25">
      <c r="L521" s="52"/>
      <c r="M521" s="22"/>
    </row>
    <row r="522" spans="12:13" s="51" customFormat="1" ht="15" hidden="1" customHeight="1" x14ac:dyDescent="0.25">
      <c r="L522" s="52"/>
      <c r="M522" s="22"/>
    </row>
    <row r="523" spans="12:13" s="51" customFormat="1" ht="13.2" hidden="1" x14ac:dyDescent="0.25">
      <c r="L523" s="52"/>
      <c r="M523" s="22"/>
    </row>
    <row r="524" spans="12:13" s="51" customFormat="1" ht="13.2" hidden="1" x14ac:dyDescent="0.25">
      <c r="L524" s="52"/>
      <c r="M524" s="22"/>
    </row>
    <row r="525" spans="12:13" s="51" customFormat="1" ht="13.2" hidden="1" x14ac:dyDescent="0.25">
      <c r="L525" s="52"/>
      <c r="M525" s="22"/>
    </row>
    <row r="526" spans="12:13" s="51" customFormat="1" ht="13.2" hidden="1" x14ac:dyDescent="0.25">
      <c r="L526" s="52"/>
      <c r="M526" s="22"/>
    </row>
    <row r="527" spans="12:13" s="51" customFormat="1" ht="13.2" hidden="1" x14ac:dyDescent="0.25">
      <c r="L527" s="52"/>
      <c r="M527" s="22"/>
    </row>
    <row r="528" spans="12:13" s="51" customFormat="1" ht="13.2" hidden="1" x14ac:dyDescent="0.25">
      <c r="L528" s="52"/>
      <c r="M528" s="22"/>
    </row>
    <row r="529" spans="12:13" s="51" customFormat="1" ht="13.2" hidden="1" x14ac:dyDescent="0.25">
      <c r="L529" s="52"/>
      <c r="M529" s="22"/>
    </row>
    <row r="530" spans="12:13" s="51" customFormat="1" ht="13.2" hidden="1" x14ac:dyDescent="0.25">
      <c r="L530" s="52"/>
      <c r="M530" s="22"/>
    </row>
  </sheetData>
  <sheetProtection algorithmName="SHA-512" hashValue="NqU55nhJAt7/4R+v6IuO24wOlsWSLsSOi+VlirgGCMPGuSuHgXbG94sCEpPE34l9mtg7XailDp1+JrhLnSBIIQ==" saltValue="kJY4KuJcLjAwlp3RoweAfA==" spinCount="100000" sheet="1" selectLockedCells="1"/>
  <mergeCells count="18">
    <mergeCell ref="A1:C4"/>
    <mergeCell ref="D1:I2"/>
    <mergeCell ref="J1:L2"/>
    <mergeCell ref="D3:I4"/>
    <mergeCell ref="J3:L3"/>
    <mergeCell ref="J4:L4"/>
    <mergeCell ref="I14:L14"/>
    <mergeCell ref="A15:L15"/>
    <mergeCell ref="A5:L5"/>
    <mergeCell ref="A6:L6"/>
    <mergeCell ref="A7:L7"/>
    <mergeCell ref="B8:K8"/>
    <mergeCell ref="C13:G13"/>
    <mergeCell ref="A77:G77"/>
    <mergeCell ref="A95:G95"/>
    <mergeCell ref="A119:G119"/>
    <mergeCell ref="A140:G140"/>
    <mergeCell ref="A17:G18"/>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dimension ref="A1:O521"/>
  <sheetViews>
    <sheetView zoomScale="90" zoomScaleNormal="90" workbookViewId="0">
      <selection activeCell="C19" sqref="C19"/>
    </sheetView>
  </sheetViews>
  <sheetFormatPr defaultColWidth="0" defaultRowHeight="14.1" customHeight="1"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4799</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164" customFormat="1" ht="15" customHeight="1" x14ac:dyDescent="0.3">
      <c r="A8" s="32"/>
      <c r="B8" s="299" t="s">
        <v>9362</v>
      </c>
      <c r="C8" s="299"/>
      <c r="D8" s="299"/>
      <c r="E8" s="299"/>
      <c r="F8" s="299"/>
      <c r="G8" s="299"/>
      <c r="H8" s="299"/>
      <c r="I8" s="299"/>
      <c r="J8" s="299"/>
      <c r="K8" s="299"/>
      <c r="L8" s="32"/>
      <c r="M8" s="22"/>
    </row>
    <row r="9" spans="1:14" s="164" customFormat="1" ht="15" customHeight="1" x14ac:dyDescent="0.3">
      <c r="A9" s="32"/>
      <c r="B9" s="86"/>
      <c r="C9" s="85" t="s">
        <v>9364</v>
      </c>
      <c r="D9" s="85"/>
      <c r="E9" s="85"/>
      <c r="F9" s="85"/>
      <c r="G9" s="85"/>
      <c r="H9" s="85"/>
      <c r="I9" s="85"/>
      <c r="J9" s="86"/>
      <c r="K9" s="86"/>
      <c r="L9" s="32"/>
      <c r="M9" s="22"/>
    </row>
    <row r="10" spans="1:14" s="164" customFormat="1" ht="15" customHeight="1" x14ac:dyDescent="0.3">
      <c r="A10" s="32"/>
      <c r="B10" s="86"/>
      <c r="C10" s="85" t="s">
        <v>9365</v>
      </c>
      <c r="D10" s="86"/>
      <c r="E10" s="86"/>
      <c r="F10" s="86"/>
      <c r="G10" s="86"/>
      <c r="H10" s="86"/>
      <c r="I10" s="86"/>
      <c r="J10" s="86"/>
      <c r="K10" s="86"/>
      <c r="L10" s="32"/>
      <c r="M10" s="22"/>
    </row>
    <row r="11" spans="1:14" s="50" customFormat="1" ht="9" customHeight="1" x14ac:dyDescent="0.3">
      <c r="A11" s="165"/>
      <c r="B11" s="165"/>
      <c r="C11" s="165"/>
      <c r="D11" s="165"/>
      <c r="E11" s="165"/>
      <c r="F11" s="165"/>
      <c r="G11" s="165"/>
      <c r="H11" s="165"/>
      <c r="I11" s="165"/>
      <c r="J11" s="165"/>
      <c r="K11" s="165"/>
      <c r="L11" s="165"/>
      <c r="M11" s="22"/>
    </row>
    <row r="12" spans="1:14" s="50" customFormat="1" ht="15" customHeight="1" x14ac:dyDescent="0.3">
      <c r="A12" s="87" t="s">
        <v>50</v>
      </c>
      <c r="B12" s="87"/>
      <c r="C12" s="377" t="str">
        <f>IF('SCH. 2'!C19:L19&lt;&gt;"",'SCH. 2'!C19:L19,"")</f>
        <v/>
      </c>
      <c r="D12" s="377"/>
      <c r="E12" s="377"/>
      <c r="F12" s="377"/>
      <c r="G12" s="377"/>
      <c r="H12" s="32"/>
      <c r="I12" s="32"/>
      <c r="J12" s="32"/>
      <c r="K12" s="32"/>
      <c r="L12" s="87"/>
      <c r="M12" s="22"/>
    </row>
    <row r="13" spans="1:14" s="50" customFormat="1" ht="15" customHeight="1" x14ac:dyDescent="0.3">
      <c r="A13" s="87" t="s">
        <v>51</v>
      </c>
      <c r="B13" s="87"/>
      <c r="C13" s="171" t="str">
        <f>IF('SCH. 2'!C20:L20&lt;&gt;"",'SCH. 2'!C20:L20,"")</f>
        <v/>
      </c>
      <c r="D13" s="157"/>
      <c r="E13" s="157"/>
      <c r="F13" s="157"/>
      <c r="G13" s="157"/>
      <c r="H13" s="24"/>
      <c r="I13" s="297"/>
      <c r="J13" s="297"/>
      <c r="K13" s="297"/>
      <c r="L13" s="297"/>
      <c r="M13" s="22"/>
      <c r="N13" s="20"/>
    </row>
    <row r="14" spans="1:14" s="50" customFormat="1" ht="9" customHeight="1" x14ac:dyDescent="0.3">
      <c r="A14" s="297"/>
      <c r="B14" s="297"/>
      <c r="C14" s="297"/>
      <c r="D14" s="297"/>
      <c r="E14" s="297"/>
      <c r="F14" s="297"/>
      <c r="G14" s="297"/>
      <c r="H14" s="297"/>
      <c r="I14" s="297"/>
      <c r="J14" s="297"/>
      <c r="K14" s="297"/>
      <c r="L14" s="297"/>
      <c r="M14" s="22"/>
      <c r="N14" s="20"/>
    </row>
    <row r="15" spans="1:14" s="24" customFormat="1" ht="15" customHeight="1" x14ac:dyDescent="0.3">
      <c r="A15" s="32" t="s">
        <v>4800</v>
      </c>
      <c r="L15" s="79"/>
      <c r="M15" s="22"/>
    </row>
    <row r="16" spans="1:14" s="24" customFormat="1" ht="15" customHeight="1" x14ac:dyDescent="0.3">
      <c r="A16" s="299" t="s">
        <v>9363</v>
      </c>
      <c r="B16" s="299"/>
      <c r="C16" s="299"/>
      <c r="D16" s="299"/>
      <c r="E16" s="299"/>
      <c r="F16" s="299"/>
      <c r="G16" s="299"/>
      <c r="H16" s="299"/>
      <c r="I16" s="299"/>
      <c r="J16" s="299"/>
      <c r="K16" s="299"/>
      <c r="L16" s="299"/>
      <c r="M16" s="22"/>
    </row>
    <row r="17" spans="1:13" s="24" customFormat="1" ht="15" customHeight="1" x14ac:dyDescent="0.3">
      <c r="A17" s="299"/>
      <c r="B17" s="299"/>
      <c r="C17" s="299"/>
      <c r="D17" s="299"/>
      <c r="E17" s="299"/>
      <c r="F17" s="299"/>
      <c r="G17" s="299"/>
      <c r="H17" s="299"/>
      <c r="I17" s="299"/>
      <c r="J17" s="299"/>
      <c r="K17" s="299"/>
      <c r="L17" s="299"/>
      <c r="M17" s="22"/>
    </row>
    <row r="18" spans="1:13" s="24" customFormat="1" ht="9" customHeight="1" x14ac:dyDescent="0.3">
      <c r="L18" s="79"/>
      <c r="M18" s="22"/>
    </row>
    <row r="19" spans="1:13" s="24" customFormat="1" ht="15" customHeight="1" x14ac:dyDescent="0.3">
      <c r="B19" s="89" t="s">
        <v>4801</v>
      </c>
      <c r="C19" s="130"/>
      <c r="D19" s="139"/>
      <c r="E19" s="130"/>
      <c r="F19" s="139"/>
      <c r="G19" s="130"/>
      <c r="L19" s="79"/>
      <c r="M19" s="22"/>
    </row>
    <row r="20" spans="1:13" s="24" customFormat="1" ht="9" customHeight="1" x14ac:dyDescent="0.3">
      <c r="L20" s="79"/>
      <c r="M20" s="22"/>
    </row>
    <row r="21" spans="1:13" s="24" customFormat="1" ht="15" customHeight="1" x14ac:dyDescent="0.3">
      <c r="A21" s="32" t="s">
        <v>4802</v>
      </c>
      <c r="L21" s="79"/>
      <c r="M21" s="22"/>
    </row>
    <row r="22" spans="1:13" s="24" customFormat="1" ht="45" customHeight="1" x14ac:dyDescent="0.3">
      <c r="A22" s="299" t="s">
        <v>4803</v>
      </c>
      <c r="B22" s="299"/>
      <c r="C22" s="299"/>
      <c r="D22" s="299"/>
      <c r="E22" s="299"/>
      <c r="F22" s="299"/>
      <c r="G22" s="299"/>
      <c r="H22" s="299"/>
      <c r="I22" s="299"/>
      <c r="L22" s="79"/>
      <c r="M22" s="22"/>
    </row>
    <row r="23" spans="1:13" s="24" customFormat="1" ht="9" customHeight="1" x14ac:dyDescent="0.3">
      <c r="L23" s="79"/>
      <c r="M23" s="22"/>
    </row>
    <row r="24" spans="1:13" s="24" customFormat="1" ht="15" customHeight="1" x14ac:dyDescent="0.3">
      <c r="C24" s="130"/>
      <c r="D24" s="139"/>
      <c r="E24" s="130"/>
      <c r="F24" s="139"/>
      <c r="G24" s="130"/>
      <c r="L24" s="79"/>
      <c r="M24" s="22"/>
    </row>
    <row r="25" spans="1:13" s="24" customFormat="1" ht="15" customHeight="1" x14ac:dyDescent="0.3">
      <c r="C25" s="130"/>
      <c r="D25" s="139"/>
      <c r="E25" s="130"/>
      <c r="F25" s="139"/>
      <c r="G25" s="130"/>
      <c r="L25" s="79"/>
      <c r="M25" s="22"/>
    </row>
    <row r="26" spans="1:13" s="24" customFormat="1" ht="15" customHeight="1" x14ac:dyDescent="0.3">
      <c r="C26" s="130"/>
      <c r="D26" s="139"/>
      <c r="E26" s="130"/>
      <c r="F26" s="139"/>
      <c r="G26" s="130"/>
      <c r="L26" s="79"/>
      <c r="M26" s="22"/>
    </row>
    <row r="27" spans="1:13" s="24" customFormat="1" ht="9" customHeight="1" x14ac:dyDescent="0.3">
      <c r="L27" s="79"/>
      <c r="M27" s="22"/>
    </row>
    <row r="28" spans="1:13" s="24" customFormat="1" ht="15" customHeight="1" x14ac:dyDescent="0.3">
      <c r="A28" s="382" t="s">
        <v>4804</v>
      </c>
      <c r="B28" s="382"/>
      <c r="C28" s="382"/>
      <c r="D28" s="382"/>
      <c r="E28" s="382"/>
      <c r="F28" s="382"/>
      <c r="G28" s="382"/>
      <c r="H28" s="382"/>
      <c r="I28" s="382"/>
      <c r="L28" s="79"/>
      <c r="M28" s="22"/>
    </row>
    <row r="29" spans="1:13" s="24" customFormat="1" ht="9" customHeight="1" x14ac:dyDescent="0.3">
      <c r="L29" s="79"/>
      <c r="M29" s="22"/>
    </row>
    <row r="30" spans="1:13" s="24" customFormat="1" ht="15" customHeight="1" x14ac:dyDescent="0.3">
      <c r="A30" s="32" t="s">
        <v>4805</v>
      </c>
      <c r="L30" s="79"/>
      <c r="M30" s="22"/>
    </row>
    <row r="31" spans="1:13" s="24" customFormat="1" ht="9" customHeight="1" x14ac:dyDescent="0.3">
      <c r="L31" s="79"/>
      <c r="M31" s="22"/>
    </row>
    <row r="32" spans="1:13" s="24" customFormat="1" ht="30" customHeight="1" x14ac:dyDescent="0.3">
      <c r="A32" s="380" t="s">
        <v>4806</v>
      </c>
      <c r="B32" s="380"/>
      <c r="C32" s="130"/>
      <c r="D32" s="139"/>
      <c r="E32" s="130"/>
      <c r="F32" s="139"/>
      <c r="G32" s="130"/>
      <c r="L32" s="79"/>
      <c r="M32" s="22"/>
    </row>
    <row r="33" spans="1:13" s="24" customFormat="1" ht="9" customHeight="1" x14ac:dyDescent="0.3">
      <c r="C33" s="54"/>
      <c r="D33" s="54"/>
      <c r="E33" s="54"/>
      <c r="F33" s="54"/>
      <c r="G33" s="54"/>
      <c r="L33" s="79"/>
      <c r="M33" s="22"/>
    </row>
    <row r="34" spans="1:13" s="24" customFormat="1" ht="15" customHeight="1" x14ac:dyDescent="0.3">
      <c r="A34" s="32" t="s">
        <v>4807</v>
      </c>
      <c r="C34" s="54"/>
      <c r="D34" s="54"/>
      <c r="E34" s="54"/>
      <c r="F34" s="54"/>
      <c r="G34" s="54"/>
      <c r="L34" s="79"/>
      <c r="M34" s="22"/>
    </row>
    <row r="35" spans="1:13" s="24" customFormat="1" ht="9" customHeight="1" x14ac:dyDescent="0.3">
      <c r="C35" s="54"/>
      <c r="D35" s="54"/>
      <c r="E35" s="54"/>
      <c r="F35" s="54"/>
      <c r="G35" s="54"/>
      <c r="L35" s="79"/>
      <c r="M35" s="22"/>
    </row>
    <row r="36" spans="1:13" s="24" customFormat="1" ht="30" customHeight="1" x14ac:dyDescent="0.3">
      <c r="A36" s="380" t="s">
        <v>4806</v>
      </c>
      <c r="B36" s="380"/>
      <c r="C36" s="130"/>
      <c r="D36" s="139"/>
      <c r="E36" s="130"/>
      <c r="F36" s="139"/>
      <c r="G36" s="130"/>
      <c r="L36" s="79"/>
      <c r="M36" s="22"/>
    </row>
    <row r="37" spans="1:13" s="24" customFormat="1" ht="9" customHeight="1" x14ac:dyDescent="0.3">
      <c r="C37" s="54"/>
      <c r="D37" s="54"/>
      <c r="E37" s="54"/>
      <c r="F37" s="54"/>
      <c r="G37" s="54"/>
      <c r="L37" s="79"/>
      <c r="M37" s="22"/>
    </row>
    <row r="38" spans="1:13" s="24" customFormat="1" ht="15" customHeight="1" x14ac:dyDescent="0.3">
      <c r="A38" s="32" t="s">
        <v>4808</v>
      </c>
      <c r="C38" s="54"/>
      <c r="D38" s="54"/>
      <c r="E38" s="54"/>
      <c r="F38" s="54"/>
      <c r="G38" s="54"/>
      <c r="L38" s="79"/>
      <c r="M38" s="22"/>
    </row>
    <row r="39" spans="1:13" s="24" customFormat="1" ht="9" customHeight="1" x14ac:dyDescent="0.3">
      <c r="C39" s="54"/>
      <c r="D39" s="54"/>
      <c r="E39" s="54"/>
      <c r="F39" s="54"/>
      <c r="G39" s="54"/>
      <c r="L39" s="79"/>
      <c r="M39" s="22"/>
    </row>
    <row r="40" spans="1:13" s="24" customFormat="1" ht="30" customHeight="1" x14ac:dyDescent="0.3">
      <c r="A40" s="380" t="s">
        <v>4806</v>
      </c>
      <c r="B40" s="380"/>
      <c r="C40" s="130"/>
      <c r="D40" s="139"/>
      <c r="E40" s="130"/>
      <c r="F40" s="139"/>
      <c r="G40" s="130"/>
      <c r="L40" s="79"/>
      <c r="M40" s="22"/>
    </row>
    <row r="41" spans="1:13" s="24" customFormat="1" ht="9" customHeight="1" x14ac:dyDescent="0.3">
      <c r="C41" s="54"/>
      <c r="D41" s="54"/>
      <c r="E41" s="54"/>
      <c r="F41" s="54"/>
      <c r="G41" s="54"/>
      <c r="L41" s="79"/>
      <c r="M41" s="22"/>
    </row>
    <row r="42" spans="1:13" s="24" customFormat="1" ht="15" customHeight="1" x14ac:dyDescent="0.3">
      <c r="A42" s="32" t="s">
        <v>4809</v>
      </c>
      <c r="C42" s="54"/>
      <c r="D42" s="54"/>
      <c r="E42" s="54"/>
      <c r="F42" s="54"/>
      <c r="G42" s="54"/>
      <c r="L42" s="79"/>
      <c r="M42" s="22"/>
    </row>
    <row r="43" spans="1:13" s="24" customFormat="1" ht="9" customHeight="1" x14ac:dyDescent="0.3">
      <c r="C43" s="54"/>
      <c r="D43" s="54"/>
      <c r="E43" s="54"/>
      <c r="F43" s="54"/>
      <c r="G43" s="54"/>
      <c r="L43" s="79"/>
      <c r="M43" s="22"/>
    </row>
    <row r="44" spans="1:13" s="24" customFormat="1" ht="30" customHeight="1" x14ac:dyDescent="0.3">
      <c r="A44" s="380" t="s">
        <v>4806</v>
      </c>
      <c r="B44" s="380"/>
      <c r="C44" s="130"/>
      <c r="D44" s="139"/>
      <c r="E44" s="130"/>
      <c r="F44" s="139"/>
      <c r="G44" s="130"/>
      <c r="L44" s="79"/>
      <c r="M44" s="22"/>
    </row>
    <row r="45" spans="1:13" s="24" customFormat="1" ht="9" customHeight="1" x14ac:dyDescent="0.3">
      <c r="L45" s="79"/>
      <c r="M45" s="22"/>
    </row>
    <row r="46" spans="1:13" s="24" customFormat="1" ht="15" customHeight="1" x14ac:dyDescent="0.3">
      <c r="A46" s="382" t="s">
        <v>4810</v>
      </c>
      <c r="B46" s="382"/>
      <c r="C46" s="382"/>
      <c r="D46" s="382"/>
      <c r="E46" s="382"/>
      <c r="F46" s="382"/>
      <c r="G46" s="382"/>
      <c r="H46" s="382"/>
      <c r="I46" s="382"/>
      <c r="L46" s="79"/>
      <c r="M46" s="22"/>
    </row>
    <row r="47" spans="1:13" s="24" customFormat="1" ht="9" customHeight="1" x14ac:dyDescent="0.3">
      <c r="L47" s="79"/>
      <c r="M47" s="22"/>
    </row>
    <row r="48" spans="1:13" s="24" customFormat="1" ht="15" customHeight="1" x14ac:dyDescent="0.3">
      <c r="A48" s="32" t="s">
        <v>4812</v>
      </c>
      <c r="L48" s="79"/>
      <c r="M48" s="22"/>
    </row>
    <row r="49" spans="1:13" s="24" customFormat="1" ht="9" customHeight="1" x14ac:dyDescent="0.3">
      <c r="L49" s="79"/>
      <c r="M49" s="22"/>
    </row>
    <row r="50" spans="1:13" s="24" customFormat="1" ht="15" customHeight="1" x14ac:dyDescent="0.3">
      <c r="A50" s="40"/>
      <c r="B50" s="89" t="s">
        <v>4811</v>
      </c>
      <c r="C50" s="130"/>
      <c r="D50" s="139"/>
      <c r="E50" s="130"/>
      <c r="F50" s="139"/>
      <c r="G50" s="130"/>
      <c r="L50" s="79"/>
      <c r="M50" s="22"/>
    </row>
    <row r="51" spans="1:13" s="24" customFormat="1" ht="9" customHeight="1" x14ac:dyDescent="0.3">
      <c r="C51" s="54"/>
      <c r="D51" s="54"/>
      <c r="E51" s="54"/>
      <c r="F51" s="54"/>
      <c r="G51" s="54"/>
      <c r="L51" s="79"/>
      <c r="M51" s="22"/>
    </row>
    <row r="52" spans="1:13" s="24" customFormat="1" ht="15" customHeight="1" x14ac:dyDescent="0.3">
      <c r="A52" s="32" t="s">
        <v>4813</v>
      </c>
      <c r="C52" s="54"/>
      <c r="D52" s="54"/>
      <c r="E52" s="54"/>
      <c r="F52" s="54"/>
      <c r="G52" s="54"/>
      <c r="L52" s="79"/>
      <c r="M52" s="22"/>
    </row>
    <row r="53" spans="1:13" s="24" customFormat="1" ht="9" customHeight="1" x14ac:dyDescent="0.3">
      <c r="C53" s="54"/>
      <c r="D53" s="54"/>
      <c r="E53" s="54"/>
      <c r="F53" s="54"/>
      <c r="G53" s="54"/>
      <c r="L53" s="79"/>
      <c r="M53" s="22"/>
    </row>
    <row r="54" spans="1:13" s="24" customFormat="1" ht="15" customHeight="1" x14ac:dyDescent="0.3">
      <c r="A54" s="40"/>
      <c r="B54" s="89" t="s">
        <v>4840</v>
      </c>
      <c r="C54" s="130"/>
      <c r="D54" s="139"/>
      <c r="E54" s="130"/>
      <c r="F54" s="139"/>
      <c r="G54" s="175"/>
      <c r="L54" s="79"/>
      <c r="M54" s="22"/>
    </row>
    <row r="55" spans="1:13" s="24" customFormat="1" ht="9" customHeight="1" x14ac:dyDescent="0.3">
      <c r="C55" s="54"/>
      <c r="D55" s="54"/>
      <c r="E55" s="54"/>
      <c r="F55" s="54"/>
      <c r="G55" s="54"/>
      <c r="L55" s="79"/>
      <c r="M55" s="22"/>
    </row>
    <row r="56" spans="1:13" s="24" customFormat="1" ht="15" customHeight="1" x14ac:dyDescent="0.3">
      <c r="A56" s="32" t="s">
        <v>4814</v>
      </c>
      <c r="C56" s="54"/>
      <c r="D56" s="54"/>
      <c r="E56" s="54"/>
      <c r="F56" s="54"/>
      <c r="G56" s="54"/>
      <c r="L56" s="79"/>
      <c r="M56" s="22"/>
    </row>
    <row r="57" spans="1:13" s="24" customFormat="1" ht="9" customHeight="1" x14ac:dyDescent="0.3">
      <c r="C57" s="54"/>
      <c r="D57" s="54"/>
      <c r="E57" s="54"/>
      <c r="F57" s="54"/>
      <c r="G57" s="54"/>
      <c r="L57" s="79"/>
      <c r="M57" s="22"/>
    </row>
    <row r="58" spans="1:13" s="24" customFormat="1" ht="15" customHeight="1" x14ac:dyDescent="0.3">
      <c r="A58" s="40"/>
      <c r="B58" s="89" t="s">
        <v>4842</v>
      </c>
      <c r="C58" s="130"/>
      <c r="D58" s="139"/>
      <c r="E58" s="130"/>
      <c r="F58" s="139"/>
      <c r="G58" s="130"/>
      <c r="L58" s="79"/>
      <c r="M58" s="22"/>
    </row>
    <row r="59" spans="1:13" s="24" customFormat="1" ht="9" customHeight="1" x14ac:dyDescent="0.3">
      <c r="C59" s="54"/>
      <c r="D59" s="54"/>
      <c r="E59" s="54"/>
      <c r="F59" s="54"/>
      <c r="G59" s="54"/>
      <c r="L59" s="79"/>
      <c r="M59" s="22"/>
    </row>
    <row r="60" spans="1:13" s="24" customFormat="1" ht="15" customHeight="1" x14ac:dyDescent="0.3">
      <c r="A60" s="32" t="s">
        <v>4815</v>
      </c>
      <c r="C60" s="54"/>
      <c r="D60" s="54"/>
      <c r="E60" s="54"/>
      <c r="F60" s="54"/>
      <c r="G60" s="54"/>
      <c r="L60" s="79"/>
      <c r="M60" s="22"/>
    </row>
    <row r="61" spans="1:13" s="24" customFormat="1" ht="9" customHeight="1" x14ac:dyDescent="0.3">
      <c r="C61" s="54"/>
      <c r="D61" s="54"/>
      <c r="E61" s="54"/>
      <c r="F61" s="54"/>
      <c r="G61" s="54"/>
      <c r="L61" s="79"/>
      <c r="M61" s="22"/>
    </row>
    <row r="62" spans="1:13" s="24" customFormat="1" ht="15" customHeight="1" x14ac:dyDescent="0.3">
      <c r="A62" s="40"/>
      <c r="B62" s="89" t="s">
        <v>4844</v>
      </c>
      <c r="C62" s="130"/>
      <c r="D62" s="139"/>
      <c r="E62" s="130"/>
      <c r="F62" s="139"/>
      <c r="G62" s="130"/>
      <c r="L62" s="79"/>
      <c r="M62" s="22"/>
    </row>
    <row r="63" spans="1:13" s="24" customFormat="1" ht="9" customHeight="1" x14ac:dyDescent="0.3">
      <c r="L63" s="79"/>
      <c r="M63" s="22"/>
    </row>
    <row r="64" spans="1:13" s="24" customFormat="1" ht="15" customHeight="1" x14ac:dyDescent="0.3">
      <c r="L64" s="79"/>
      <c r="M64" s="22"/>
    </row>
    <row r="65" spans="12:13" s="24" customFormat="1" ht="15" hidden="1" customHeight="1" x14ac:dyDescent="0.3">
      <c r="L65" s="79"/>
      <c r="M65" s="22"/>
    </row>
    <row r="66" spans="12:13" s="24" customFormat="1" ht="15" hidden="1" customHeight="1" x14ac:dyDescent="0.3">
      <c r="L66" s="79"/>
      <c r="M66" s="22"/>
    </row>
    <row r="67" spans="12:13" s="24" customFormat="1" ht="15" hidden="1" customHeight="1" x14ac:dyDescent="0.3">
      <c r="L67" s="79"/>
      <c r="M67" s="22"/>
    </row>
    <row r="68" spans="12:13" s="24" customFormat="1" ht="15" hidden="1" customHeight="1" x14ac:dyDescent="0.3">
      <c r="L68" s="79"/>
      <c r="M68" s="22"/>
    </row>
    <row r="69" spans="12:13" s="24" customFormat="1" ht="15" hidden="1" customHeight="1" x14ac:dyDescent="0.3">
      <c r="L69" s="79"/>
      <c r="M69" s="22"/>
    </row>
    <row r="70" spans="12:13" s="24" customFormat="1" ht="15" hidden="1" customHeight="1" x14ac:dyDescent="0.3">
      <c r="L70" s="79"/>
      <c r="M70" s="22"/>
    </row>
    <row r="71" spans="12:13" s="24" customFormat="1" ht="15" hidden="1" customHeight="1" x14ac:dyDescent="0.3">
      <c r="L71" s="79"/>
      <c r="M71" s="22"/>
    </row>
    <row r="72" spans="12:13" s="24" customFormat="1" ht="15" hidden="1" customHeight="1" x14ac:dyDescent="0.3">
      <c r="L72" s="79"/>
      <c r="M72" s="22"/>
    </row>
    <row r="73" spans="12:13" s="24" customFormat="1" ht="15" hidden="1" customHeight="1" x14ac:dyDescent="0.3">
      <c r="L73" s="79"/>
      <c r="M73" s="22"/>
    </row>
    <row r="74" spans="12:13" s="24" customFormat="1" ht="15" hidden="1" customHeight="1" x14ac:dyDescent="0.3">
      <c r="L74" s="79"/>
      <c r="M74" s="22"/>
    </row>
    <row r="75" spans="12:13" s="24" customFormat="1" ht="15" hidden="1" customHeight="1" x14ac:dyDescent="0.3">
      <c r="L75" s="79"/>
      <c r="M75" s="22"/>
    </row>
    <row r="76" spans="12:13" s="24" customFormat="1" ht="15" hidden="1" customHeight="1" x14ac:dyDescent="0.3">
      <c r="L76" s="79"/>
      <c r="M76" s="22"/>
    </row>
    <row r="77" spans="12:13" s="24" customFormat="1" ht="15" hidden="1" customHeight="1" x14ac:dyDescent="0.3">
      <c r="L77" s="79"/>
      <c r="M77" s="22"/>
    </row>
    <row r="78" spans="12:13" s="24" customFormat="1" ht="15" hidden="1" customHeight="1" x14ac:dyDescent="0.3">
      <c r="L78" s="79"/>
      <c r="M78" s="22"/>
    </row>
    <row r="79" spans="12:13" s="24" customFormat="1" ht="15" hidden="1" customHeight="1" x14ac:dyDescent="0.3">
      <c r="L79" s="79"/>
      <c r="M79" s="22"/>
    </row>
    <row r="80" spans="12:13" s="24" customFormat="1" ht="15" hidden="1" customHeight="1" x14ac:dyDescent="0.3">
      <c r="L80" s="79"/>
      <c r="M80" s="22"/>
    </row>
    <row r="81" spans="12:13" s="24" customFormat="1" ht="15" hidden="1" customHeight="1" x14ac:dyDescent="0.3">
      <c r="L81" s="79"/>
      <c r="M81" s="22"/>
    </row>
    <row r="82" spans="12:13" s="24" customFormat="1" ht="15" hidden="1" customHeight="1" x14ac:dyDescent="0.3">
      <c r="L82" s="79"/>
      <c r="M82" s="22"/>
    </row>
    <row r="83" spans="12:13" s="24" customFormat="1" ht="15" hidden="1" customHeight="1" x14ac:dyDescent="0.3">
      <c r="L83" s="79"/>
      <c r="M83" s="22"/>
    </row>
    <row r="84" spans="12:13" s="24" customFormat="1" ht="15" hidden="1" customHeight="1" x14ac:dyDescent="0.3">
      <c r="L84" s="79"/>
      <c r="M84" s="22"/>
    </row>
    <row r="85" spans="12:13" s="24" customFormat="1" ht="15" hidden="1" customHeight="1" x14ac:dyDescent="0.3">
      <c r="L85" s="79"/>
      <c r="M85" s="22"/>
    </row>
    <row r="86" spans="12:13" s="24" customFormat="1" ht="15" hidden="1" customHeight="1" x14ac:dyDescent="0.3">
      <c r="L86" s="79"/>
      <c r="M86" s="22"/>
    </row>
    <row r="87" spans="12:13" s="24" customFormat="1" ht="15" hidden="1" customHeight="1" x14ac:dyDescent="0.3">
      <c r="L87" s="79"/>
      <c r="M87" s="22"/>
    </row>
    <row r="88" spans="12:13" s="24" customFormat="1" ht="15" hidden="1" customHeight="1" x14ac:dyDescent="0.3">
      <c r="L88" s="79"/>
      <c r="M88" s="22"/>
    </row>
    <row r="89" spans="12:13" s="24" customFormat="1" ht="15" hidden="1" customHeight="1" x14ac:dyDescent="0.3">
      <c r="L89" s="79"/>
      <c r="M89" s="22"/>
    </row>
    <row r="90" spans="12:13" s="24" customFormat="1" ht="15" hidden="1" customHeight="1" x14ac:dyDescent="0.3">
      <c r="L90" s="79"/>
      <c r="M90" s="22"/>
    </row>
    <row r="91" spans="12:13" s="24" customFormat="1" ht="15" hidden="1" customHeight="1" x14ac:dyDescent="0.3">
      <c r="L91" s="79"/>
      <c r="M91" s="22"/>
    </row>
    <row r="92" spans="12:13" s="24" customFormat="1" ht="15" hidden="1" customHeight="1" x14ac:dyDescent="0.3">
      <c r="L92" s="79"/>
      <c r="M92" s="22"/>
    </row>
    <row r="93" spans="12:13" s="24" customFormat="1" ht="15" hidden="1" customHeight="1" x14ac:dyDescent="0.3">
      <c r="L93" s="79"/>
      <c r="M93" s="22"/>
    </row>
    <row r="94" spans="12:13" s="24" customFormat="1" ht="15" hidden="1" customHeight="1" x14ac:dyDescent="0.3">
      <c r="L94" s="79"/>
      <c r="M94" s="22"/>
    </row>
    <row r="95" spans="12:13" s="24" customFormat="1" ht="15" hidden="1" customHeight="1" x14ac:dyDescent="0.3">
      <c r="L95" s="79"/>
      <c r="M95" s="22"/>
    </row>
    <row r="96" spans="12:13" s="24" customFormat="1" ht="15" hidden="1" customHeight="1" x14ac:dyDescent="0.3">
      <c r="L96" s="79"/>
      <c r="M96" s="22"/>
    </row>
    <row r="97" spans="12:13" s="24" customFormat="1" ht="15" hidden="1" customHeight="1" x14ac:dyDescent="0.3">
      <c r="L97" s="79"/>
      <c r="M97" s="22"/>
    </row>
    <row r="98" spans="12:13" s="24" customFormat="1" ht="15" hidden="1" customHeight="1" x14ac:dyDescent="0.3">
      <c r="L98" s="79"/>
      <c r="M98" s="22"/>
    </row>
    <row r="99" spans="12:13" s="24" customFormat="1" ht="15" hidden="1" customHeight="1" x14ac:dyDescent="0.3">
      <c r="L99" s="79"/>
      <c r="M99" s="22"/>
    </row>
    <row r="100" spans="12:13" s="24" customFormat="1" ht="15" hidden="1" customHeight="1" x14ac:dyDescent="0.3">
      <c r="L100" s="79"/>
      <c r="M100" s="22"/>
    </row>
    <row r="101" spans="12:13" s="24" customFormat="1" ht="15" hidden="1" customHeight="1" x14ac:dyDescent="0.3">
      <c r="L101" s="79"/>
      <c r="M101" s="22"/>
    </row>
    <row r="102" spans="12:13" s="24" customFormat="1" ht="15" hidden="1" customHeight="1" x14ac:dyDescent="0.3">
      <c r="L102" s="79"/>
      <c r="M102" s="22"/>
    </row>
    <row r="103" spans="12:13" s="24" customFormat="1" ht="15" hidden="1" customHeight="1" x14ac:dyDescent="0.3">
      <c r="L103" s="79"/>
      <c r="M103" s="22"/>
    </row>
    <row r="104" spans="12:13" s="24" customFormat="1" ht="15" hidden="1" customHeight="1" x14ac:dyDescent="0.3">
      <c r="L104" s="79"/>
      <c r="M104" s="22"/>
    </row>
    <row r="105" spans="12:13" s="24" customFormat="1" ht="15" hidden="1" customHeight="1" x14ac:dyDescent="0.3">
      <c r="L105" s="79"/>
      <c r="M105" s="22"/>
    </row>
    <row r="106" spans="12:13" s="24" customFormat="1" ht="15" hidden="1" customHeight="1" x14ac:dyDescent="0.3">
      <c r="L106" s="79"/>
      <c r="M106" s="22"/>
    </row>
    <row r="107" spans="12:13" s="24" customFormat="1" ht="15" hidden="1" customHeight="1" x14ac:dyDescent="0.3">
      <c r="L107" s="79"/>
      <c r="M107" s="22"/>
    </row>
    <row r="108" spans="12:13" s="24" customFormat="1" ht="15" hidden="1" customHeight="1" x14ac:dyDescent="0.3">
      <c r="L108" s="79"/>
      <c r="M108" s="22"/>
    </row>
    <row r="109" spans="12:13" s="24" customFormat="1" ht="15" hidden="1" customHeight="1" x14ac:dyDescent="0.3">
      <c r="L109" s="79"/>
      <c r="M109" s="22"/>
    </row>
    <row r="110" spans="12:13" s="24" customFormat="1" ht="15" hidden="1" customHeight="1" x14ac:dyDescent="0.3">
      <c r="L110" s="79"/>
      <c r="M110" s="22"/>
    </row>
    <row r="111" spans="12:13" s="24" customFormat="1" ht="15" hidden="1" customHeight="1" x14ac:dyDescent="0.3">
      <c r="L111" s="79"/>
      <c r="M111" s="22"/>
    </row>
    <row r="112" spans="12:13" s="24" customFormat="1" ht="15" hidden="1" customHeight="1" x14ac:dyDescent="0.3">
      <c r="L112" s="79"/>
      <c r="M112" s="22"/>
    </row>
    <row r="113" spans="12:13" s="24" customFormat="1" ht="15" hidden="1" customHeight="1" x14ac:dyDescent="0.3">
      <c r="L113" s="79"/>
      <c r="M113" s="22"/>
    </row>
    <row r="114" spans="12:13" s="24" customFormat="1" ht="15" hidden="1" customHeight="1" x14ac:dyDescent="0.3">
      <c r="L114" s="79"/>
      <c r="M114" s="22"/>
    </row>
    <row r="115" spans="12:13" s="24" customFormat="1" ht="15" hidden="1" customHeight="1" x14ac:dyDescent="0.3">
      <c r="L115" s="79"/>
      <c r="M115" s="22"/>
    </row>
    <row r="116" spans="12:13" s="24" customFormat="1" ht="15" hidden="1" customHeight="1" x14ac:dyDescent="0.3">
      <c r="L116" s="79"/>
      <c r="M116" s="22"/>
    </row>
    <row r="117" spans="12:13" s="24" customFormat="1" ht="15" hidden="1" customHeight="1" x14ac:dyDescent="0.3">
      <c r="L117" s="79"/>
      <c r="M117" s="22"/>
    </row>
    <row r="118" spans="12:13" s="24" customFormat="1" ht="15" hidden="1" customHeight="1" x14ac:dyDescent="0.3">
      <c r="L118" s="79"/>
      <c r="M118" s="22"/>
    </row>
    <row r="119" spans="12:13" s="24" customFormat="1" ht="15" hidden="1" customHeight="1" x14ac:dyDescent="0.3">
      <c r="L119" s="79"/>
      <c r="M119" s="22"/>
    </row>
    <row r="120" spans="12:13" s="24" customFormat="1" ht="15" hidden="1" customHeight="1" x14ac:dyDescent="0.3">
      <c r="L120" s="79"/>
      <c r="M120" s="22"/>
    </row>
    <row r="121" spans="12:13" s="24" customFormat="1" ht="15" hidden="1" customHeight="1" x14ac:dyDescent="0.3">
      <c r="L121" s="79"/>
      <c r="M121" s="22"/>
    </row>
    <row r="122" spans="12:13" s="24" customFormat="1" ht="15" hidden="1" customHeight="1" x14ac:dyDescent="0.3">
      <c r="L122" s="79"/>
      <c r="M122" s="22"/>
    </row>
    <row r="123" spans="12:13" s="24" customFormat="1" ht="15" hidden="1" customHeight="1" x14ac:dyDescent="0.3">
      <c r="L123" s="79"/>
      <c r="M123" s="22"/>
    </row>
    <row r="124" spans="12:13" s="24" customFormat="1" ht="15" hidden="1" customHeight="1" x14ac:dyDescent="0.3">
      <c r="L124" s="79"/>
      <c r="M124" s="22"/>
    </row>
    <row r="125" spans="12:13" s="24" customFormat="1" ht="15" hidden="1" customHeight="1" x14ac:dyDescent="0.3">
      <c r="L125" s="79"/>
      <c r="M125" s="22"/>
    </row>
    <row r="126" spans="12:13" s="24" customFormat="1" ht="15" hidden="1" customHeight="1" x14ac:dyDescent="0.3">
      <c r="L126" s="79"/>
      <c r="M126" s="22"/>
    </row>
    <row r="127" spans="12:13" s="24" customFormat="1" ht="15" hidden="1" customHeight="1" x14ac:dyDescent="0.3">
      <c r="L127" s="79"/>
      <c r="M127" s="22"/>
    </row>
    <row r="128" spans="12:13" s="24" customFormat="1" ht="15" hidden="1" customHeight="1" x14ac:dyDescent="0.3">
      <c r="L128" s="79"/>
      <c r="M128" s="22"/>
    </row>
    <row r="129" spans="12:13" s="24" customFormat="1" ht="15" hidden="1" customHeight="1" x14ac:dyDescent="0.3">
      <c r="L129" s="79"/>
      <c r="M129" s="22"/>
    </row>
    <row r="130" spans="12:13" s="24" customFormat="1" ht="15" hidden="1" customHeight="1" x14ac:dyDescent="0.3">
      <c r="L130" s="79"/>
      <c r="M130" s="22"/>
    </row>
    <row r="131" spans="12:13" s="24" customFormat="1" ht="15" hidden="1" customHeight="1" x14ac:dyDescent="0.3">
      <c r="L131" s="79"/>
      <c r="M131" s="22"/>
    </row>
    <row r="132" spans="12:13" s="24" customFormat="1" ht="15" hidden="1" customHeight="1" x14ac:dyDescent="0.3">
      <c r="L132" s="79"/>
      <c r="M132" s="22"/>
    </row>
    <row r="133" spans="12:13" s="24" customFormat="1" ht="15" hidden="1" customHeight="1" x14ac:dyDescent="0.3">
      <c r="L133" s="79"/>
      <c r="M133" s="22"/>
    </row>
    <row r="134" spans="12:13" s="24" customFormat="1" ht="15" hidden="1" customHeight="1" x14ac:dyDescent="0.3">
      <c r="L134" s="79"/>
      <c r="M134" s="22"/>
    </row>
    <row r="135" spans="12:13" s="24" customFormat="1" ht="15" hidden="1" customHeight="1" x14ac:dyDescent="0.3">
      <c r="L135" s="79"/>
      <c r="M135" s="22"/>
    </row>
    <row r="136" spans="12:13" s="24" customFormat="1" ht="15" hidden="1" customHeight="1" x14ac:dyDescent="0.3">
      <c r="L136" s="79"/>
      <c r="M136" s="22"/>
    </row>
    <row r="137" spans="12:13" s="24" customFormat="1" ht="15" hidden="1" customHeight="1" x14ac:dyDescent="0.3">
      <c r="L137" s="79"/>
      <c r="M137" s="22"/>
    </row>
    <row r="138" spans="12:13" s="24" customFormat="1" ht="15" hidden="1" customHeight="1" x14ac:dyDescent="0.3">
      <c r="L138" s="79"/>
      <c r="M138" s="22"/>
    </row>
    <row r="139" spans="12:13" s="24" customFormat="1" ht="15" hidden="1" customHeight="1" x14ac:dyDescent="0.3">
      <c r="L139" s="79"/>
      <c r="M139" s="22"/>
    </row>
    <row r="140" spans="12:13" s="24" customFormat="1" ht="15" hidden="1" customHeight="1" x14ac:dyDescent="0.3">
      <c r="L140" s="79"/>
      <c r="M140" s="22"/>
    </row>
    <row r="141" spans="12:13" s="24" customFormat="1" ht="15" hidden="1" customHeight="1" x14ac:dyDescent="0.3">
      <c r="L141" s="79"/>
      <c r="M141" s="22"/>
    </row>
    <row r="142" spans="12:13" s="24" customFormat="1" ht="15" hidden="1" customHeight="1" x14ac:dyDescent="0.3">
      <c r="L142" s="79"/>
      <c r="M142" s="22"/>
    </row>
    <row r="143" spans="12:13" s="24" customFormat="1" ht="15" hidden="1" customHeight="1" x14ac:dyDescent="0.3">
      <c r="L143" s="79"/>
      <c r="M143" s="22"/>
    </row>
    <row r="144" spans="12:13" s="24" customFormat="1" ht="15" hidden="1" customHeight="1" x14ac:dyDescent="0.3">
      <c r="L144" s="79"/>
      <c r="M144" s="22"/>
    </row>
    <row r="145" spans="12:13" s="24" customFormat="1" ht="15" hidden="1" customHeight="1" x14ac:dyDescent="0.3">
      <c r="L145" s="79"/>
      <c r="M145" s="22"/>
    </row>
    <row r="146" spans="12:13" s="24" customFormat="1" ht="15" hidden="1" customHeight="1" x14ac:dyDescent="0.3">
      <c r="L146" s="79"/>
      <c r="M146" s="22"/>
    </row>
    <row r="147" spans="12:13" s="24" customFormat="1" ht="15" hidden="1" customHeight="1" x14ac:dyDescent="0.3">
      <c r="L147" s="79"/>
      <c r="M147" s="22"/>
    </row>
    <row r="148" spans="12:13" s="24" customFormat="1" ht="15" hidden="1" customHeight="1" x14ac:dyDescent="0.3">
      <c r="L148" s="79"/>
      <c r="M148" s="22"/>
    </row>
    <row r="149" spans="12:13" s="24" customFormat="1" ht="15" hidden="1" customHeight="1" x14ac:dyDescent="0.3">
      <c r="L149" s="79"/>
      <c r="M149" s="22"/>
    </row>
    <row r="150" spans="12:13" s="24" customFormat="1" ht="15" hidden="1" customHeight="1" x14ac:dyDescent="0.3">
      <c r="L150" s="79"/>
      <c r="M150" s="22"/>
    </row>
    <row r="151" spans="12:13" s="24" customFormat="1" ht="15" hidden="1" customHeight="1" x14ac:dyDescent="0.3">
      <c r="L151" s="79"/>
      <c r="M151" s="22"/>
    </row>
    <row r="152" spans="12:13" s="24" customFormat="1" ht="15" hidden="1" customHeight="1" x14ac:dyDescent="0.3">
      <c r="L152" s="79"/>
      <c r="M152" s="22"/>
    </row>
    <row r="153" spans="12:13" s="24" customFormat="1" ht="15" hidden="1" customHeight="1" x14ac:dyDescent="0.3">
      <c r="L153" s="79"/>
      <c r="M153" s="22"/>
    </row>
    <row r="154" spans="12:13" s="24" customFormat="1" ht="15" hidden="1" customHeight="1" x14ac:dyDescent="0.3">
      <c r="L154" s="79"/>
      <c r="M154" s="22"/>
    </row>
    <row r="155" spans="12:13" s="24" customFormat="1" ht="15" hidden="1" customHeight="1" x14ac:dyDescent="0.3">
      <c r="L155" s="79"/>
      <c r="M155" s="22"/>
    </row>
    <row r="156" spans="12:13" s="24" customFormat="1" ht="15" hidden="1" customHeight="1" x14ac:dyDescent="0.3">
      <c r="L156" s="79"/>
      <c r="M156" s="22"/>
    </row>
    <row r="157" spans="12:13" s="24" customFormat="1" ht="15" hidden="1" customHeight="1" x14ac:dyDescent="0.3">
      <c r="L157" s="79"/>
      <c r="M157" s="22"/>
    </row>
    <row r="158" spans="12:13" s="24" customFormat="1" ht="15" hidden="1" customHeight="1" x14ac:dyDescent="0.3">
      <c r="L158" s="79"/>
      <c r="M158" s="22"/>
    </row>
    <row r="159" spans="12:13" s="24" customFormat="1" ht="15" hidden="1" customHeight="1" x14ac:dyDescent="0.3">
      <c r="L159" s="79"/>
      <c r="M159" s="22"/>
    </row>
    <row r="160" spans="12:13" s="24" customFormat="1" ht="15" hidden="1" customHeight="1" x14ac:dyDescent="0.3">
      <c r="L160" s="79"/>
      <c r="M160" s="22"/>
    </row>
    <row r="161" spans="12:13" s="24" customFormat="1" ht="15" hidden="1" customHeight="1" x14ac:dyDescent="0.3">
      <c r="L161" s="79"/>
      <c r="M161" s="22"/>
    </row>
    <row r="162" spans="12:13" s="24" customFormat="1" ht="15" hidden="1" customHeight="1" x14ac:dyDescent="0.3">
      <c r="L162" s="79"/>
      <c r="M162" s="22"/>
    </row>
    <row r="163" spans="12:13" s="24" customFormat="1" ht="15" hidden="1" customHeight="1" x14ac:dyDescent="0.3">
      <c r="L163" s="79"/>
      <c r="M163" s="22"/>
    </row>
    <row r="164" spans="12:13" s="24" customFormat="1" ht="15" hidden="1" customHeight="1" x14ac:dyDescent="0.3">
      <c r="L164" s="79"/>
      <c r="M164" s="22"/>
    </row>
    <row r="165" spans="12:13" s="24" customFormat="1" ht="15" hidden="1" customHeight="1" x14ac:dyDescent="0.3">
      <c r="L165" s="79"/>
      <c r="M165" s="22"/>
    </row>
    <row r="166" spans="12:13" s="24" customFormat="1" ht="15" hidden="1" customHeight="1" x14ac:dyDescent="0.3">
      <c r="L166" s="79"/>
      <c r="M166" s="22"/>
    </row>
    <row r="167" spans="12:13" s="24" customFormat="1" ht="15" hidden="1" customHeight="1" x14ac:dyDescent="0.3">
      <c r="L167" s="79"/>
      <c r="M167" s="22"/>
    </row>
    <row r="168" spans="12:13" s="24" customFormat="1" ht="15" hidden="1" customHeight="1" x14ac:dyDescent="0.3">
      <c r="L168" s="79"/>
      <c r="M168" s="22"/>
    </row>
    <row r="169" spans="12:13" s="24" customFormat="1" ht="15" hidden="1" customHeight="1" x14ac:dyDescent="0.3">
      <c r="L169" s="79"/>
      <c r="M169" s="22"/>
    </row>
    <row r="170" spans="12:13" s="24" customFormat="1" ht="15" hidden="1" customHeight="1" x14ac:dyDescent="0.3">
      <c r="L170" s="79"/>
      <c r="M170" s="22"/>
    </row>
    <row r="171" spans="12:13" s="24" customFormat="1" ht="15" hidden="1" customHeight="1" x14ac:dyDescent="0.3">
      <c r="L171" s="79"/>
      <c r="M171" s="22"/>
    </row>
    <row r="172" spans="12:13" s="24" customFormat="1" ht="15" hidden="1" customHeight="1" x14ac:dyDescent="0.3">
      <c r="L172" s="79"/>
      <c r="M172" s="22"/>
    </row>
    <row r="173" spans="12:13" s="24" customFormat="1" ht="15" hidden="1" customHeight="1" x14ac:dyDescent="0.3">
      <c r="L173" s="79"/>
      <c r="M173" s="22"/>
    </row>
    <row r="174" spans="12:13" s="24" customFormat="1" ht="15" hidden="1" customHeight="1" x14ac:dyDescent="0.3">
      <c r="L174" s="79"/>
      <c r="M174" s="22"/>
    </row>
    <row r="175" spans="12:13" s="24" customFormat="1" ht="15" hidden="1" customHeight="1" x14ac:dyDescent="0.3">
      <c r="L175" s="79"/>
      <c r="M175" s="22"/>
    </row>
    <row r="176" spans="12:13" s="24" customFormat="1" ht="15" hidden="1" customHeight="1" x14ac:dyDescent="0.3">
      <c r="L176" s="79"/>
      <c r="M176" s="22"/>
    </row>
    <row r="177" spans="12:13" s="24" customFormat="1" ht="15" hidden="1" customHeight="1" x14ac:dyDescent="0.3">
      <c r="L177" s="79"/>
      <c r="M177" s="22"/>
    </row>
    <row r="178" spans="12:13" s="51" customFormat="1" ht="15" hidden="1" customHeight="1" x14ac:dyDescent="0.25">
      <c r="L178" s="52"/>
      <c r="M178" s="22"/>
    </row>
    <row r="179" spans="12:13" s="51" customFormat="1" ht="15" hidden="1" customHeight="1" x14ac:dyDescent="0.25">
      <c r="L179" s="52"/>
      <c r="M179" s="22"/>
    </row>
    <row r="180" spans="12:13" s="51" customFormat="1" ht="15" hidden="1" customHeight="1" x14ac:dyDescent="0.25">
      <c r="L180" s="52"/>
      <c r="M180" s="22"/>
    </row>
    <row r="181" spans="12:13" s="51" customFormat="1" ht="15" hidden="1" customHeight="1" x14ac:dyDescent="0.25">
      <c r="L181" s="52"/>
      <c r="M181" s="22"/>
    </row>
    <row r="182" spans="12:13" s="51" customFormat="1" ht="15" hidden="1" customHeight="1" x14ac:dyDescent="0.25">
      <c r="L182" s="52"/>
      <c r="M182" s="22"/>
    </row>
    <row r="183" spans="12:13" s="51" customFormat="1" ht="15" hidden="1" customHeight="1" x14ac:dyDescent="0.25">
      <c r="L183" s="52"/>
      <c r="M183" s="22"/>
    </row>
    <row r="184" spans="12:13" s="51" customFormat="1" ht="15" hidden="1" customHeight="1" x14ac:dyDescent="0.25">
      <c r="L184" s="52"/>
      <c r="M184" s="22"/>
    </row>
    <row r="185" spans="12:13" s="51" customFormat="1" ht="15" hidden="1" customHeight="1" x14ac:dyDescent="0.25">
      <c r="L185" s="52"/>
      <c r="M185" s="22"/>
    </row>
    <row r="186" spans="12:13" s="51" customFormat="1" ht="15" hidden="1" customHeight="1" x14ac:dyDescent="0.25">
      <c r="L186" s="52"/>
      <c r="M186" s="22"/>
    </row>
    <row r="187" spans="12:13" s="51" customFormat="1" ht="15" hidden="1" customHeight="1" x14ac:dyDescent="0.25">
      <c r="L187" s="52"/>
      <c r="M187" s="22"/>
    </row>
    <row r="188" spans="12:13" s="51" customFormat="1" ht="15" hidden="1" customHeight="1" x14ac:dyDescent="0.25">
      <c r="L188" s="52"/>
      <c r="M188" s="22"/>
    </row>
    <row r="189" spans="12:13" s="51" customFormat="1" ht="15" hidden="1" customHeight="1" x14ac:dyDescent="0.25">
      <c r="L189" s="52"/>
      <c r="M189" s="22"/>
    </row>
    <row r="190" spans="12:13" s="51" customFormat="1" ht="15" hidden="1" customHeight="1" x14ac:dyDescent="0.25">
      <c r="L190" s="52"/>
      <c r="M190" s="22"/>
    </row>
    <row r="191" spans="12:13" s="51" customFormat="1" ht="15" hidden="1" customHeight="1" x14ac:dyDescent="0.25">
      <c r="L191" s="52"/>
      <c r="M191" s="22"/>
    </row>
    <row r="192" spans="12:13" s="51" customFormat="1" ht="15" hidden="1" customHeight="1" x14ac:dyDescent="0.25">
      <c r="L192" s="52"/>
      <c r="M192" s="22"/>
    </row>
    <row r="193" spans="12:13" s="51" customFormat="1" ht="15" hidden="1" customHeight="1" x14ac:dyDescent="0.25">
      <c r="L193" s="52"/>
      <c r="M193" s="22"/>
    </row>
    <row r="194" spans="12:13" s="51" customFormat="1" ht="15" hidden="1" customHeight="1" x14ac:dyDescent="0.25">
      <c r="L194" s="52"/>
      <c r="M194" s="22"/>
    </row>
    <row r="195" spans="12:13" s="51" customFormat="1" ht="15" hidden="1" customHeight="1" x14ac:dyDescent="0.25">
      <c r="L195" s="52"/>
      <c r="M195" s="22"/>
    </row>
    <row r="196" spans="12:13" s="51" customFormat="1" ht="15" hidden="1" customHeight="1" x14ac:dyDescent="0.25">
      <c r="L196" s="52"/>
      <c r="M196" s="22"/>
    </row>
    <row r="197" spans="12:13" s="51" customFormat="1" ht="15" hidden="1" customHeight="1" x14ac:dyDescent="0.25">
      <c r="L197" s="52"/>
      <c r="M197" s="22"/>
    </row>
    <row r="198" spans="12:13" s="51" customFormat="1" ht="15" hidden="1" customHeight="1" x14ac:dyDescent="0.25">
      <c r="L198" s="52"/>
      <c r="M198" s="22"/>
    </row>
    <row r="199" spans="12:13" s="51" customFormat="1" ht="15" hidden="1" customHeight="1" x14ac:dyDescent="0.25">
      <c r="L199" s="52"/>
      <c r="M199" s="22"/>
    </row>
    <row r="200" spans="12:13" s="51" customFormat="1" ht="15" hidden="1" customHeight="1" x14ac:dyDescent="0.25">
      <c r="L200" s="52"/>
      <c r="M200" s="22"/>
    </row>
    <row r="201" spans="12:13" s="51" customFormat="1" ht="15" hidden="1" customHeight="1" x14ac:dyDescent="0.25">
      <c r="L201" s="52"/>
      <c r="M201" s="22"/>
    </row>
    <row r="202" spans="12:13" s="51" customFormat="1" ht="15" hidden="1" customHeight="1" x14ac:dyDescent="0.25">
      <c r="L202" s="52"/>
      <c r="M202" s="22"/>
    </row>
    <row r="203" spans="12:13" s="51" customFormat="1" ht="15" hidden="1" customHeight="1" x14ac:dyDescent="0.25">
      <c r="L203" s="52"/>
      <c r="M203" s="22"/>
    </row>
    <row r="204" spans="12:13" s="51" customFormat="1" ht="15" hidden="1" customHeight="1" x14ac:dyDescent="0.25">
      <c r="L204" s="52"/>
      <c r="M204" s="22"/>
    </row>
    <row r="205" spans="12:13" s="51" customFormat="1" ht="15" hidden="1" customHeight="1" x14ac:dyDescent="0.25">
      <c r="L205" s="52"/>
      <c r="M205" s="22"/>
    </row>
    <row r="206" spans="12:13" s="51" customFormat="1" ht="15" hidden="1" customHeight="1" x14ac:dyDescent="0.25">
      <c r="L206" s="52"/>
      <c r="M206" s="22"/>
    </row>
    <row r="207" spans="12:13" s="51" customFormat="1" ht="15" hidden="1" customHeight="1" x14ac:dyDescent="0.25">
      <c r="L207" s="52"/>
      <c r="M207" s="22"/>
    </row>
    <row r="208" spans="12:13" s="51" customFormat="1" ht="15" hidden="1" customHeight="1" x14ac:dyDescent="0.25">
      <c r="L208" s="52"/>
      <c r="M208" s="22"/>
    </row>
    <row r="209" spans="12:13" s="51" customFormat="1" ht="15" hidden="1" customHeight="1" x14ac:dyDescent="0.25">
      <c r="L209" s="52"/>
      <c r="M209" s="22"/>
    </row>
    <row r="210" spans="12:13" s="51" customFormat="1" ht="15" hidden="1" customHeight="1" x14ac:dyDescent="0.25">
      <c r="L210" s="52"/>
      <c r="M210" s="22"/>
    </row>
    <row r="211" spans="12:13" s="51" customFormat="1" ht="15" hidden="1" customHeight="1" x14ac:dyDescent="0.25">
      <c r="L211" s="52"/>
      <c r="M211" s="22"/>
    </row>
    <row r="212" spans="12:13" s="51" customFormat="1" ht="15" hidden="1" customHeight="1" x14ac:dyDescent="0.25">
      <c r="L212" s="52"/>
      <c r="M212" s="22"/>
    </row>
    <row r="213" spans="12:13" s="51" customFormat="1" ht="15" hidden="1" customHeight="1" x14ac:dyDescent="0.25">
      <c r="L213" s="52"/>
      <c r="M213" s="22"/>
    </row>
    <row r="214" spans="12:13" s="51" customFormat="1" ht="15" hidden="1" customHeight="1" x14ac:dyDescent="0.25">
      <c r="L214" s="52"/>
      <c r="M214" s="22"/>
    </row>
    <row r="215" spans="12:13" s="51" customFormat="1" ht="15" hidden="1" customHeight="1" x14ac:dyDescent="0.25">
      <c r="L215" s="52"/>
      <c r="M215" s="22"/>
    </row>
    <row r="216" spans="12:13" s="51" customFormat="1" ht="15" hidden="1" customHeight="1" x14ac:dyDescent="0.25">
      <c r="L216" s="52"/>
      <c r="M216" s="22"/>
    </row>
    <row r="217" spans="12:13" s="51" customFormat="1" ht="15" hidden="1" customHeight="1" x14ac:dyDescent="0.25">
      <c r="L217" s="52"/>
      <c r="M217" s="22"/>
    </row>
    <row r="218" spans="12:13" s="51" customFormat="1" ht="15" hidden="1" customHeight="1" x14ac:dyDescent="0.25">
      <c r="L218" s="52"/>
      <c r="M218" s="22"/>
    </row>
    <row r="219" spans="12:13" s="51" customFormat="1" ht="15" hidden="1" customHeight="1" x14ac:dyDescent="0.25">
      <c r="L219" s="52"/>
      <c r="M219" s="22"/>
    </row>
    <row r="220" spans="12:13" s="51" customFormat="1" ht="15" hidden="1" customHeight="1" x14ac:dyDescent="0.25">
      <c r="L220" s="52"/>
      <c r="M220" s="22"/>
    </row>
    <row r="221" spans="12:13" s="51" customFormat="1" ht="15" hidden="1" customHeight="1" x14ac:dyDescent="0.25">
      <c r="L221" s="52"/>
      <c r="M221" s="22"/>
    </row>
    <row r="222" spans="12:13" s="51" customFormat="1" ht="15" hidden="1" customHeight="1" x14ac:dyDescent="0.25">
      <c r="L222" s="52"/>
      <c r="M222" s="22"/>
    </row>
    <row r="223" spans="12:13" s="51" customFormat="1" ht="15" hidden="1" customHeight="1" x14ac:dyDescent="0.25">
      <c r="L223" s="52"/>
      <c r="M223" s="22"/>
    </row>
    <row r="224" spans="12:13" s="51" customFormat="1" ht="15" hidden="1" customHeight="1" x14ac:dyDescent="0.25">
      <c r="L224" s="52"/>
      <c r="M224" s="22"/>
    </row>
    <row r="225" spans="12:13" s="51" customFormat="1" ht="15" hidden="1" customHeight="1" x14ac:dyDescent="0.25">
      <c r="L225" s="52"/>
      <c r="M225" s="22"/>
    </row>
    <row r="226" spans="12:13" s="51" customFormat="1" ht="15" hidden="1" customHeight="1" x14ac:dyDescent="0.25">
      <c r="L226" s="52"/>
      <c r="M226" s="22"/>
    </row>
    <row r="227" spans="12:13" s="51" customFormat="1" ht="15" hidden="1" customHeight="1" x14ac:dyDescent="0.25">
      <c r="L227" s="52"/>
      <c r="M227" s="22"/>
    </row>
    <row r="228" spans="12:13" s="51" customFormat="1" ht="15" hidden="1" customHeight="1" x14ac:dyDescent="0.25">
      <c r="L228" s="52"/>
      <c r="M228" s="22"/>
    </row>
    <row r="229" spans="12:13" s="51" customFormat="1" ht="15" hidden="1" customHeight="1" x14ac:dyDescent="0.25">
      <c r="L229" s="52"/>
      <c r="M229" s="22"/>
    </row>
    <row r="230" spans="12:13" s="51" customFormat="1" ht="15" hidden="1" customHeight="1" x14ac:dyDescent="0.25">
      <c r="L230" s="52"/>
      <c r="M230" s="22"/>
    </row>
    <row r="231" spans="12:13" s="51" customFormat="1" ht="15" hidden="1" customHeight="1" x14ac:dyDescent="0.25">
      <c r="L231" s="52"/>
      <c r="M231" s="22"/>
    </row>
    <row r="232" spans="12:13" s="51" customFormat="1" ht="15" hidden="1" customHeight="1" x14ac:dyDescent="0.25">
      <c r="L232" s="52"/>
      <c r="M232" s="22"/>
    </row>
    <row r="233" spans="12:13" s="51" customFormat="1" ht="15" hidden="1" customHeight="1" x14ac:dyDescent="0.25">
      <c r="L233" s="52"/>
      <c r="M233" s="22"/>
    </row>
    <row r="234" spans="12:13" s="51" customFormat="1" ht="15" hidden="1" customHeight="1" x14ac:dyDescent="0.25">
      <c r="L234" s="52"/>
      <c r="M234" s="22"/>
    </row>
    <row r="235" spans="12:13" s="51" customFormat="1" ht="15" hidden="1" customHeight="1" x14ac:dyDescent="0.25">
      <c r="L235" s="52"/>
      <c r="M235" s="22"/>
    </row>
    <row r="236" spans="12:13" s="51" customFormat="1" ht="15" hidden="1" customHeight="1" x14ac:dyDescent="0.25">
      <c r="L236" s="52"/>
      <c r="M236" s="22"/>
    </row>
    <row r="237" spans="12:13" s="51" customFormat="1" ht="15" hidden="1" customHeight="1" x14ac:dyDescent="0.25">
      <c r="L237" s="52"/>
      <c r="M237" s="22"/>
    </row>
    <row r="238" spans="12:13" s="51" customFormat="1" ht="15" hidden="1" customHeight="1" x14ac:dyDescent="0.25">
      <c r="L238" s="52"/>
      <c r="M238" s="22"/>
    </row>
    <row r="239" spans="12:13" s="51" customFormat="1" ht="15" hidden="1" customHeight="1" x14ac:dyDescent="0.25">
      <c r="L239" s="52"/>
      <c r="M239" s="22"/>
    </row>
    <row r="240" spans="12:13" s="51" customFormat="1" ht="15" hidden="1" customHeight="1" x14ac:dyDescent="0.25">
      <c r="L240" s="52"/>
      <c r="M240" s="22"/>
    </row>
    <row r="241" spans="12:13" s="51" customFormat="1" ht="15" hidden="1" customHeight="1" x14ac:dyDescent="0.25">
      <c r="L241" s="52"/>
      <c r="M241" s="22"/>
    </row>
    <row r="242" spans="12:13" s="51" customFormat="1" ht="15" hidden="1" customHeight="1" x14ac:dyDescent="0.25">
      <c r="L242" s="52"/>
      <c r="M242" s="22"/>
    </row>
    <row r="243" spans="12:13" s="51" customFormat="1" ht="15" hidden="1" customHeight="1" x14ac:dyDescent="0.25">
      <c r="L243" s="52"/>
      <c r="M243" s="22"/>
    </row>
    <row r="244" spans="12:13" s="51" customFormat="1" ht="15" hidden="1" customHeight="1" x14ac:dyDescent="0.25">
      <c r="L244" s="52"/>
      <c r="M244" s="22"/>
    </row>
    <row r="245" spans="12:13" s="51" customFormat="1" ht="15" hidden="1" customHeight="1" x14ac:dyDescent="0.25">
      <c r="L245" s="52"/>
      <c r="M245" s="22"/>
    </row>
    <row r="246" spans="12:13" s="51" customFormat="1" ht="15" hidden="1" customHeight="1" x14ac:dyDescent="0.25">
      <c r="L246" s="52"/>
      <c r="M246" s="22"/>
    </row>
    <row r="247" spans="12:13" s="51" customFormat="1" ht="15" hidden="1" customHeight="1" x14ac:dyDescent="0.25">
      <c r="L247" s="52"/>
      <c r="M247" s="22"/>
    </row>
    <row r="248" spans="12:13" s="51" customFormat="1" ht="15" hidden="1" customHeight="1" x14ac:dyDescent="0.25">
      <c r="L248" s="52"/>
      <c r="M248" s="22"/>
    </row>
    <row r="249" spans="12:13" s="51" customFormat="1" ht="15" hidden="1" customHeight="1" x14ac:dyDescent="0.25">
      <c r="L249" s="52"/>
      <c r="M249" s="22"/>
    </row>
    <row r="250" spans="12:13" s="51" customFormat="1" ht="15" hidden="1" customHeight="1" x14ac:dyDescent="0.25">
      <c r="L250" s="52"/>
      <c r="M250" s="22"/>
    </row>
    <row r="251" spans="12:13" s="51" customFormat="1" ht="15" hidden="1" customHeight="1" x14ac:dyDescent="0.25">
      <c r="L251" s="52"/>
      <c r="M251" s="22"/>
    </row>
    <row r="252" spans="12:13" s="51" customFormat="1" ht="15" hidden="1" customHeight="1" x14ac:dyDescent="0.25">
      <c r="L252" s="52"/>
      <c r="M252" s="22"/>
    </row>
    <row r="253" spans="12:13" s="51" customFormat="1" ht="15" hidden="1" customHeight="1" x14ac:dyDescent="0.25">
      <c r="L253" s="52"/>
      <c r="M253" s="22"/>
    </row>
    <row r="254" spans="12:13" s="51" customFormat="1" ht="15" hidden="1" customHeight="1" x14ac:dyDescent="0.25">
      <c r="L254" s="52"/>
      <c r="M254" s="22"/>
    </row>
    <row r="255" spans="12:13" s="51" customFormat="1" ht="15" hidden="1" customHeight="1" x14ac:dyDescent="0.25">
      <c r="L255" s="52"/>
      <c r="M255" s="22"/>
    </row>
    <row r="256" spans="12:13" s="51" customFormat="1" ht="15" hidden="1" customHeight="1" x14ac:dyDescent="0.25">
      <c r="L256" s="52"/>
      <c r="M256" s="22"/>
    </row>
    <row r="257" spans="12:13" s="51" customFormat="1" ht="15" hidden="1" customHeight="1" x14ac:dyDescent="0.25">
      <c r="L257" s="52"/>
      <c r="M257" s="22"/>
    </row>
    <row r="258" spans="12:13" s="51" customFormat="1" ht="15" hidden="1" customHeight="1" x14ac:dyDescent="0.25">
      <c r="L258" s="52"/>
      <c r="M258" s="22"/>
    </row>
    <row r="259" spans="12:13" s="51" customFormat="1" ht="15" hidden="1" customHeight="1" x14ac:dyDescent="0.25">
      <c r="L259" s="52"/>
      <c r="M259" s="22"/>
    </row>
    <row r="260" spans="12:13" s="51" customFormat="1" ht="15" hidden="1" customHeight="1" x14ac:dyDescent="0.25">
      <c r="L260" s="52"/>
      <c r="M260" s="22"/>
    </row>
    <row r="261" spans="12:13" s="51" customFormat="1" ht="15" hidden="1" customHeight="1" x14ac:dyDescent="0.25">
      <c r="L261" s="52"/>
      <c r="M261" s="22"/>
    </row>
    <row r="262" spans="12:13" s="51" customFormat="1" ht="15" hidden="1" customHeight="1" x14ac:dyDescent="0.25">
      <c r="L262" s="52"/>
      <c r="M262" s="22"/>
    </row>
    <row r="263" spans="12:13" s="51" customFormat="1" ht="15" hidden="1" customHeight="1" x14ac:dyDescent="0.25">
      <c r="L263" s="52"/>
      <c r="M263" s="22"/>
    </row>
    <row r="264" spans="12:13" s="51" customFormat="1" ht="15" hidden="1" customHeight="1" x14ac:dyDescent="0.25">
      <c r="L264" s="52"/>
      <c r="M264" s="22"/>
    </row>
    <row r="265" spans="12:13" s="51" customFormat="1" ht="15" hidden="1" customHeight="1" x14ac:dyDescent="0.25">
      <c r="L265" s="52"/>
      <c r="M265" s="22"/>
    </row>
    <row r="266" spans="12:13" s="51" customFormat="1" ht="15" hidden="1" customHeight="1" x14ac:dyDescent="0.25">
      <c r="L266" s="52"/>
      <c r="M266" s="22"/>
    </row>
    <row r="267" spans="12:13" s="51" customFormat="1" ht="15" hidden="1" customHeight="1" x14ac:dyDescent="0.25">
      <c r="L267" s="52"/>
      <c r="M267" s="22"/>
    </row>
    <row r="268" spans="12:13" s="51" customFormat="1" ht="15" hidden="1" customHeight="1" x14ac:dyDescent="0.25">
      <c r="L268" s="52"/>
      <c r="M268" s="22"/>
    </row>
    <row r="269" spans="12:13" s="51" customFormat="1" ht="15" hidden="1" customHeight="1" x14ac:dyDescent="0.25">
      <c r="L269" s="52"/>
      <c r="M269" s="22"/>
    </row>
    <row r="270" spans="12:13" s="51" customFormat="1" ht="15" hidden="1" customHeight="1" x14ac:dyDescent="0.25">
      <c r="L270" s="52"/>
      <c r="M270" s="22"/>
    </row>
    <row r="271" spans="12:13" s="51" customFormat="1" ht="15" hidden="1" customHeight="1" x14ac:dyDescent="0.25">
      <c r="L271" s="52"/>
      <c r="M271" s="22"/>
    </row>
    <row r="272" spans="12:13" s="51" customFormat="1" ht="15" hidden="1" customHeight="1" x14ac:dyDescent="0.25">
      <c r="L272" s="52"/>
      <c r="M272" s="22"/>
    </row>
    <row r="273" spans="12:13" s="51" customFormat="1" ht="15" hidden="1" customHeight="1" x14ac:dyDescent="0.25">
      <c r="L273" s="52"/>
      <c r="M273" s="22"/>
    </row>
    <row r="274" spans="12:13" s="51" customFormat="1" ht="15" hidden="1" customHeight="1" x14ac:dyDescent="0.25">
      <c r="L274" s="52"/>
      <c r="M274" s="22"/>
    </row>
    <row r="275" spans="12:13" s="51" customFormat="1" ht="15" hidden="1" customHeight="1" x14ac:dyDescent="0.25">
      <c r="L275" s="52"/>
      <c r="M275" s="22"/>
    </row>
    <row r="276" spans="12:13" s="51" customFormat="1" ht="15" hidden="1" customHeight="1" x14ac:dyDescent="0.25">
      <c r="L276" s="52"/>
      <c r="M276" s="22"/>
    </row>
    <row r="277" spans="12:13" s="51" customFormat="1" ht="15" hidden="1" customHeight="1" x14ac:dyDescent="0.25">
      <c r="L277" s="52"/>
      <c r="M277" s="22"/>
    </row>
    <row r="278" spans="12:13" s="51" customFormat="1" ht="15" hidden="1" customHeight="1" x14ac:dyDescent="0.25">
      <c r="L278" s="52"/>
      <c r="M278" s="22"/>
    </row>
    <row r="279" spans="12:13" s="51" customFormat="1" ht="15" hidden="1" customHeight="1" x14ac:dyDescent="0.25">
      <c r="L279" s="52"/>
      <c r="M279" s="22"/>
    </row>
    <row r="280" spans="12:13" s="51" customFormat="1" ht="15" hidden="1" customHeight="1" x14ac:dyDescent="0.25">
      <c r="L280" s="52"/>
      <c r="M280" s="22"/>
    </row>
    <row r="281" spans="12:13" s="51" customFormat="1" ht="15" hidden="1" customHeight="1" x14ac:dyDescent="0.25">
      <c r="L281" s="52"/>
      <c r="M281" s="22"/>
    </row>
    <row r="282" spans="12:13" s="51" customFormat="1" ht="15" hidden="1" customHeight="1" x14ac:dyDescent="0.25">
      <c r="L282" s="52"/>
      <c r="M282" s="22"/>
    </row>
    <row r="283" spans="12:13" s="51" customFormat="1" ht="15" hidden="1" customHeight="1" x14ac:dyDescent="0.25">
      <c r="L283" s="52"/>
      <c r="M283" s="22"/>
    </row>
    <row r="284" spans="12:13" s="51" customFormat="1" ht="15" hidden="1" customHeight="1" x14ac:dyDescent="0.25">
      <c r="L284" s="52"/>
      <c r="M284" s="22"/>
    </row>
    <row r="285" spans="12:13" s="51" customFormat="1" ht="15" hidden="1" customHeight="1" x14ac:dyDescent="0.25">
      <c r="L285" s="52"/>
      <c r="M285" s="22"/>
    </row>
    <row r="286" spans="12:13" s="51" customFormat="1" ht="15" hidden="1" customHeight="1" x14ac:dyDescent="0.25">
      <c r="L286" s="52"/>
      <c r="M286" s="22"/>
    </row>
    <row r="287" spans="12:13" s="51" customFormat="1" ht="15" hidden="1" customHeight="1" x14ac:dyDescent="0.25">
      <c r="L287" s="52"/>
      <c r="M287" s="22"/>
    </row>
    <row r="288" spans="12:13" s="51" customFormat="1" ht="15" hidden="1" customHeight="1" x14ac:dyDescent="0.25">
      <c r="L288" s="52"/>
      <c r="M288" s="22"/>
    </row>
    <row r="289" spans="12:13" s="51" customFormat="1" ht="15" hidden="1" customHeight="1" x14ac:dyDescent="0.25">
      <c r="L289" s="52"/>
      <c r="M289" s="22"/>
    </row>
    <row r="290" spans="12:13" s="51" customFormat="1" ht="15" hidden="1" customHeight="1" x14ac:dyDescent="0.25">
      <c r="L290" s="52"/>
      <c r="M290" s="22"/>
    </row>
    <row r="291" spans="12:13" s="51" customFormat="1" ht="15" hidden="1" customHeight="1" x14ac:dyDescent="0.25">
      <c r="L291" s="52"/>
      <c r="M291" s="22"/>
    </row>
    <row r="292" spans="12:13" s="51" customFormat="1" ht="15" hidden="1" customHeight="1" x14ac:dyDescent="0.25">
      <c r="L292" s="52"/>
      <c r="M292" s="22"/>
    </row>
    <row r="293" spans="12:13" s="51" customFormat="1" ht="15" hidden="1" customHeight="1" x14ac:dyDescent="0.25">
      <c r="L293" s="52"/>
      <c r="M293" s="22"/>
    </row>
    <row r="294" spans="12:13" s="51" customFormat="1" ht="15" hidden="1" customHeight="1" x14ac:dyDescent="0.25">
      <c r="L294" s="52"/>
      <c r="M294" s="22"/>
    </row>
    <row r="295" spans="12:13" s="51" customFormat="1" ht="15" hidden="1" customHeight="1" x14ac:dyDescent="0.25">
      <c r="L295" s="52"/>
      <c r="M295" s="22"/>
    </row>
    <row r="296" spans="12:13" s="51" customFormat="1" ht="15" hidden="1" customHeight="1" x14ac:dyDescent="0.25">
      <c r="L296" s="52"/>
      <c r="M296" s="22"/>
    </row>
    <row r="297" spans="12:13" s="51" customFormat="1" ht="15" hidden="1" customHeight="1" x14ac:dyDescent="0.25">
      <c r="L297" s="52"/>
      <c r="M297" s="22"/>
    </row>
    <row r="298" spans="12:13" s="51" customFormat="1" ht="15" hidden="1" customHeight="1" x14ac:dyDescent="0.25">
      <c r="L298" s="52"/>
      <c r="M298" s="22"/>
    </row>
    <row r="299" spans="12:13" s="51" customFormat="1" ht="15" hidden="1" customHeight="1" x14ac:dyDescent="0.25">
      <c r="L299" s="52"/>
      <c r="M299" s="22"/>
    </row>
    <row r="300" spans="12:13" s="51" customFormat="1" ht="15" hidden="1" customHeight="1" x14ac:dyDescent="0.25">
      <c r="L300" s="52"/>
      <c r="M300" s="22"/>
    </row>
    <row r="301" spans="12:13" s="51" customFormat="1" ht="15" hidden="1" customHeight="1" x14ac:dyDescent="0.25">
      <c r="L301" s="52"/>
      <c r="M301" s="22"/>
    </row>
    <row r="302" spans="12:13" s="51" customFormat="1" ht="15" hidden="1" customHeight="1" x14ac:dyDescent="0.25">
      <c r="L302" s="52"/>
      <c r="M302" s="22"/>
    </row>
    <row r="303" spans="12:13" s="51" customFormat="1" ht="15" hidden="1" customHeight="1" x14ac:dyDescent="0.25">
      <c r="L303" s="52"/>
      <c r="M303" s="22"/>
    </row>
    <row r="304" spans="12:13" s="51" customFormat="1" ht="15" hidden="1" customHeight="1" x14ac:dyDescent="0.25">
      <c r="L304" s="52"/>
      <c r="M304" s="22"/>
    </row>
    <row r="305" spans="12:13" s="51" customFormat="1" ht="15" hidden="1" customHeight="1" x14ac:dyDescent="0.25">
      <c r="L305" s="52"/>
      <c r="M305" s="22"/>
    </row>
    <row r="306" spans="12:13" s="51" customFormat="1" ht="15" hidden="1" customHeight="1" x14ac:dyDescent="0.25">
      <c r="L306" s="52"/>
      <c r="M306" s="22"/>
    </row>
    <row r="307" spans="12:13" s="51" customFormat="1" ht="15" hidden="1" customHeight="1" x14ac:dyDescent="0.25">
      <c r="L307" s="52"/>
      <c r="M307" s="22"/>
    </row>
    <row r="308" spans="12:13" s="51" customFormat="1" ht="15" hidden="1" customHeight="1" x14ac:dyDescent="0.25">
      <c r="L308" s="52"/>
      <c r="M308" s="22"/>
    </row>
    <row r="309" spans="12:13" s="51" customFormat="1" ht="15" hidden="1" customHeight="1" x14ac:dyDescent="0.25">
      <c r="L309" s="52"/>
      <c r="M309" s="22"/>
    </row>
    <row r="310" spans="12:13" s="51" customFormat="1" ht="15" hidden="1" customHeight="1" x14ac:dyDescent="0.25">
      <c r="L310" s="52"/>
      <c r="M310" s="22"/>
    </row>
    <row r="311" spans="12:13" s="51" customFormat="1" ht="15" hidden="1" customHeight="1" x14ac:dyDescent="0.25">
      <c r="L311" s="52"/>
      <c r="M311" s="22"/>
    </row>
    <row r="312" spans="12:13" s="51" customFormat="1" ht="15" hidden="1" customHeight="1" x14ac:dyDescent="0.25">
      <c r="L312" s="52"/>
      <c r="M312" s="22"/>
    </row>
    <row r="313" spans="12:13" s="51" customFormat="1" ht="15" hidden="1" customHeight="1" x14ac:dyDescent="0.25">
      <c r="L313" s="52"/>
      <c r="M313" s="22"/>
    </row>
    <row r="314" spans="12:13" s="51" customFormat="1" ht="15" hidden="1" customHeight="1" x14ac:dyDescent="0.25">
      <c r="L314" s="52"/>
      <c r="M314" s="22"/>
    </row>
    <row r="315" spans="12:13" s="51" customFormat="1" ht="15" hidden="1" customHeight="1" x14ac:dyDescent="0.25">
      <c r="L315" s="52"/>
      <c r="M315" s="22"/>
    </row>
    <row r="316" spans="12:13" s="51" customFormat="1" ht="15" hidden="1" customHeight="1" x14ac:dyDescent="0.25">
      <c r="L316" s="52"/>
      <c r="M316" s="22"/>
    </row>
    <row r="317" spans="12:13" s="51" customFormat="1" ht="15" hidden="1" customHeight="1" x14ac:dyDescent="0.25">
      <c r="L317" s="52"/>
      <c r="M317" s="22"/>
    </row>
    <row r="318" spans="12:13" s="51" customFormat="1" ht="15" hidden="1" customHeight="1" x14ac:dyDescent="0.25">
      <c r="L318" s="52"/>
      <c r="M318" s="22"/>
    </row>
    <row r="319" spans="12:13" s="51" customFormat="1" ht="15" hidden="1" customHeight="1" x14ac:dyDescent="0.25">
      <c r="L319" s="52"/>
      <c r="M319" s="22"/>
    </row>
    <row r="320" spans="12:13" s="51" customFormat="1" ht="15" hidden="1" customHeight="1" x14ac:dyDescent="0.25">
      <c r="L320" s="52"/>
      <c r="M320" s="22"/>
    </row>
    <row r="321" spans="12:13" s="51" customFormat="1" ht="15" hidden="1" customHeight="1" x14ac:dyDescent="0.25">
      <c r="L321" s="52"/>
      <c r="M321" s="22"/>
    </row>
    <row r="322" spans="12:13" s="51" customFormat="1" ht="15" hidden="1" customHeight="1" x14ac:dyDescent="0.25">
      <c r="L322" s="52"/>
      <c r="M322" s="22"/>
    </row>
    <row r="323" spans="12:13" s="51" customFormat="1" ht="15" hidden="1" customHeight="1" x14ac:dyDescent="0.25">
      <c r="L323" s="52"/>
      <c r="M323" s="22"/>
    </row>
    <row r="324" spans="12:13" s="51" customFormat="1" ht="15" hidden="1" customHeight="1" x14ac:dyDescent="0.25">
      <c r="L324" s="52"/>
      <c r="M324" s="22"/>
    </row>
    <row r="325" spans="12:13" s="51" customFormat="1" ht="15" hidden="1" customHeight="1" x14ac:dyDescent="0.25">
      <c r="L325" s="52"/>
      <c r="M325" s="22"/>
    </row>
    <row r="326" spans="12:13" s="51" customFormat="1" ht="15" hidden="1" customHeight="1" x14ac:dyDescent="0.25">
      <c r="L326" s="52"/>
      <c r="M326" s="22"/>
    </row>
    <row r="327" spans="12:13" s="51" customFormat="1" ht="15" hidden="1" customHeight="1" x14ac:dyDescent="0.25">
      <c r="L327" s="52"/>
      <c r="M327" s="22"/>
    </row>
    <row r="328" spans="12:13" s="51" customFormat="1" ht="15" hidden="1" customHeight="1" x14ac:dyDescent="0.25">
      <c r="L328" s="52"/>
      <c r="M328" s="22"/>
    </row>
    <row r="329" spans="12:13" s="51" customFormat="1" ht="15" hidden="1" customHeight="1" x14ac:dyDescent="0.25">
      <c r="L329" s="52"/>
      <c r="M329" s="22"/>
    </row>
    <row r="330" spans="12:13" s="51" customFormat="1" ht="15" hidden="1" customHeight="1" x14ac:dyDescent="0.25">
      <c r="L330" s="52"/>
      <c r="M330" s="22"/>
    </row>
    <row r="331" spans="12:13" s="51" customFormat="1" ht="15" hidden="1" customHeight="1" x14ac:dyDescent="0.25">
      <c r="L331" s="52"/>
      <c r="M331" s="22"/>
    </row>
    <row r="332" spans="12:13" s="51" customFormat="1" ht="15" hidden="1" customHeight="1" x14ac:dyDescent="0.25">
      <c r="L332" s="52"/>
      <c r="M332" s="22"/>
    </row>
    <row r="333" spans="12:13" s="51" customFormat="1" ht="15" hidden="1" customHeight="1" x14ac:dyDescent="0.25">
      <c r="L333" s="52"/>
      <c r="M333" s="22"/>
    </row>
    <row r="334" spans="12:13" s="51" customFormat="1" ht="15" hidden="1" customHeight="1" x14ac:dyDescent="0.25">
      <c r="L334" s="52"/>
      <c r="M334" s="22"/>
    </row>
    <row r="335" spans="12:13" s="51" customFormat="1" ht="15" hidden="1" customHeight="1" x14ac:dyDescent="0.25">
      <c r="L335" s="52"/>
      <c r="M335" s="22"/>
    </row>
    <row r="336" spans="12:13" s="51" customFormat="1" ht="15" hidden="1" customHeight="1" x14ac:dyDescent="0.25">
      <c r="L336" s="52"/>
      <c r="M336" s="22"/>
    </row>
    <row r="337" spans="12:13" s="51" customFormat="1" ht="15" hidden="1" customHeight="1" x14ac:dyDescent="0.25">
      <c r="L337" s="52"/>
      <c r="M337" s="22"/>
    </row>
    <row r="338" spans="12:13" s="51" customFormat="1" ht="15" hidden="1" customHeight="1" x14ac:dyDescent="0.25">
      <c r="L338" s="52"/>
      <c r="M338" s="22"/>
    </row>
    <row r="339" spans="12:13" s="51" customFormat="1" ht="15" hidden="1" customHeight="1" x14ac:dyDescent="0.25">
      <c r="L339" s="52"/>
      <c r="M339" s="22"/>
    </row>
    <row r="340" spans="12:13" s="51" customFormat="1" ht="15" hidden="1" customHeight="1" x14ac:dyDescent="0.25">
      <c r="L340" s="52"/>
      <c r="M340" s="22"/>
    </row>
    <row r="341" spans="12:13" s="51" customFormat="1" ht="15" hidden="1" customHeight="1" x14ac:dyDescent="0.25">
      <c r="L341" s="52"/>
      <c r="M341" s="22"/>
    </row>
    <row r="342" spans="12:13" s="51" customFormat="1" ht="15" hidden="1" customHeight="1" x14ac:dyDescent="0.25">
      <c r="L342" s="52"/>
      <c r="M342" s="22"/>
    </row>
    <row r="343" spans="12:13" s="51" customFormat="1" ht="15" hidden="1" customHeight="1" x14ac:dyDescent="0.25">
      <c r="L343" s="52"/>
      <c r="M343" s="22"/>
    </row>
    <row r="344" spans="12:13" s="51" customFormat="1" ht="15" hidden="1" customHeight="1" x14ac:dyDescent="0.25">
      <c r="L344" s="52"/>
      <c r="M344" s="22"/>
    </row>
    <row r="345" spans="12:13" s="51" customFormat="1" ht="15" hidden="1" customHeight="1" x14ac:dyDescent="0.25">
      <c r="L345" s="52"/>
      <c r="M345" s="22"/>
    </row>
    <row r="346" spans="12:13" s="51" customFormat="1" ht="15" hidden="1" customHeight="1" x14ac:dyDescent="0.25">
      <c r="L346" s="52"/>
      <c r="M346" s="22"/>
    </row>
    <row r="347" spans="12:13" s="51" customFormat="1" ht="15" hidden="1" customHeight="1" x14ac:dyDescent="0.25">
      <c r="L347" s="52"/>
      <c r="M347" s="22"/>
    </row>
    <row r="348" spans="12:13" s="51" customFormat="1" ht="15" hidden="1" customHeight="1" x14ac:dyDescent="0.25">
      <c r="L348" s="52"/>
      <c r="M348" s="22"/>
    </row>
    <row r="349" spans="12:13" s="51" customFormat="1" ht="15" hidden="1" customHeight="1" x14ac:dyDescent="0.25">
      <c r="L349" s="52"/>
      <c r="M349" s="22"/>
    </row>
    <row r="350" spans="12:13" s="51" customFormat="1" ht="15" hidden="1" customHeight="1" x14ac:dyDescent="0.25">
      <c r="L350" s="52"/>
      <c r="M350" s="22"/>
    </row>
    <row r="351" spans="12:13" s="51" customFormat="1" ht="15" hidden="1" customHeight="1" x14ac:dyDescent="0.25">
      <c r="L351" s="52"/>
      <c r="M351" s="22"/>
    </row>
    <row r="352" spans="12:13" s="51" customFormat="1" ht="15" hidden="1" customHeight="1" x14ac:dyDescent="0.25">
      <c r="L352" s="52"/>
      <c r="M352" s="22"/>
    </row>
    <row r="353" spans="12:13" s="51" customFormat="1" ht="15" hidden="1" customHeight="1" x14ac:dyDescent="0.25">
      <c r="L353" s="52"/>
      <c r="M353" s="22"/>
    </row>
    <row r="354" spans="12:13" s="51" customFormat="1" ht="15" hidden="1" customHeight="1" x14ac:dyDescent="0.25">
      <c r="L354" s="52"/>
      <c r="M354" s="22"/>
    </row>
    <row r="355" spans="12:13" s="51" customFormat="1" ht="15" hidden="1" customHeight="1" x14ac:dyDescent="0.25">
      <c r="L355" s="52"/>
      <c r="M355" s="22"/>
    </row>
    <row r="356" spans="12:13" s="51" customFormat="1" ht="15" hidden="1" customHeight="1" x14ac:dyDescent="0.25">
      <c r="L356" s="52"/>
      <c r="M356" s="22"/>
    </row>
    <row r="357" spans="12:13" s="51" customFormat="1" ht="15" hidden="1" customHeight="1" x14ac:dyDescent="0.25">
      <c r="L357" s="52"/>
      <c r="M357" s="22"/>
    </row>
    <row r="358" spans="12:13" s="51" customFormat="1" ht="15" hidden="1" customHeight="1" x14ac:dyDescent="0.25">
      <c r="L358" s="52"/>
      <c r="M358" s="22"/>
    </row>
    <row r="359" spans="12:13" s="51" customFormat="1" ht="15" hidden="1" customHeight="1" x14ac:dyDescent="0.25">
      <c r="L359" s="52"/>
      <c r="M359" s="22"/>
    </row>
    <row r="360" spans="12:13" s="51" customFormat="1" ht="15" hidden="1" customHeight="1" x14ac:dyDescent="0.25">
      <c r="L360" s="52"/>
      <c r="M360" s="22"/>
    </row>
    <row r="361" spans="12:13" s="51" customFormat="1" ht="15" hidden="1" customHeight="1" x14ac:dyDescent="0.25">
      <c r="L361" s="52"/>
      <c r="M361" s="22"/>
    </row>
    <row r="362" spans="12:13" s="51" customFormat="1" ht="15" hidden="1" customHeight="1" x14ac:dyDescent="0.25">
      <c r="L362" s="52"/>
      <c r="M362" s="22"/>
    </row>
    <row r="363" spans="12:13" s="51" customFormat="1" ht="15" hidden="1" customHeight="1" x14ac:dyDescent="0.25">
      <c r="L363" s="52"/>
      <c r="M363" s="22"/>
    </row>
    <row r="364" spans="12:13" s="51" customFormat="1" ht="15" hidden="1" customHeight="1" x14ac:dyDescent="0.25">
      <c r="L364" s="52"/>
      <c r="M364" s="22"/>
    </row>
    <row r="365" spans="12:13" s="51" customFormat="1" ht="15" hidden="1" customHeight="1" x14ac:dyDescent="0.25">
      <c r="L365" s="52"/>
      <c r="M365" s="22"/>
    </row>
    <row r="366" spans="12:13" s="51" customFormat="1" ht="15" hidden="1" customHeight="1" x14ac:dyDescent="0.25">
      <c r="L366" s="52"/>
      <c r="M366" s="22"/>
    </row>
    <row r="367" spans="12:13" s="51" customFormat="1" ht="15" hidden="1" customHeight="1" x14ac:dyDescent="0.25">
      <c r="L367" s="52"/>
      <c r="M367" s="22"/>
    </row>
    <row r="368" spans="12:13" s="51" customFormat="1" ht="15" hidden="1" customHeight="1" x14ac:dyDescent="0.25">
      <c r="L368" s="52"/>
      <c r="M368" s="22"/>
    </row>
    <row r="369" spans="12:13" s="51" customFormat="1" ht="15" hidden="1" customHeight="1" x14ac:dyDescent="0.25">
      <c r="L369" s="52"/>
      <c r="M369" s="22"/>
    </row>
    <row r="370" spans="12:13" s="51" customFormat="1" ht="15" hidden="1" customHeight="1" x14ac:dyDescent="0.25">
      <c r="L370" s="52"/>
      <c r="M370" s="22"/>
    </row>
    <row r="371" spans="12:13" s="51" customFormat="1" ht="15" hidden="1" customHeight="1" x14ac:dyDescent="0.25">
      <c r="L371" s="52"/>
      <c r="M371" s="22"/>
    </row>
    <row r="372" spans="12:13" s="51" customFormat="1" ht="15" hidden="1" customHeight="1" x14ac:dyDescent="0.25">
      <c r="L372" s="52"/>
      <c r="M372" s="22"/>
    </row>
    <row r="373" spans="12:13" s="51" customFormat="1" ht="15" hidden="1" customHeight="1" x14ac:dyDescent="0.25">
      <c r="L373" s="52"/>
      <c r="M373" s="22"/>
    </row>
    <row r="374" spans="12:13" s="51" customFormat="1" ht="15" hidden="1" customHeight="1" x14ac:dyDescent="0.25">
      <c r="L374" s="52"/>
      <c r="M374" s="22"/>
    </row>
    <row r="375" spans="12:13" s="51" customFormat="1" ht="15" hidden="1" customHeight="1" x14ac:dyDescent="0.25">
      <c r="L375" s="52"/>
      <c r="M375" s="22"/>
    </row>
    <row r="376" spans="12:13" s="51" customFormat="1" ht="15" hidden="1" customHeight="1" x14ac:dyDescent="0.25">
      <c r="L376" s="52"/>
      <c r="M376" s="22"/>
    </row>
    <row r="377" spans="12:13" s="51" customFormat="1" ht="15" hidden="1" customHeight="1" x14ac:dyDescent="0.25">
      <c r="L377" s="52"/>
      <c r="M377" s="22"/>
    </row>
    <row r="378" spans="12:13" s="51" customFormat="1" ht="15" hidden="1" customHeight="1" x14ac:dyDescent="0.25">
      <c r="L378" s="52"/>
      <c r="M378" s="22"/>
    </row>
    <row r="379" spans="12:13" s="51" customFormat="1" ht="15" hidden="1" customHeight="1" x14ac:dyDescent="0.25">
      <c r="L379" s="52"/>
      <c r="M379" s="22"/>
    </row>
    <row r="380" spans="12:13" s="51" customFormat="1" ht="15" hidden="1" customHeight="1" x14ac:dyDescent="0.25">
      <c r="L380" s="52"/>
      <c r="M380" s="22"/>
    </row>
    <row r="381" spans="12:13" s="51" customFormat="1" ht="15" hidden="1" customHeight="1" x14ac:dyDescent="0.25">
      <c r="L381" s="52"/>
      <c r="M381" s="22"/>
    </row>
    <row r="382" spans="12:13" s="51" customFormat="1" ht="15" hidden="1" customHeight="1" x14ac:dyDescent="0.25">
      <c r="L382" s="52"/>
      <c r="M382" s="22"/>
    </row>
    <row r="383" spans="12:13" s="51" customFormat="1" ht="15" hidden="1" customHeight="1" x14ac:dyDescent="0.25">
      <c r="L383" s="52"/>
      <c r="M383" s="22"/>
    </row>
    <row r="384" spans="12:13" s="51" customFormat="1" ht="15" hidden="1" customHeight="1" x14ac:dyDescent="0.25">
      <c r="L384" s="52"/>
      <c r="M384" s="22"/>
    </row>
    <row r="385" spans="12:13" s="51" customFormat="1" ht="15" hidden="1" customHeight="1" x14ac:dyDescent="0.25">
      <c r="L385" s="52"/>
      <c r="M385" s="22"/>
    </row>
    <row r="386" spans="12:13" s="51" customFormat="1" ht="15" hidden="1" customHeight="1" x14ac:dyDescent="0.25">
      <c r="L386" s="52"/>
      <c r="M386" s="22"/>
    </row>
    <row r="387" spans="12:13" s="51" customFormat="1" ht="15" hidden="1" customHeight="1" x14ac:dyDescent="0.25">
      <c r="L387" s="52"/>
      <c r="M387" s="22"/>
    </row>
    <row r="388" spans="12:13" s="51" customFormat="1" ht="15" hidden="1" customHeight="1" x14ac:dyDescent="0.25">
      <c r="L388" s="52"/>
      <c r="M388" s="22"/>
    </row>
    <row r="389" spans="12:13" s="51" customFormat="1" ht="15" hidden="1" customHeight="1" x14ac:dyDescent="0.25">
      <c r="L389" s="52"/>
      <c r="M389" s="22"/>
    </row>
    <row r="390" spans="12:13" ht="15" hidden="1" customHeight="1" x14ac:dyDescent="0.25"/>
    <row r="391" spans="12:13" ht="15" hidden="1" customHeight="1" x14ac:dyDescent="0.25"/>
    <row r="392" spans="12:13" ht="15" hidden="1" customHeight="1" x14ac:dyDescent="0.25"/>
    <row r="393" spans="12:13" ht="15" hidden="1" customHeight="1" x14ac:dyDescent="0.25"/>
    <row r="394" spans="12:13" ht="15" hidden="1" customHeight="1" x14ac:dyDescent="0.25"/>
    <row r="395" spans="12:13" ht="15" hidden="1" customHeight="1" x14ac:dyDescent="0.25"/>
    <row r="396" spans="12:13" ht="15" hidden="1" customHeight="1" x14ac:dyDescent="0.25"/>
    <row r="397" spans="12:13" ht="15" hidden="1" customHeight="1" x14ac:dyDescent="0.25"/>
    <row r="398" spans="12:13" ht="15" hidden="1" customHeight="1" x14ac:dyDescent="0.25"/>
    <row r="399" spans="12:13" ht="15" hidden="1" customHeight="1" x14ac:dyDescent="0.25"/>
    <row r="400" spans="12:13"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row r="466" ht="15" hidden="1" customHeight="1" x14ac:dyDescent="0.25"/>
    <row r="467" ht="15" hidden="1" customHeight="1" x14ac:dyDescent="0.25"/>
    <row r="468" ht="15" hidden="1" customHeight="1" x14ac:dyDescent="0.25"/>
    <row r="469" ht="15" hidden="1" customHeight="1" x14ac:dyDescent="0.25"/>
    <row r="470" ht="15" hidden="1" customHeight="1" x14ac:dyDescent="0.25"/>
    <row r="471" ht="15" hidden="1" customHeight="1" x14ac:dyDescent="0.25"/>
    <row r="472" ht="15" hidden="1" customHeight="1" x14ac:dyDescent="0.25"/>
    <row r="473" ht="15" hidden="1" customHeight="1" x14ac:dyDescent="0.25"/>
    <row r="474" ht="15" hidden="1" customHeight="1" x14ac:dyDescent="0.25"/>
    <row r="475" ht="15" hidden="1" customHeight="1" x14ac:dyDescent="0.25"/>
    <row r="476" ht="15" hidden="1" customHeight="1" x14ac:dyDescent="0.25"/>
    <row r="477" ht="15" hidden="1" customHeight="1" x14ac:dyDescent="0.25"/>
    <row r="478" ht="15" hidden="1" customHeight="1" x14ac:dyDescent="0.25"/>
    <row r="479" ht="15" hidden="1" customHeight="1" x14ac:dyDescent="0.25"/>
    <row r="480" ht="15" hidden="1" customHeight="1" x14ac:dyDescent="0.25"/>
    <row r="481" ht="15" hidden="1" customHeight="1" x14ac:dyDescent="0.25"/>
    <row r="482" ht="15" hidden="1" customHeight="1" x14ac:dyDescent="0.25"/>
    <row r="483" ht="15" hidden="1" customHeight="1" x14ac:dyDescent="0.25"/>
    <row r="484" ht="15" hidden="1" customHeight="1" x14ac:dyDescent="0.25"/>
    <row r="485" ht="15" hidden="1" customHeight="1" x14ac:dyDescent="0.25"/>
    <row r="486" ht="15" hidden="1" customHeight="1" x14ac:dyDescent="0.25"/>
    <row r="487" ht="15" hidden="1" customHeight="1" x14ac:dyDescent="0.25"/>
    <row r="488" ht="15" hidden="1" customHeight="1" x14ac:dyDescent="0.25"/>
    <row r="489" ht="15" hidden="1" customHeight="1" x14ac:dyDescent="0.25"/>
    <row r="490" ht="15" hidden="1" customHeight="1" x14ac:dyDescent="0.25"/>
    <row r="491" ht="15" hidden="1" customHeight="1" x14ac:dyDescent="0.25"/>
    <row r="492" ht="15" hidden="1" customHeight="1" x14ac:dyDescent="0.25"/>
    <row r="493" ht="15" hidden="1" customHeight="1" x14ac:dyDescent="0.25"/>
    <row r="494" ht="15" hidden="1" customHeight="1" x14ac:dyDescent="0.25"/>
    <row r="495" ht="15" hidden="1" customHeight="1" x14ac:dyDescent="0.25"/>
    <row r="496" ht="15" hidden="1" customHeight="1" x14ac:dyDescent="0.25"/>
    <row r="497" ht="15" hidden="1" customHeight="1" x14ac:dyDescent="0.25"/>
    <row r="498" ht="15" hidden="1" customHeight="1" x14ac:dyDescent="0.25"/>
    <row r="499" ht="15" hidden="1" customHeight="1" x14ac:dyDescent="0.25"/>
    <row r="500" ht="15" hidden="1" customHeight="1" x14ac:dyDescent="0.25"/>
    <row r="501" ht="15" hidden="1" customHeight="1" x14ac:dyDescent="0.25"/>
    <row r="502" ht="15" hidden="1" customHeight="1" x14ac:dyDescent="0.25"/>
    <row r="503" ht="15" hidden="1" customHeight="1" x14ac:dyDescent="0.25"/>
    <row r="504" ht="15" hidden="1" customHeight="1" x14ac:dyDescent="0.25"/>
    <row r="505" ht="15" hidden="1" customHeight="1" x14ac:dyDescent="0.25"/>
    <row r="506" ht="15" hidden="1" customHeight="1" x14ac:dyDescent="0.25"/>
    <row r="507" ht="15" hidden="1" customHeight="1" x14ac:dyDescent="0.25"/>
    <row r="508" ht="15" hidden="1" customHeight="1" x14ac:dyDescent="0.25"/>
    <row r="509" ht="15" hidden="1" customHeight="1" x14ac:dyDescent="0.25"/>
    <row r="510" ht="15" hidden="1" customHeight="1" x14ac:dyDescent="0.25"/>
    <row r="511" ht="15" hidden="1" customHeight="1" x14ac:dyDescent="0.25"/>
    <row r="512" ht="15" hidden="1" customHeight="1" x14ac:dyDescent="0.25"/>
    <row r="513" ht="15" hidden="1" customHeight="1" x14ac:dyDescent="0.25"/>
    <row r="514" ht="15" hidden="1" customHeight="1" x14ac:dyDescent="0.25"/>
    <row r="515" ht="15" hidden="1" customHeight="1" x14ac:dyDescent="0.25"/>
    <row r="516" ht="15" hidden="1" customHeight="1" x14ac:dyDescent="0.25"/>
    <row r="517" ht="15" hidden="1" customHeight="1" x14ac:dyDescent="0.25"/>
    <row r="518" ht="15" hidden="1" customHeight="1" x14ac:dyDescent="0.25"/>
    <row r="519" ht="15" hidden="1" customHeight="1" x14ac:dyDescent="0.25"/>
    <row r="520" ht="15" hidden="1" customHeight="1" x14ac:dyDescent="0.25"/>
    <row r="521" ht="15" hidden="1" customHeight="1" x14ac:dyDescent="0.25"/>
  </sheetData>
  <sheetProtection algorithmName="SHA-512" hashValue="wayX/jSpeApRzXotg0NhpM+TiaonPaCMW13Bslz102+lryzrjzxOqsMT155hpzkM4ctyJNXtR8/8WoSgt035Fw==" saltValue="WUCX/8XMb3DGVmmeEQpWZQ==" spinCount="100000" sheet="1" selectLockedCells="1"/>
  <mergeCells count="21">
    <mergeCell ref="A40:B40"/>
    <mergeCell ref="A44:B44"/>
    <mergeCell ref="A46:I46"/>
    <mergeCell ref="A14:L14"/>
    <mergeCell ref="A16:L17"/>
    <mergeCell ref="A22:I22"/>
    <mergeCell ref="A28:I28"/>
    <mergeCell ref="A32:B32"/>
    <mergeCell ref="A36:B36"/>
    <mergeCell ref="I13:L13"/>
    <mergeCell ref="A1:C4"/>
    <mergeCell ref="D1:I2"/>
    <mergeCell ref="J1:L2"/>
    <mergeCell ref="D3:I4"/>
    <mergeCell ref="J3:L3"/>
    <mergeCell ref="J4:L4"/>
    <mergeCell ref="A5:L5"/>
    <mergeCell ref="A6:L6"/>
    <mergeCell ref="A7:L7"/>
    <mergeCell ref="B8:K8"/>
    <mergeCell ref="C12:G12"/>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7"/>
  <dimension ref="A1:O486"/>
  <sheetViews>
    <sheetView zoomScale="90" zoomScaleNormal="90" workbookViewId="0">
      <selection activeCell="C20" sqref="C20"/>
    </sheetView>
  </sheetViews>
  <sheetFormatPr defaultColWidth="0" defaultRowHeight="14.1" customHeight="1"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4816</v>
      </c>
      <c r="B6" s="342"/>
      <c r="C6" s="342"/>
      <c r="D6" s="342"/>
      <c r="E6" s="342"/>
      <c r="F6" s="342"/>
      <c r="G6" s="342"/>
      <c r="H6" s="342"/>
      <c r="I6" s="342"/>
      <c r="J6" s="342"/>
      <c r="K6" s="342"/>
      <c r="L6" s="342"/>
      <c r="M6" s="22"/>
      <c r="N6" s="50"/>
    </row>
    <row r="7" spans="1:14" s="49" customFormat="1" ht="15" customHeight="1" x14ac:dyDescent="0.25">
      <c r="A7" s="342" t="s">
        <v>4817</v>
      </c>
      <c r="B7" s="342"/>
      <c r="C7" s="342"/>
      <c r="D7" s="342"/>
      <c r="E7" s="342"/>
      <c r="F7" s="342"/>
      <c r="G7" s="342"/>
      <c r="H7" s="342"/>
      <c r="I7" s="342"/>
      <c r="J7" s="342"/>
      <c r="K7" s="342"/>
      <c r="L7" s="342"/>
      <c r="M7" s="22"/>
      <c r="N7" s="50"/>
    </row>
    <row r="8" spans="1:14" s="50" customFormat="1" ht="9.6" customHeight="1" x14ac:dyDescent="0.3">
      <c r="L8" s="32"/>
      <c r="M8" s="22"/>
    </row>
    <row r="9" spans="1:14" s="50" customFormat="1" ht="15.6" customHeight="1" x14ac:dyDescent="0.3">
      <c r="A9" s="32"/>
      <c r="B9" s="299" t="s">
        <v>9366</v>
      </c>
      <c r="C9" s="299"/>
      <c r="D9" s="299"/>
      <c r="E9" s="299"/>
      <c r="F9" s="299"/>
      <c r="G9" s="299"/>
      <c r="H9" s="299"/>
      <c r="I9" s="299"/>
      <c r="J9" s="299"/>
      <c r="K9" s="299"/>
      <c r="L9" s="87"/>
      <c r="M9" s="22"/>
    </row>
    <row r="10" spans="1:14" s="50" customFormat="1" ht="15.6" customHeight="1" x14ac:dyDescent="0.3">
      <c r="A10" s="32"/>
      <c r="B10" s="86"/>
      <c r="C10" s="85" t="s">
        <v>9364</v>
      </c>
      <c r="D10" s="85"/>
      <c r="E10" s="85"/>
      <c r="F10" s="85"/>
      <c r="G10" s="85"/>
      <c r="H10" s="85"/>
      <c r="I10" s="85"/>
      <c r="J10" s="86"/>
      <c r="K10" s="86"/>
      <c r="L10" s="87"/>
      <c r="M10" s="22"/>
    </row>
    <row r="11" spans="1:14" s="164" customFormat="1" ht="15.6" customHeight="1" x14ac:dyDescent="0.3">
      <c r="A11" s="32"/>
      <c r="B11" s="86"/>
      <c r="C11" s="85" t="s">
        <v>9367</v>
      </c>
      <c r="D11" s="86"/>
      <c r="E11" s="86"/>
      <c r="F11" s="86"/>
      <c r="G11" s="86"/>
      <c r="H11" s="86"/>
      <c r="I11" s="86"/>
      <c r="J11" s="86"/>
      <c r="K11" s="86"/>
      <c r="L11" s="32"/>
      <c r="M11" s="22"/>
    </row>
    <row r="12" spans="1:14" s="50" customFormat="1" ht="9" customHeight="1" x14ac:dyDescent="0.3">
      <c r="A12" s="165"/>
      <c r="B12" s="165"/>
      <c r="C12" s="165"/>
      <c r="D12" s="165"/>
      <c r="E12" s="165"/>
      <c r="F12" s="165"/>
      <c r="G12" s="165"/>
      <c r="H12" s="165"/>
      <c r="I12" s="165"/>
      <c r="J12" s="165"/>
      <c r="K12" s="165"/>
      <c r="L12" s="165"/>
      <c r="M12" s="22"/>
    </row>
    <row r="13" spans="1:14" s="50" customFormat="1" ht="15" customHeight="1" x14ac:dyDescent="0.3">
      <c r="A13" s="87" t="s">
        <v>50</v>
      </c>
      <c r="B13" s="87"/>
      <c r="C13" s="377" t="str">
        <f>IF('SCH. 2'!C19:L19&lt;&gt;"",'SCH. 2'!C19:L19,"")</f>
        <v/>
      </c>
      <c r="D13" s="377"/>
      <c r="E13" s="377"/>
      <c r="F13" s="377"/>
      <c r="G13" s="377"/>
      <c r="H13" s="32"/>
      <c r="I13" s="32"/>
      <c r="J13" s="32"/>
      <c r="K13" s="32"/>
      <c r="L13" s="87"/>
      <c r="M13" s="22"/>
    </row>
    <row r="14" spans="1:14" s="50" customFormat="1" ht="15" customHeight="1" x14ac:dyDescent="0.3">
      <c r="A14" s="87" t="s">
        <v>51</v>
      </c>
      <c r="B14" s="87"/>
      <c r="C14" s="171" t="str">
        <f>IF('SCH. 2'!C20:L20&lt;&gt;"",'SCH. 2'!C20:L20,"")</f>
        <v/>
      </c>
      <c r="D14" s="157"/>
      <c r="E14" s="157"/>
      <c r="F14" s="157"/>
      <c r="G14" s="157"/>
      <c r="H14" s="24"/>
      <c r="I14" s="297"/>
      <c r="J14" s="297"/>
      <c r="K14" s="297"/>
      <c r="L14" s="297"/>
      <c r="M14" s="22"/>
      <c r="N14" s="20"/>
    </row>
    <row r="15" spans="1:14" s="50" customFormat="1" ht="9" customHeight="1" x14ac:dyDescent="0.3">
      <c r="A15" s="297"/>
      <c r="B15" s="297"/>
      <c r="C15" s="297"/>
      <c r="D15" s="297"/>
      <c r="E15" s="297"/>
      <c r="F15" s="297"/>
      <c r="G15" s="297"/>
      <c r="H15" s="297"/>
      <c r="I15" s="297"/>
      <c r="J15" s="297"/>
      <c r="K15" s="297"/>
      <c r="L15" s="297"/>
      <c r="M15" s="22"/>
      <c r="N15" s="20"/>
    </row>
    <row r="16" spans="1:14" s="24" customFormat="1" ht="15" customHeight="1" x14ac:dyDescent="0.3">
      <c r="A16" s="32" t="s">
        <v>4818</v>
      </c>
      <c r="L16" s="79"/>
      <c r="M16" s="22"/>
    </row>
    <row r="17" spans="1:13" s="24" customFormat="1" ht="7.5" customHeight="1" x14ac:dyDescent="0.3">
      <c r="A17" s="299" t="s">
        <v>4819</v>
      </c>
      <c r="B17" s="299"/>
      <c r="C17" s="299"/>
      <c r="D17" s="299"/>
      <c r="E17" s="299"/>
      <c r="F17" s="299"/>
      <c r="G17" s="299"/>
      <c r="H17" s="299"/>
      <c r="I17" s="299"/>
      <c r="J17" s="299"/>
      <c r="K17" s="299"/>
      <c r="L17" s="299"/>
      <c r="M17" s="22"/>
    </row>
    <row r="18" spans="1:13" s="24" customFormat="1" ht="7.5" customHeight="1" x14ac:dyDescent="0.3">
      <c r="A18" s="299"/>
      <c r="B18" s="299"/>
      <c r="C18" s="299"/>
      <c r="D18" s="299"/>
      <c r="E18" s="299"/>
      <c r="F18" s="299"/>
      <c r="G18" s="299"/>
      <c r="H18" s="299"/>
      <c r="I18" s="299"/>
      <c r="J18" s="299"/>
      <c r="K18" s="299"/>
      <c r="L18" s="299"/>
      <c r="M18" s="22"/>
    </row>
    <row r="19" spans="1:13" s="24" customFormat="1" ht="9" customHeight="1" x14ac:dyDescent="0.3">
      <c r="L19" s="79"/>
      <c r="M19" s="22"/>
    </row>
    <row r="20" spans="1:13" s="24" customFormat="1" ht="15" customHeight="1" x14ac:dyDescent="0.3">
      <c r="B20" s="89" t="s">
        <v>4801</v>
      </c>
      <c r="C20" s="130"/>
      <c r="D20" s="139"/>
      <c r="E20" s="130"/>
      <c r="F20" s="139"/>
      <c r="G20" s="130"/>
      <c r="L20" s="79"/>
      <c r="M20" s="22"/>
    </row>
    <row r="21" spans="1:13" s="24" customFormat="1" ht="9" customHeight="1" x14ac:dyDescent="0.3">
      <c r="C21" s="139"/>
      <c r="D21" s="139"/>
      <c r="E21" s="139"/>
      <c r="F21" s="139"/>
      <c r="G21" s="139"/>
      <c r="L21" s="79"/>
      <c r="M21" s="22"/>
    </row>
    <row r="22" spans="1:13" s="32" customFormat="1" ht="15" customHeight="1" x14ac:dyDescent="0.3">
      <c r="A22" s="32" t="s">
        <v>4820</v>
      </c>
      <c r="C22" s="54"/>
      <c r="D22" s="54"/>
      <c r="E22" s="54"/>
      <c r="F22" s="54"/>
      <c r="G22" s="54"/>
      <c r="L22" s="54"/>
      <c r="M22" s="22"/>
    </row>
    <row r="23" spans="1:13" s="24" customFormat="1" ht="15" customHeight="1" x14ac:dyDescent="0.3">
      <c r="A23" s="24" t="s">
        <v>4821</v>
      </c>
      <c r="C23" s="54"/>
      <c r="D23" s="54"/>
      <c r="E23" s="54"/>
      <c r="F23" s="54"/>
      <c r="G23" s="54"/>
      <c r="L23" s="79"/>
      <c r="M23" s="22"/>
    </row>
    <row r="24" spans="1:13" s="24" customFormat="1" ht="9" customHeight="1" x14ac:dyDescent="0.3">
      <c r="C24" s="54"/>
      <c r="D24" s="54"/>
      <c r="E24" s="54"/>
      <c r="F24" s="54"/>
      <c r="G24" s="54"/>
      <c r="L24" s="79"/>
      <c r="M24" s="22"/>
    </row>
    <row r="25" spans="1:13" s="24" customFormat="1" ht="15" customHeight="1" x14ac:dyDescent="0.3">
      <c r="C25" s="130"/>
      <c r="D25" s="139"/>
      <c r="E25" s="130"/>
      <c r="F25" s="139"/>
      <c r="G25" s="130"/>
      <c r="L25" s="79"/>
      <c r="M25" s="22"/>
    </row>
    <row r="26" spans="1:13" s="24" customFormat="1" ht="15" customHeight="1" x14ac:dyDescent="0.3">
      <c r="C26" s="130"/>
      <c r="D26" s="139"/>
      <c r="E26" s="130"/>
      <c r="F26" s="139"/>
      <c r="G26" s="130"/>
      <c r="L26" s="79"/>
      <c r="M26" s="22"/>
    </row>
    <row r="27" spans="1:13" s="24" customFormat="1" ht="15" customHeight="1" x14ac:dyDescent="0.3">
      <c r="C27" s="130"/>
      <c r="D27" s="139"/>
      <c r="E27" s="130"/>
      <c r="F27" s="139"/>
      <c r="G27" s="130"/>
      <c r="L27" s="79"/>
      <c r="M27" s="22"/>
    </row>
    <row r="28" spans="1:13" s="24" customFormat="1" ht="9" customHeight="1" x14ac:dyDescent="0.3">
      <c r="C28" s="32"/>
      <c r="D28" s="32"/>
      <c r="E28" s="32"/>
      <c r="F28" s="32"/>
      <c r="G28" s="32"/>
      <c r="L28" s="79"/>
      <c r="M28" s="22"/>
    </row>
    <row r="29" spans="1:13" s="24" customFormat="1" ht="15" customHeight="1" x14ac:dyDescent="0.3">
      <c r="A29" s="32" t="s">
        <v>4822</v>
      </c>
      <c r="C29" s="32"/>
      <c r="D29" s="32"/>
      <c r="E29" s="32"/>
      <c r="F29" s="32"/>
      <c r="G29" s="32"/>
      <c r="L29" s="79"/>
      <c r="M29" s="22"/>
    </row>
    <row r="30" spans="1:13" s="24" customFormat="1" ht="15" customHeight="1" x14ac:dyDescent="0.3">
      <c r="A30" s="24" t="s">
        <v>4823</v>
      </c>
      <c r="C30" s="32"/>
      <c r="D30" s="32"/>
      <c r="E30" s="32"/>
      <c r="F30" s="32"/>
      <c r="G30" s="32"/>
      <c r="L30" s="79"/>
      <c r="M30" s="22"/>
    </row>
    <row r="31" spans="1:13" s="24" customFormat="1" ht="9" customHeight="1" x14ac:dyDescent="0.3">
      <c r="C31" s="32"/>
      <c r="D31" s="32"/>
      <c r="E31" s="32"/>
      <c r="F31" s="32"/>
      <c r="G31" s="32"/>
      <c r="L31" s="79"/>
      <c r="M31" s="22"/>
    </row>
    <row r="32" spans="1:13" s="24" customFormat="1" ht="15" customHeight="1" x14ac:dyDescent="0.3">
      <c r="C32" s="130"/>
      <c r="D32" s="139"/>
      <c r="E32" s="130"/>
      <c r="F32" s="139"/>
      <c r="G32" s="130"/>
      <c r="L32" s="79"/>
      <c r="M32" s="22"/>
    </row>
    <row r="33" spans="1:13" s="24" customFormat="1" ht="15" customHeight="1" x14ac:dyDescent="0.3">
      <c r="C33" s="130"/>
      <c r="D33" s="139"/>
      <c r="E33" s="130"/>
      <c r="F33" s="139"/>
      <c r="G33" s="130"/>
      <c r="L33" s="79"/>
      <c r="M33" s="22"/>
    </row>
    <row r="34" spans="1:13" s="24" customFormat="1" ht="15" customHeight="1" x14ac:dyDescent="0.3">
      <c r="C34" s="130"/>
      <c r="D34" s="139"/>
      <c r="E34" s="130"/>
      <c r="F34" s="139"/>
      <c r="G34" s="130"/>
      <c r="L34" s="79"/>
      <c r="M34" s="22"/>
    </row>
    <row r="35" spans="1:13" s="24" customFormat="1" ht="15" customHeight="1" x14ac:dyDescent="0.3">
      <c r="C35" s="130"/>
      <c r="D35" s="139"/>
      <c r="E35" s="130"/>
      <c r="F35" s="139"/>
      <c r="G35" s="130"/>
      <c r="L35" s="79"/>
      <c r="M35" s="22"/>
    </row>
    <row r="36" spans="1:13" s="24" customFormat="1" ht="9" customHeight="1" x14ac:dyDescent="0.3">
      <c r="C36" s="54"/>
      <c r="D36" s="54"/>
      <c r="E36" s="54"/>
      <c r="F36" s="54"/>
      <c r="G36" s="54"/>
      <c r="L36" s="79"/>
      <c r="M36" s="22"/>
    </row>
    <row r="37" spans="1:13" s="24" customFormat="1" ht="15" customHeight="1" x14ac:dyDescent="0.3">
      <c r="A37" s="32" t="s">
        <v>4824</v>
      </c>
      <c r="C37" s="54"/>
      <c r="D37" s="54"/>
      <c r="E37" s="54"/>
      <c r="F37" s="54"/>
      <c r="G37" s="54"/>
      <c r="L37" s="79"/>
      <c r="M37" s="22"/>
    </row>
    <row r="38" spans="1:13" s="24" customFormat="1" ht="9" customHeight="1" x14ac:dyDescent="0.3">
      <c r="C38" s="54"/>
      <c r="D38" s="54"/>
      <c r="E38" s="54"/>
      <c r="F38" s="54"/>
      <c r="G38" s="54"/>
      <c r="L38" s="79"/>
      <c r="M38" s="22"/>
    </row>
    <row r="39" spans="1:13" s="24" customFormat="1" ht="15" customHeight="1" x14ac:dyDescent="0.3">
      <c r="B39" s="54" t="s">
        <v>14</v>
      </c>
      <c r="C39" s="130"/>
      <c r="D39" s="139"/>
      <c r="E39" s="130"/>
      <c r="F39" s="139"/>
      <c r="G39" s="130"/>
      <c r="L39" s="79"/>
      <c r="M39" s="22"/>
    </row>
    <row r="40" spans="1:13" s="24" customFormat="1" ht="15" customHeight="1" x14ac:dyDescent="0.3">
      <c r="B40" s="54" t="s">
        <v>15</v>
      </c>
      <c r="C40" s="130"/>
      <c r="D40" s="139"/>
      <c r="E40" s="130"/>
      <c r="F40" s="139"/>
      <c r="G40" s="130"/>
      <c r="L40" s="79"/>
      <c r="M40" s="22"/>
    </row>
    <row r="41" spans="1:13" s="24" customFormat="1" ht="9" customHeight="1" x14ac:dyDescent="0.3">
      <c r="C41" s="139"/>
      <c r="D41" s="139"/>
      <c r="E41" s="139"/>
      <c r="F41" s="139"/>
      <c r="G41" s="139"/>
      <c r="L41" s="79"/>
      <c r="M41" s="22"/>
    </row>
    <row r="42" spans="1:13" s="24" customFormat="1" ht="15" customHeight="1" x14ac:dyDescent="0.3">
      <c r="A42" s="32" t="s">
        <v>4825</v>
      </c>
      <c r="C42" s="54"/>
      <c r="D42" s="54"/>
      <c r="E42" s="54"/>
      <c r="F42" s="54"/>
      <c r="G42" s="54"/>
      <c r="L42" s="79"/>
      <c r="M42" s="22"/>
    </row>
    <row r="43" spans="1:13" s="24" customFormat="1" ht="15" customHeight="1" x14ac:dyDescent="0.3">
      <c r="A43" s="24" t="s">
        <v>4826</v>
      </c>
      <c r="C43" s="54"/>
      <c r="D43" s="54"/>
      <c r="E43" s="54"/>
      <c r="F43" s="54"/>
      <c r="G43" s="54"/>
      <c r="L43" s="79"/>
      <c r="M43" s="22"/>
    </row>
    <row r="44" spans="1:13" s="24" customFormat="1" ht="9" customHeight="1" x14ac:dyDescent="0.3">
      <c r="C44" s="54"/>
      <c r="D44" s="54"/>
      <c r="E44" s="54"/>
      <c r="F44" s="54"/>
      <c r="G44" s="54"/>
      <c r="L44" s="79"/>
      <c r="M44" s="22"/>
    </row>
    <row r="45" spans="1:13" s="24" customFormat="1" ht="15" customHeight="1" x14ac:dyDescent="0.3">
      <c r="B45" s="54" t="s">
        <v>4827</v>
      </c>
      <c r="C45" s="130"/>
      <c r="D45" s="139"/>
      <c r="E45" s="130"/>
      <c r="F45" s="139"/>
      <c r="G45" s="130"/>
      <c r="L45" s="79"/>
      <c r="M45" s="22"/>
    </row>
    <row r="46" spans="1:13" s="24" customFormat="1" ht="9" customHeight="1" x14ac:dyDescent="0.3">
      <c r="C46" s="54"/>
      <c r="D46" s="54"/>
      <c r="E46" s="54"/>
      <c r="F46" s="54"/>
      <c r="G46" s="54"/>
      <c r="L46" s="79"/>
      <c r="M46" s="22"/>
    </row>
    <row r="47" spans="1:13" s="24" customFormat="1" ht="15" customHeight="1" x14ac:dyDescent="0.3">
      <c r="A47" s="32" t="s">
        <v>4828</v>
      </c>
      <c r="C47" s="54"/>
      <c r="D47" s="54"/>
      <c r="E47" s="54"/>
      <c r="F47" s="54"/>
      <c r="G47" s="54"/>
      <c r="L47" s="79"/>
      <c r="M47" s="22"/>
    </row>
    <row r="48" spans="1:13" s="24" customFormat="1" ht="9" customHeight="1" x14ac:dyDescent="0.3">
      <c r="C48" s="54"/>
      <c r="D48" s="54"/>
      <c r="E48" s="54"/>
      <c r="F48" s="54"/>
      <c r="G48" s="54"/>
      <c r="L48" s="79"/>
      <c r="M48" s="22"/>
    </row>
    <row r="49" spans="1:13" s="24" customFormat="1" ht="15" customHeight="1" x14ac:dyDescent="0.3">
      <c r="B49" s="54" t="s">
        <v>14</v>
      </c>
      <c r="C49" s="130"/>
      <c r="D49" s="139"/>
      <c r="E49" s="130"/>
      <c r="F49" s="139"/>
      <c r="G49" s="130"/>
      <c r="L49" s="79"/>
      <c r="M49" s="22"/>
    </row>
    <row r="50" spans="1:13" s="24" customFormat="1" ht="15" customHeight="1" x14ac:dyDescent="0.3">
      <c r="B50" s="54" t="s">
        <v>15</v>
      </c>
      <c r="C50" s="130"/>
      <c r="D50" s="139"/>
      <c r="E50" s="130"/>
      <c r="F50" s="139"/>
      <c r="G50" s="130"/>
      <c r="L50" s="79"/>
      <c r="M50" s="22"/>
    </row>
    <row r="51" spans="1:13" s="24" customFormat="1" ht="9" customHeight="1" x14ac:dyDescent="0.3">
      <c r="C51" s="54"/>
      <c r="D51" s="54"/>
      <c r="E51" s="54"/>
      <c r="F51" s="54"/>
      <c r="G51" s="54"/>
      <c r="L51" s="79"/>
      <c r="M51" s="22"/>
    </row>
    <row r="52" spans="1:13" s="24" customFormat="1" ht="15" customHeight="1" x14ac:dyDescent="0.3">
      <c r="A52" s="32" t="s">
        <v>4829</v>
      </c>
      <c r="C52" s="54"/>
      <c r="D52" s="54"/>
      <c r="E52" s="54"/>
      <c r="F52" s="54"/>
      <c r="G52" s="54"/>
      <c r="L52" s="79"/>
      <c r="M52" s="22"/>
    </row>
    <row r="53" spans="1:13" s="24" customFormat="1" ht="15" customHeight="1" x14ac:dyDescent="0.3">
      <c r="A53" s="24" t="s">
        <v>4830</v>
      </c>
      <c r="C53" s="54"/>
      <c r="D53" s="54"/>
      <c r="E53" s="54"/>
      <c r="F53" s="54"/>
      <c r="G53" s="54"/>
      <c r="L53" s="79"/>
      <c r="M53" s="22"/>
    </row>
    <row r="54" spans="1:13" s="24" customFormat="1" ht="9" customHeight="1" x14ac:dyDescent="0.3">
      <c r="C54" s="54"/>
      <c r="D54" s="54"/>
      <c r="E54" s="54"/>
      <c r="F54" s="54"/>
      <c r="G54" s="54"/>
      <c r="L54" s="79"/>
      <c r="M54" s="22"/>
    </row>
    <row r="55" spans="1:13" s="24" customFormat="1" ht="15" customHeight="1" x14ac:dyDescent="0.3">
      <c r="B55" s="54" t="s">
        <v>14</v>
      </c>
      <c r="C55" s="130"/>
      <c r="D55" s="139"/>
      <c r="E55" s="130"/>
      <c r="F55" s="139"/>
      <c r="G55" s="130"/>
      <c r="L55" s="79"/>
      <c r="M55" s="22"/>
    </row>
    <row r="56" spans="1:13" s="24" customFormat="1" ht="15" customHeight="1" x14ac:dyDescent="0.3">
      <c r="B56" s="54" t="s">
        <v>15</v>
      </c>
      <c r="C56" s="130"/>
      <c r="D56" s="139"/>
      <c r="E56" s="130"/>
      <c r="F56" s="139"/>
      <c r="G56" s="130"/>
      <c r="L56" s="79"/>
      <c r="M56" s="22"/>
    </row>
    <row r="57" spans="1:13" s="24" customFormat="1" ht="9" customHeight="1" x14ac:dyDescent="0.3">
      <c r="C57" s="54"/>
      <c r="D57" s="54"/>
      <c r="E57" s="54"/>
      <c r="F57" s="54"/>
      <c r="G57" s="54"/>
      <c r="L57" s="79"/>
      <c r="M57" s="22"/>
    </row>
    <row r="58" spans="1:13" s="24" customFormat="1" ht="15" customHeight="1" x14ac:dyDescent="0.3">
      <c r="A58" s="32" t="s">
        <v>4831</v>
      </c>
      <c r="C58" s="54"/>
      <c r="D58" s="54"/>
      <c r="E58" s="54"/>
      <c r="F58" s="54"/>
      <c r="G58" s="54"/>
      <c r="L58" s="79"/>
      <c r="M58" s="22"/>
    </row>
    <row r="59" spans="1:13" s="24" customFormat="1" ht="9" customHeight="1" x14ac:dyDescent="0.3">
      <c r="C59" s="54"/>
      <c r="D59" s="54"/>
      <c r="E59" s="54"/>
      <c r="F59" s="54"/>
      <c r="G59" s="54"/>
      <c r="L59" s="79"/>
      <c r="M59" s="22"/>
    </row>
    <row r="60" spans="1:13" s="24" customFormat="1" ht="15" customHeight="1" x14ac:dyDescent="0.3">
      <c r="B60" s="54" t="s">
        <v>14</v>
      </c>
      <c r="C60" s="130"/>
      <c r="D60" s="139"/>
      <c r="E60" s="130"/>
      <c r="F60" s="139"/>
      <c r="G60" s="130"/>
      <c r="H60" s="127"/>
      <c r="L60" s="79"/>
      <c r="M60" s="22"/>
    </row>
    <row r="61" spans="1:13" s="24" customFormat="1" ht="15" customHeight="1" x14ac:dyDescent="0.3">
      <c r="B61" s="54" t="s">
        <v>15</v>
      </c>
      <c r="C61" s="130"/>
      <c r="D61" s="139"/>
      <c r="E61" s="130"/>
      <c r="F61" s="139"/>
      <c r="G61" s="130"/>
      <c r="H61" s="127"/>
      <c r="L61" s="79"/>
      <c r="M61" s="22"/>
    </row>
    <row r="62" spans="1:13" s="24" customFormat="1" ht="9" customHeight="1" x14ac:dyDescent="0.3">
      <c r="C62" s="54"/>
      <c r="D62" s="54"/>
      <c r="E62" s="54"/>
      <c r="F62" s="54"/>
      <c r="G62" s="54"/>
      <c r="L62" s="79"/>
      <c r="M62" s="22"/>
    </row>
    <row r="63" spans="1:13" s="24" customFormat="1" ht="15" customHeight="1" x14ac:dyDescent="0.3">
      <c r="A63" s="32" t="s">
        <v>4832</v>
      </c>
      <c r="C63" s="54"/>
      <c r="D63" s="54"/>
      <c r="E63" s="54"/>
      <c r="F63" s="54"/>
      <c r="G63" s="54"/>
      <c r="L63" s="79"/>
      <c r="M63" s="22"/>
    </row>
    <row r="64" spans="1:13" s="24" customFormat="1" ht="9" customHeight="1" x14ac:dyDescent="0.3">
      <c r="C64" s="54"/>
      <c r="D64" s="54"/>
      <c r="E64" s="54"/>
      <c r="F64" s="54"/>
      <c r="G64" s="54"/>
      <c r="L64" s="79"/>
      <c r="M64" s="22"/>
    </row>
    <row r="65" spans="1:13" s="24" customFormat="1" ht="45" customHeight="1" x14ac:dyDescent="0.3">
      <c r="B65" s="214" t="s">
        <v>4833</v>
      </c>
      <c r="C65" s="130"/>
      <c r="D65" s="139"/>
      <c r="E65" s="130"/>
      <c r="F65" s="139"/>
      <c r="G65" s="130"/>
      <c r="H65" s="127"/>
      <c r="I65" s="127"/>
      <c r="J65" s="127"/>
      <c r="L65" s="79"/>
      <c r="M65" s="22"/>
    </row>
    <row r="66" spans="1:13" s="24" customFormat="1" ht="9" customHeight="1" x14ac:dyDescent="0.3">
      <c r="C66" s="54"/>
      <c r="D66" s="54"/>
      <c r="E66" s="54"/>
      <c r="F66" s="54"/>
      <c r="G66" s="54"/>
      <c r="L66" s="79"/>
      <c r="M66" s="22"/>
    </row>
    <row r="67" spans="1:13" s="24" customFormat="1" ht="15" customHeight="1" x14ac:dyDescent="0.3">
      <c r="A67" s="32" t="s">
        <v>4834</v>
      </c>
      <c r="C67" s="54"/>
      <c r="D67" s="54"/>
      <c r="E67" s="54"/>
      <c r="F67" s="54"/>
      <c r="G67" s="54"/>
      <c r="L67" s="79"/>
      <c r="M67" s="22"/>
    </row>
    <row r="68" spans="1:13" s="24" customFormat="1" ht="9" customHeight="1" x14ac:dyDescent="0.3">
      <c r="C68" s="54"/>
      <c r="D68" s="54"/>
      <c r="E68" s="54"/>
      <c r="F68" s="54"/>
      <c r="G68" s="54"/>
      <c r="L68" s="79"/>
      <c r="M68" s="22"/>
    </row>
    <row r="69" spans="1:13" s="24" customFormat="1" ht="45" customHeight="1" x14ac:dyDescent="0.3">
      <c r="B69" s="214" t="s">
        <v>4833</v>
      </c>
      <c r="C69" s="130"/>
      <c r="D69" s="139"/>
      <c r="E69" s="130"/>
      <c r="F69" s="139"/>
      <c r="G69" s="130"/>
      <c r="L69" s="79"/>
      <c r="M69" s="22"/>
    </row>
    <row r="70" spans="1:13" s="24" customFormat="1" ht="9" customHeight="1" x14ac:dyDescent="0.3">
      <c r="C70" s="54"/>
      <c r="D70" s="54"/>
      <c r="E70" s="54"/>
      <c r="F70" s="54"/>
      <c r="G70" s="54"/>
      <c r="L70" s="79"/>
      <c r="M70" s="22"/>
    </row>
    <row r="71" spans="1:13" s="24" customFormat="1" ht="15" customHeight="1" x14ac:dyDescent="0.3">
      <c r="A71" s="32" t="s">
        <v>4835</v>
      </c>
      <c r="C71" s="54"/>
      <c r="D71" s="54"/>
      <c r="E71" s="54"/>
      <c r="F71" s="54"/>
      <c r="G71" s="54"/>
      <c r="L71" s="79"/>
      <c r="M71" s="22"/>
    </row>
    <row r="72" spans="1:13" s="24" customFormat="1" ht="9" customHeight="1" x14ac:dyDescent="0.3">
      <c r="C72" s="54"/>
      <c r="D72" s="54"/>
      <c r="E72" s="54"/>
      <c r="F72" s="54"/>
      <c r="G72" s="54"/>
      <c r="L72" s="79"/>
      <c r="M72" s="22"/>
    </row>
    <row r="73" spans="1:13" s="24" customFormat="1" ht="15" customHeight="1" x14ac:dyDescent="0.3">
      <c r="C73" s="130"/>
      <c r="D73" s="139"/>
      <c r="E73" s="130"/>
      <c r="F73" s="139"/>
      <c r="G73" s="130"/>
      <c r="L73" s="79"/>
      <c r="M73" s="22"/>
    </row>
    <row r="74" spans="1:13" s="24" customFormat="1" ht="9" customHeight="1" x14ac:dyDescent="0.3">
      <c r="C74" s="54"/>
      <c r="D74" s="54"/>
      <c r="E74" s="54"/>
      <c r="F74" s="54"/>
      <c r="G74" s="54"/>
      <c r="L74" s="79"/>
      <c r="M74" s="22"/>
    </row>
    <row r="75" spans="1:13" s="24" customFormat="1" ht="15" customHeight="1" x14ac:dyDescent="0.3">
      <c r="A75" s="32" t="s">
        <v>4836</v>
      </c>
      <c r="C75" s="54"/>
      <c r="D75" s="54"/>
      <c r="E75" s="54"/>
      <c r="F75" s="54"/>
      <c r="G75" s="54"/>
      <c r="L75" s="79"/>
      <c r="M75" s="22"/>
    </row>
    <row r="76" spans="1:13" s="24" customFormat="1" ht="9" customHeight="1" x14ac:dyDescent="0.3">
      <c r="C76" s="139"/>
      <c r="D76" s="139"/>
      <c r="E76" s="139"/>
      <c r="F76" s="139"/>
      <c r="G76" s="139"/>
      <c r="L76" s="79"/>
      <c r="M76" s="22"/>
    </row>
    <row r="77" spans="1:13" s="24" customFormat="1" ht="15" customHeight="1" x14ac:dyDescent="0.3">
      <c r="C77" s="130"/>
      <c r="D77" s="139"/>
      <c r="E77" s="130"/>
      <c r="F77" s="139"/>
      <c r="G77" s="130"/>
      <c r="L77" s="79"/>
      <c r="M77" s="22"/>
    </row>
    <row r="78" spans="1:13" s="24" customFormat="1" ht="9" customHeight="1" x14ac:dyDescent="0.3">
      <c r="C78" s="54"/>
      <c r="D78" s="54"/>
      <c r="E78" s="54"/>
      <c r="F78" s="54"/>
      <c r="G78" s="54"/>
      <c r="L78" s="79"/>
      <c r="M78" s="22"/>
    </row>
    <row r="79" spans="1:13" s="24" customFormat="1" ht="15" customHeight="1" x14ac:dyDescent="0.3">
      <c r="A79" s="32" t="s">
        <v>4837</v>
      </c>
      <c r="C79" s="54"/>
      <c r="D79" s="54"/>
      <c r="E79" s="54"/>
      <c r="F79" s="54"/>
      <c r="G79" s="54"/>
      <c r="L79" s="79"/>
      <c r="M79" s="22"/>
    </row>
    <row r="80" spans="1:13" s="24" customFormat="1" ht="15" customHeight="1" x14ac:dyDescent="0.3">
      <c r="A80" s="24" t="s">
        <v>4838</v>
      </c>
      <c r="C80" s="54"/>
      <c r="D80" s="54"/>
      <c r="E80" s="54"/>
      <c r="F80" s="54"/>
      <c r="G80" s="54"/>
      <c r="L80" s="79"/>
      <c r="M80" s="22"/>
    </row>
    <row r="81" spans="1:13" s="24" customFormat="1" ht="9" customHeight="1" x14ac:dyDescent="0.3">
      <c r="C81" s="54"/>
      <c r="D81" s="54"/>
      <c r="E81" s="54"/>
      <c r="F81" s="54"/>
      <c r="G81" s="54"/>
      <c r="L81" s="79"/>
      <c r="M81" s="22"/>
    </row>
    <row r="82" spans="1:13" s="24" customFormat="1" ht="45" customHeight="1" x14ac:dyDescent="0.3">
      <c r="B82" s="214" t="s">
        <v>4833</v>
      </c>
      <c r="C82" s="130"/>
      <c r="D82" s="139"/>
      <c r="E82" s="130"/>
      <c r="F82" s="139"/>
      <c r="G82" s="130"/>
      <c r="L82" s="79"/>
      <c r="M82" s="22"/>
    </row>
    <row r="83" spans="1:13" s="24" customFormat="1" ht="9" customHeight="1" x14ac:dyDescent="0.3">
      <c r="C83" s="32"/>
      <c r="D83" s="32"/>
      <c r="E83" s="32"/>
      <c r="F83" s="32"/>
      <c r="G83" s="32"/>
      <c r="L83" s="79"/>
      <c r="M83" s="22"/>
    </row>
    <row r="84" spans="1:13" s="24" customFormat="1" ht="15" customHeight="1" x14ac:dyDescent="0.3">
      <c r="A84" s="32" t="s">
        <v>4839</v>
      </c>
      <c r="C84" s="32"/>
      <c r="D84" s="32"/>
      <c r="E84" s="32"/>
      <c r="F84" s="32"/>
      <c r="G84" s="32"/>
      <c r="L84" s="79"/>
      <c r="M84" s="22"/>
    </row>
    <row r="85" spans="1:13" s="24" customFormat="1" ht="9" customHeight="1" x14ac:dyDescent="0.3">
      <c r="C85" s="32"/>
      <c r="D85" s="32"/>
      <c r="E85" s="32"/>
      <c r="F85" s="32"/>
      <c r="G85" s="32"/>
      <c r="L85" s="79"/>
      <c r="M85" s="22"/>
    </row>
    <row r="86" spans="1:13" s="24" customFormat="1" ht="15" customHeight="1" x14ac:dyDescent="0.3">
      <c r="B86" s="87" t="s">
        <v>4840</v>
      </c>
      <c r="C86" s="130"/>
      <c r="D86" s="139"/>
      <c r="E86" s="130"/>
      <c r="F86" s="139"/>
      <c r="G86" s="130"/>
      <c r="L86" s="79"/>
      <c r="M86" s="22"/>
    </row>
    <row r="87" spans="1:13" s="24" customFormat="1" ht="9" customHeight="1" x14ac:dyDescent="0.3">
      <c r="C87" s="54"/>
      <c r="D87" s="54"/>
      <c r="E87" s="54"/>
      <c r="F87" s="54"/>
      <c r="G87" s="54"/>
      <c r="L87" s="79"/>
      <c r="M87" s="22"/>
    </row>
    <row r="88" spans="1:13" s="24" customFormat="1" ht="15" customHeight="1" x14ac:dyDescent="0.3">
      <c r="A88" s="32" t="s">
        <v>4841</v>
      </c>
      <c r="C88" s="54"/>
      <c r="D88" s="54"/>
      <c r="E88" s="54"/>
      <c r="F88" s="54"/>
      <c r="G88" s="54"/>
      <c r="L88" s="79"/>
      <c r="M88" s="22"/>
    </row>
    <row r="89" spans="1:13" s="24" customFormat="1" ht="9" customHeight="1" x14ac:dyDescent="0.3">
      <c r="C89" s="54"/>
      <c r="D89" s="54"/>
      <c r="E89" s="54"/>
      <c r="F89" s="54"/>
      <c r="G89" s="54"/>
      <c r="L89" s="79"/>
      <c r="M89" s="22"/>
    </row>
    <row r="90" spans="1:13" s="24" customFormat="1" ht="15" customHeight="1" x14ac:dyDescent="0.3">
      <c r="B90" s="89" t="s">
        <v>4842</v>
      </c>
      <c r="C90" s="130"/>
      <c r="D90" s="139"/>
      <c r="E90" s="130"/>
      <c r="F90" s="139"/>
      <c r="G90" s="130"/>
      <c r="L90" s="79"/>
      <c r="M90" s="22"/>
    </row>
    <row r="91" spans="1:13" s="24" customFormat="1" ht="9" customHeight="1" x14ac:dyDescent="0.3">
      <c r="C91" s="139"/>
      <c r="D91" s="139"/>
      <c r="E91" s="139"/>
      <c r="F91" s="139"/>
      <c r="G91" s="139"/>
      <c r="L91" s="79"/>
      <c r="M91" s="22"/>
    </row>
    <row r="92" spans="1:13" s="24" customFormat="1" ht="15" customHeight="1" x14ac:dyDescent="0.3">
      <c r="A92" s="32" t="s">
        <v>4843</v>
      </c>
      <c r="C92" s="54"/>
      <c r="D92" s="54"/>
      <c r="E92" s="54"/>
      <c r="F92" s="54"/>
      <c r="G92" s="54"/>
      <c r="L92" s="79"/>
      <c r="M92" s="22"/>
    </row>
    <row r="93" spans="1:13" s="24" customFormat="1" ht="9" customHeight="1" x14ac:dyDescent="0.3">
      <c r="C93" s="54"/>
      <c r="D93" s="54"/>
      <c r="E93" s="54"/>
      <c r="F93" s="54"/>
      <c r="G93" s="54"/>
      <c r="L93" s="79"/>
      <c r="M93" s="22"/>
    </row>
    <row r="94" spans="1:13" s="24" customFormat="1" ht="15" customHeight="1" x14ac:dyDescent="0.3">
      <c r="B94" s="89" t="s">
        <v>4844</v>
      </c>
      <c r="C94" s="130"/>
      <c r="D94" s="139"/>
      <c r="E94" s="130"/>
      <c r="F94" s="139"/>
      <c r="G94" s="130"/>
      <c r="L94" s="79"/>
      <c r="M94" s="22"/>
    </row>
    <row r="95" spans="1:13" s="24" customFormat="1" ht="9" customHeight="1" x14ac:dyDescent="0.3">
      <c r="C95" s="54"/>
      <c r="D95" s="54"/>
      <c r="E95" s="54"/>
      <c r="F95" s="54"/>
      <c r="G95" s="54"/>
      <c r="L95" s="79"/>
      <c r="M95" s="22"/>
    </row>
    <row r="96" spans="1:13" s="24" customFormat="1" ht="15" customHeight="1" x14ac:dyDescent="0.3">
      <c r="A96" s="32" t="s">
        <v>4845</v>
      </c>
      <c r="C96" s="54"/>
      <c r="D96" s="54"/>
      <c r="E96" s="54"/>
      <c r="F96" s="54"/>
      <c r="G96" s="54"/>
      <c r="L96" s="79"/>
      <c r="M96" s="22"/>
    </row>
    <row r="97" spans="1:13" s="24" customFormat="1" ht="9" customHeight="1" x14ac:dyDescent="0.3">
      <c r="C97" s="54"/>
      <c r="D97" s="54"/>
      <c r="E97" s="54"/>
      <c r="F97" s="54"/>
      <c r="G97" s="54"/>
      <c r="L97" s="79"/>
      <c r="M97" s="22"/>
    </row>
    <row r="98" spans="1:13" s="24" customFormat="1" ht="15" customHeight="1" x14ac:dyDescent="0.3">
      <c r="B98" s="54" t="s">
        <v>4846</v>
      </c>
      <c r="C98" s="130"/>
      <c r="D98" s="139"/>
      <c r="E98" s="130"/>
      <c r="F98" s="139"/>
      <c r="G98" s="130"/>
      <c r="L98" s="79"/>
      <c r="M98" s="22"/>
    </row>
    <row r="99" spans="1:13" s="24" customFormat="1" ht="9" customHeight="1" x14ac:dyDescent="0.3">
      <c r="L99" s="79"/>
      <c r="M99" s="22"/>
    </row>
    <row r="100" spans="1:13" s="24" customFormat="1" ht="15" customHeight="1" x14ac:dyDescent="0.3">
      <c r="A100" s="382" t="s">
        <v>4847</v>
      </c>
      <c r="B100" s="382"/>
      <c r="C100" s="382"/>
      <c r="D100" s="382"/>
      <c r="E100" s="382"/>
      <c r="F100" s="382"/>
      <c r="G100" s="382"/>
      <c r="H100" s="382"/>
      <c r="I100" s="382"/>
      <c r="L100" s="79"/>
      <c r="M100" s="22"/>
    </row>
    <row r="101" spans="1:13" s="24" customFormat="1" ht="9" customHeight="1" x14ac:dyDescent="0.3">
      <c r="L101" s="79"/>
      <c r="M101" s="22"/>
    </row>
    <row r="102" spans="1:13" s="24" customFormat="1" ht="15" customHeight="1" x14ac:dyDescent="0.3">
      <c r="A102" s="32" t="s">
        <v>4848</v>
      </c>
      <c r="L102" s="79"/>
      <c r="M102" s="22"/>
    </row>
    <row r="103" spans="1:13" s="24" customFormat="1" ht="9" customHeight="1" x14ac:dyDescent="0.3">
      <c r="L103" s="79"/>
      <c r="M103" s="22"/>
    </row>
    <row r="104" spans="1:13" s="24" customFormat="1" ht="15" customHeight="1" x14ac:dyDescent="0.3">
      <c r="B104" s="89" t="s">
        <v>4790</v>
      </c>
      <c r="C104" s="130"/>
      <c r="D104" s="139"/>
      <c r="E104" s="130"/>
      <c r="F104" s="139"/>
      <c r="G104" s="130"/>
      <c r="H104" s="127"/>
      <c r="L104" s="79"/>
      <c r="M104" s="22"/>
    </row>
    <row r="105" spans="1:13" s="24" customFormat="1" ht="9" customHeight="1" x14ac:dyDescent="0.3">
      <c r="B105" s="89"/>
      <c r="C105" s="54"/>
      <c r="D105" s="54"/>
      <c r="E105" s="54"/>
      <c r="F105" s="54"/>
      <c r="G105" s="54"/>
      <c r="L105" s="79"/>
      <c r="M105" s="22"/>
    </row>
    <row r="106" spans="1:13" s="24" customFormat="1" ht="15" customHeight="1" x14ac:dyDescent="0.3">
      <c r="B106" s="89"/>
      <c r="C106" s="54" t="s">
        <v>4851</v>
      </c>
      <c r="D106" s="54"/>
      <c r="E106" s="54" t="s">
        <v>4851</v>
      </c>
      <c r="F106" s="54"/>
      <c r="G106" s="54" t="s">
        <v>4851</v>
      </c>
      <c r="L106" s="79"/>
      <c r="M106" s="22"/>
    </row>
    <row r="107" spans="1:13" s="24" customFormat="1" ht="9" customHeight="1" x14ac:dyDescent="0.3">
      <c r="C107" s="54"/>
      <c r="D107" s="54"/>
      <c r="E107" s="54"/>
      <c r="F107" s="54"/>
      <c r="G107" s="54"/>
      <c r="L107" s="79"/>
      <c r="M107" s="22"/>
    </row>
    <row r="108" spans="1:13" s="24" customFormat="1" ht="9" customHeight="1" x14ac:dyDescent="0.3">
      <c r="C108" s="54"/>
      <c r="D108" s="54"/>
      <c r="E108" s="54"/>
      <c r="F108" s="54"/>
      <c r="G108" s="54"/>
      <c r="L108" s="79"/>
      <c r="M108" s="22"/>
    </row>
    <row r="109" spans="1:13" s="24" customFormat="1" ht="15" customHeight="1" x14ac:dyDescent="0.3">
      <c r="A109" s="32" t="s">
        <v>4849</v>
      </c>
      <c r="C109" s="54"/>
      <c r="D109" s="54"/>
      <c r="E109" s="54"/>
      <c r="F109" s="54"/>
      <c r="G109" s="54"/>
      <c r="L109" s="79"/>
      <c r="M109" s="22"/>
    </row>
    <row r="110" spans="1:13" s="24" customFormat="1" ht="9" customHeight="1" x14ac:dyDescent="0.3">
      <c r="C110" s="54"/>
      <c r="D110" s="54"/>
      <c r="E110" s="54"/>
      <c r="F110" s="54"/>
      <c r="G110" s="54"/>
      <c r="L110" s="79"/>
      <c r="M110" s="22"/>
    </row>
    <row r="111" spans="1:13" s="24" customFormat="1" ht="15" customHeight="1" x14ac:dyDescent="0.3">
      <c r="B111" s="89" t="s">
        <v>4790</v>
      </c>
      <c r="C111" s="130"/>
      <c r="D111" s="139"/>
      <c r="E111" s="130"/>
      <c r="F111" s="139"/>
      <c r="G111" s="130"/>
      <c r="L111" s="79"/>
      <c r="M111" s="22"/>
    </row>
    <row r="112" spans="1:13" s="24" customFormat="1" ht="9" customHeight="1" x14ac:dyDescent="0.3">
      <c r="B112" s="89"/>
      <c r="C112" s="54"/>
      <c r="D112" s="54"/>
      <c r="E112" s="54"/>
      <c r="F112" s="54"/>
      <c r="G112" s="54"/>
      <c r="L112" s="79"/>
      <c r="M112" s="22"/>
    </row>
    <row r="113" spans="1:13" s="24" customFormat="1" ht="15" customHeight="1" x14ac:dyDescent="0.3">
      <c r="B113" s="89"/>
      <c r="C113" s="54" t="s">
        <v>4851</v>
      </c>
      <c r="D113" s="54"/>
      <c r="E113" s="54" t="s">
        <v>4851</v>
      </c>
      <c r="F113" s="54"/>
      <c r="G113" s="54" t="s">
        <v>4851</v>
      </c>
      <c r="L113" s="79"/>
      <c r="M113" s="22"/>
    </row>
    <row r="114" spans="1:13" s="24" customFormat="1" ht="9" customHeight="1" x14ac:dyDescent="0.3">
      <c r="C114" s="54"/>
      <c r="D114" s="54"/>
      <c r="E114" s="54"/>
      <c r="F114" s="54"/>
      <c r="G114" s="54"/>
      <c r="L114" s="79"/>
      <c r="M114" s="22"/>
    </row>
    <row r="115" spans="1:13" s="24" customFormat="1" ht="15" customHeight="1" x14ac:dyDescent="0.3">
      <c r="A115" s="32" t="s">
        <v>4850</v>
      </c>
      <c r="C115" s="54"/>
      <c r="D115" s="54"/>
      <c r="E115" s="54"/>
      <c r="F115" s="54"/>
      <c r="G115" s="54"/>
      <c r="L115" s="79"/>
      <c r="M115" s="22"/>
    </row>
    <row r="116" spans="1:13" s="24" customFormat="1" ht="9" customHeight="1" x14ac:dyDescent="0.3">
      <c r="C116" s="54"/>
      <c r="D116" s="54"/>
      <c r="E116" s="54"/>
      <c r="F116" s="54"/>
      <c r="G116" s="54"/>
      <c r="L116" s="79"/>
      <c r="M116" s="22"/>
    </row>
    <row r="117" spans="1:13" s="24" customFormat="1" ht="15" customHeight="1" x14ac:dyDescent="0.3">
      <c r="B117" s="89" t="s">
        <v>4790</v>
      </c>
      <c r="C117" s="130"/>
      <c r="D117" s="139"/>
      <c r="E117" s="130"/>
      <c r="F117" s="139"/>
      <c r="G117" s="130"/>
      <c r="H117" s="127"/>
      <c r="I117" s="127"/>
      <c r="L117" s="79"/>
      <c r="M117" s="22"/>
    </row>
    <row r="118" spans="1:13" s="24" customFormat="1" ht="9" customHeight="1" x14ac:dyDescent="0.3">
      <c r="B118" s="89"/>
      <c r="C118" s="54"/>
      <c r="D118" s="54"/>
      <c r="E118" s="54"/>
      <c r="F118" s="54"/>
      <c r="G118" s="54"/>
      <c r="L118" s="79"/>
      <c r="M118" s="22"/>
    </row>
    <row r="119" spans="1:13" s="24" customFormat="1" ht="15" customHeight="1" x14ac:dyDescent="0.3">
      <c r="B119" s="89"/>
      <c r="C119" s="54" t="s">
        <v>4852</v>
      </c>
      <c r="D119" s="54"/>
      <c r="E119" s="54" t="s">
        <v>4852</v>
      </c>
      <c r="F119" s="54"/>
      <c r="G119" s="54" t="s">
        <v>4852</v>
      </c>
      <c r="L119" s="79"/>
      <c r="M119" s="22"/>
    </row>
    <row r="120" spans="1:13" s="24" customFormat="1" ht="9" customHeight="1" x14ac:dyDescent="0.3">
      <c r="C120" s="54"/>
      <c r="D120" s="54"/>
      <c r="E120" s="54"/>
      <c r="F120" s="54"/>
      <c r="G120" s="54"/>
      <c r="L120" s="79"/>
      <c r="M120" s="22"/>
    </row>
    <row r="121" spans="1:13" s="24" customFormat="1" ht="15" customHeight="1" x14ac:dyDescent="0.3">
      <c r="A121" s="32" t="s">
        <v>4853</v>
      </c>
      <c r="C121" s="54"/>
      <c r="D121" s="54"/>
      <c r="E121" s="54"/>
      <c r="F121" s="54"/>
      <c r="G121" s="54"/>
      <c r="L121" s="79"/>
      <c r="M121" s="22"/>
    </row>
    <row r="122" spans="1:13" s="24" customFormat="1" ht="9" customHeight="1" x14ac:dyDescent="0.3">
      <c r="C122" s="54"/>
      <c r="D122" s="54"/>
      <c r="E122" s="54"/>
      <c r="F122" s="54"/>
      <c r="G122" s="54"/>
      <c r="L122" s="79"/>
      <c r="M122" s="22"/>
    </row>
    <row r="123" spans="1:13" s="24" customFormat="1" ht="15" customHeight="1" x14ac:dyDescent="0.3">
      <c r="B123" s="89" t="s">
        <v>4790</v>
      </c>
      <c r="C123" s="130"/>
      <c r="D123" s="139"/>
      <c r="E123" s="130"/>
      <c r="F123" s="139"/>
      <c r="G123" s="130"/>
      <c r="H123" s="127"/>
      <c r="L123" s="79"/>
      <c r="M123" s="22"/>
    </row>
    <row r="124" spans="1:13" s="24" customFormat="1" ht="9" customHeight="1" x14ac:dyDescent="0.3">
      <c r="L124" s="79"/>
      <c r="M124" s="22"/>
    </row>
    <row r="125" spans="1:13" s="24" customFormat="1" ht="15" customHeight="1" x14ac:dyDescent="0.3">
      <c r="L125" s="79"/>
      <c r="M125" s="22"/>
    </row>
    <row r="126" spans="1:13" s="24" customFormat="1" ht="15" hidden="1" customHeight="1" x14ac:dyDescent="0.3">
      <c r="L126" s="79"/>
      <c r="M126" s="22"/>
    </row>
    <row r="127" spans="1:13" s="24" customFormat="1" ht="15" hidden="1" customHeight="1" x14ac:dyDescent="0.3">
      <c r="L127" s="79"/>
      <c r="M127" s="22"/>
    </row>
    <row r="128" spans="1:13" s="24" customFormat="1" ht="15" hidden="1" customHeight="1" x14ac:dyDescent="0.3">
      <c r="L128" s="79"/>
      <c r="M128" s="22"/>
    </row>
    <row r="129" spans="12:13" s="24" customFormat="1" ht="15" hidden="1" customHeight="1" x14ac:dyDescent="0.3">
      <c r="L129" s="79"/>
      <c r="M129" s="22"/>
    </row>
    <row r="130" spans="12:13" s="24" customFormat="1" ht="15" hidden="1" customHeight="1" x14ac:dyDescent="0.3">
      <c r="L130" s="79"/>
      <c r="M130" s="22"/>
    </row>
    <row r="131" spans="12:13" s="24" customFormat="1" ht="15" hidden="1" customHeight="1" x14ac:dyDescent="0.3">
      <c r="L131" s="79"/>
      <c r="M131" s="22"/>
    </row>
    <row r="132" spans="12:13" s="24" customFormat="1" ht="15" hidden="1" customHeight="1" x14ac:dyDescent="0.3">
      <c r="L132" s="79"/>
      <c r="M132" s="22"/>
    </row>
    <row r="133" spans="12:13" s="24" customFormat="1" ht="15" hidden="1" customHeight="1" x14ac:dyDescent="0.3">
      <c r="L133" s="79"/>
      <c r="M133" s="22"/>
    </row>
    <row r="134" spans="12:13" s="24" customFormat="1" ht="15" hidden="1" customHeight="1" x14ac:dyDescent="0.3">
      <c r="L134" s="79"/>
      <c r="M134" s="22"/>
    </row>
    <row r="135" spans="12:13" s="24" customFormat="1" ht="15" hidden="1" customHeight="1" x14ac:dyDescent="0.3">
      <c r="L135" s="79"/>
      <c r="M135" s="22"/>
    </row>
    <row r="136" spans="12:13" s="24" customFormat="1" ht="15" hidden="1" customHeight="1" x14ac:dyDescent="0.3">
      <c r="L136" s="79"/>
      <c r="M136" s="22"/>
    </row>
    <row r="137" spans="12:13" s="24" customFormat="1" ht="15" hidden="1" customHeight="1" x14ac:dyDescent="0.3">
      <c r="L137" s="79"/>
      <c r="M137" s="22"/>
    </row>
    <row r="138" spans="12:13" s="24" customFormat="1" ht="15" hidden="1" customHeight="1" x14ac:dyDescent="0.3">
      <c r="L138" s="79"/>
      <c r="M138" s="22"/>
    </row>
    <row r="139" spans="12:13" s="24" customFormat="1" ht="15" hidden="1" customHeight="1" x14ac:dyDescent="0.3">
      <c r="L139" s="79"/>
      <c r="M139" s="22"/>
    </row>
    <row r="140" spans="12:13" s="24" customFormat="1" ht="15" hidden="1" customHeight="1" x14ac:dyDescent="0.3">
      <c r="L140" s="79"/>
      <c r="M140" s="22"/>
    </row>
    <row r="141" spans="12:13" s="24" customFormat="1" ht="15" hidden="1" customHeight="1" x14ac:dyDescent="0.3">
      <c r="L141" s="79"/>
      <c r="M141" s="22"/>
    </row>
    <row r="142" spans="12:13" s="24" customFormat="1" ht="15" hidden="1" customHeight="1" x14ac:dyDescent="0.3">
      <c r="L142" s="79"/>
      <c r="M142" s="22"/>
    </row>
    <row r="143" spans="12:13" s="24" customFormat="1" ht="15" hidden="1" customHeight="1" x14ac:dyDescent="0.3">
      <c r="L143" s="79"/>
      <c r="M143" s="22"/>
    </row>
    <row r="144" spans="12:13" s="24" customFormat="1" ht="15" hidden="1" customHeight="1" x14ac:dyDescent="0.3">
      <c r="L144" s="79"/>
      <c r="M144" s="22"/>
    </row>
    <row r="145" spans="12:13" s="24" customFormat="1" ht="15" hidden="1" customHeight="1" x14ac:dyDescent="0.3">
      <c r="L145" s="79"/>
      <c r="M145" s="22"/>
    </row>
    <row r="146" spans="12:13" s="24" customFormat="1" ht="15" hidden="1" customHeight="1" x14ac:dyDescent="0.3">
      <c r="L146" s="79"/>
      <c r="M146" s="22"/>
    </row>
    <row r="147" spans="12:13" s="24" customFormat="1" ht="15" hidden="1" customHeight="1" x14ac:dyDescent="0.3">
      <c r="L147" s="79"/>
      <c r="M147" s="22"/>
    </row>
    <row r="148" spans="12:13" s="24" customFormat="1" ht="15" hidden="1" customHeight="1" x14ac:dyDescent="0.3">
      <c r="L148" s="79"/>
      <c r="M148" s="22"/>
    </row>
    <row r="149" spans="12:13" s="24" customFormat="1" ht="15" hidden="1" customHeight="1" x14ac:dyDescent="0.3">
      <c r="L149" s="79"/>
      <c r="M149" s="22"/>
    </row>
    <row r="150" spans="12:13" s="24" customFormat="1" ht="15" hidden="1" customHeight="1" x14ac:dyDescent="0.3">
      <c r="L150" s="79"/>
      <c r="M150" s="22"/>
    </row>
    <row r="151" spans="12:13" s="24" customFormat="1" ht="15" hidden="1" customHeight="1" x14ac:dyDescent="0.3">
      <c r="L151" s="79"/>
      <c r="M151" s="22"/>
    </row>
    <row r="152" spans="12:13" s="24" customFormat="1" ht="15" hidden="1" customHeight="1" x14ac:dyDescent="0.3">
      <c r="L152" s="79"/>
      <c r="M152" s="22"/>
    </row>
    <row r="153" spans="12:13" s="24" customFormat="1" ht="15" hidden="1" customHeight="1" x14ac:dyDescent="0.3">
      <c r="L153" s="79"/>
      <c r="M153" s="22"/>
    </row>
    <row r="154" spans="12:13" s="24" customFormat="1" ht="15" hidden="1" customHeight="1" x14ac:dyDescent="0.3">
      <c r="L154" s="79"/>
      <c r="M154" s="22"/>
    </row>
    <row r="155" spans="12:13" s="24" customFormat="1" ht="15" hidden="1" customHeight="1" x14ac:dyDescent="0.3">
      <c r="L155" s="79"/>
      <c r="M155" s="22"/>
    </row>
    <row r="156" spans="12:13" s="24" customFormat="1" ht="15" hidden="1" customHeight="1" x14ac:dyDescent="0.3">
      <c r="L156" s="79"/>
      <c r="M156" s="22"/>
    </row>
    <row r="157" spans="12:13" s="24" customFormat="1" ht="15" hidden="1" customHeight="1" x14ac:dyDescent="0.3">
      <c r="L157" s="79"/>
      <c r="M157" s="22"/>
    </row>
    <row r="158" spans="12:13" s="24" customFormat="1" ht="15" hidden="1" customHeight="1" x14ac:dyDescent="0.3">
      <c r="L158" s="79"/>
      <c r="M158" s="22"/>
    </row>
    <row r="159" spans="12:13" s="24" customFormat="1" ht="15" hidden="1" customHeight="1" x14ac:dyDescent="0.3">
      <c r="L159" s="79"/>
      <c r="M159" s="22"/>
    </row>
    <row r="160" spans="12:13" s="24" customFormat="1" ht="15" hidden="1" customHeight="1" x14ac:dyDescent="0.3">
      <c r="L160" s="79"/>
      <c r="M160" s="22"/>
    </row>
    <row r="161" spans="12:13" s="24" customFormat="1" ht="15" hidden="1" customHeight="1" x14ac:dyDescent="0.3">
      <c r="L161" s="79"/>
      <c r="M161" s="22"/>
    </row>
    <row r="162" spans="12:13" s="24" customFormat="1" ht="15" hidden="1" customHeight="1" x14ac:dyDescent="0.3">
      <c r="L162" s="79"/>
      <c r="M162" s="22"/>
    </row>
    <row r="163" spans="12:13" s="24" customFormat="1" ht="15" hidden="1" customHeight="1" x14ac:dyDescent="0.3">
      <c r="L163" s="79"/>
      <c r="M163" s="22"/>
    </row>
    <row r="164" spans="12:13" s="24" customFormat="1" ht="15" hidden="1" customHeight="1" x14ac:dyDescent="0.3">
      <c r="L164" s="79"/>
      <c r="M164" s="22"/>
    </row>
    <row r="165" spans="12:13" s="24" customFormat="1" ht="15" hidden="1" customHeight="1" x14ac:dyDescent="0.3">
      <c r="L165" s="79"/>
      <c r="M165" s="22"/>
    </row>
    <row r="166" spans="12:13" s="24" customFormat="1" ht="15" hidden="1" customHeight="1" x14ac:dyDescent="0.3">
      <c r="L166" s="79"/>
      <c r="M166" s="22"/>
    </row>
    <row r="167" spans="12:13" s="24" customFormat="1" ht="15" hidden="1" customHeight="1" x14ac:dyDescent="0.3">
      <c r="L167" s="79"/>
      <c r="M167" s="22"/>
    </row>
    <row r="168" spans="12:13" s="24" customFormat="1" ht="15" hidden="1" customHeight="1" x14ac:dyDescent="0.3">
      <c r="L168" s="79"/>
      <c r="M168" s="22"/>
    </row>
    <row r="169" spans="12:13" s="24" customFormat="1" ht="15" hidden="1" customHeight="1" x14ac:dyDescent="0.3">
      <c r="L169" s="79"/>
      <c r="M169" s="22"/>
    </row>
    <row r="170" spans="12:13" s="24" customFormat="1" ht="15" hidden="1" customHeight="1" x14ac:dyDescent="0.3">
      <c r="L170" s="79"/>
      <c r="M170" s="22"/>
    </row>
    <row r="171" spans="12:13" s="24" customFormat="1" ht="15" hidden="1" customHeight="1" x14ac:dyDescent="0.3">
      <c r="L171" s="79"/>
      <c r="M171" s="22"/>
    </row>
    <row r="172" spans="12:13" s="24" customFormat="1" ht="15" hidden="1" customHeight="1" x14ac:dyDescent="0.3">
      <c r="L172" s="79"/>
      <c r="M172" s="22"/>
    </row>
    <row r="173" spans="12:13" s="24" customFormat="1" ht="15" hidden="1" customHeight="1" x14ac:dyDescent="0.3">
      <c r="L173" s="79"/>
      <c r="M173" s="22"/>
    </row>
    <row r="174" spans="12:13" s="24" customFormat="1" ht="15" hidden="1" customHeight="1" x14ac:dyDescent="0.3">
      <c r="L174" s="79"/>
      <c r="M174" s="22"/>
    </row>
    <row r="175" spans="12:13" s="24" customFormat="1" ht="15" hidden="1" customHeight="1" x14ac:dyDescent="0.3">
      <c r="L175" s="79"/>
      <c r="M175" s="22"/>
    </row>
    <row r="176" spans="12:13" s="24" customFormat="1" ht="15" hidden="1" customHeight="1" x14ac:dyDescent="0.3">
      <c r="L176" s="79"/>
      <c r="M176" s="22"/>
    </row>
    <row r="177" spans="12:13" s="24" customFormat="1" ht="15" hidden="1" customHeight="1" x14ac:dyDescent="0.3">
      <c r="L177" s="79"/>
      <c r="M177" s="22"/>
    </row>
    <row r="178" spans="12:13" s="24" customFormat="1" ht="15" hidden="1" customHeight="1" x14ac:dyDescent="0.3">
      <c r="L178" s="79"/>
      <c r="M178" s="22"/>
    </row>
    <row r="179" spans="12:13" s="24" customFormat="1" ht="15" hidden="1" customHeight="1" x14ac:dyDescent="0.3">
      <c r="L179" s="79"/>
      <c r="M179" s="22"/>
    </row>
    <row r="180" spans="12:13" s="24" customFormat="1" ht="15" hidden="1" customHeight="1" x14ac:dyDescent="0.3">
      <c r="L180" s="79"/>
      <c r="M180" s="22"/>
    </row>
    <row r="181" spans="12:13" s="24" customFormat="1" ht="15" hidden="1" customHeight="1" x14ac:dyDescent="0.3">
      <c r="L181" s="79"/>
      <c r="M181" s="22"/>
    </row>
    <row r="182" spans="12:13" s="24" customFormat="1" ht="15" hidden="1" customHeight="1" x14ac:dyDescent="0.3">
      <c r="L182" s="79"/>
      <c r="M182" s="22"/>
    </row>
    <row r="183" spans="12:13" s="24" customFormat="1" ht="15" hidden="1" customHeight="1" x14ac:dyDescent="0.3">
      <c r="L183" s="79"/>
      <c r="M183" s="22"/>
    </row>
    <row r="184" spans="12:13" s="24" customFormat="1" ht="15" hidden="1" customHeight="1" x14ac:dyDescent="0.3">
      <c r="L184" s="79"/>
      <c r="M184" s="22"/>
    </row>
    <row r="185" spans="12:13" s="24" customFormat="1" ht="15" hidden="1" customHeight="1" x14ac:dyDescent="0.3">
      <c r="L185" s="79"/>
      <c r="M185" s="22"/>
    </row>
    <row r="186" spans="12:13" s="24" customFormat="1" ht="15" hidden="1" customHeight="1" x14ac:dyDescent="0.3">
      <c r="L186" s="79"/>
      <c r="M186" s="22"/>
    </row>
    <row r="187" spans="12:13" s="24" customFormat="1" ht="15" hidden="1" customHeight="1" x14ac:dyDescent="0.3">
      <c r="L187" s="79"/>
      <c r="M187" s="22"/>
    </row>
    <row r="188" spans="12:13" s="24" customFormat="1" ht="15" hidden="1" customHeight="1" x14ac:dyDescent="0.3">
      <c r="L188" s="79"/>
      <c r="M188" s="22"/>
    </row>
    <row r="189" spans="12:13" s="24" customFormat="1" ht="15" hidden="1" customHeight="1" x14ac:dyDescent="0.3">
      <c r="L189" s="79"/>
      <c r="M189" s="22"/>
    </row>
    <row r="190" spans="12:13" s="24" customFormat="1" ht="15" hidden="1" customHeight="1" x14ac:dyDescent="0.3">
      <c r="L190" s="79"/>
      <c r="M190" s="22"/>
    </row>
    <row r="191" spans="12:13" s="24" customFormat="1" ht="15" hidden="1" customHeight="1" x14ac:dyDescent="0.3">
      <c r="L191" s="79"/>
      <c r="M191" s="22"/>
    </row>
    <row r="192" spans="12:13" s="24" customFormat="1" ht="15" hidden="1" customHeight="1" x14ac:dyDescent="0.3">
      <c r="L192" s="79"/>
      <c r="M192" s="22"/>
    </row>
    <row r="193" spans="12:13" s="24" customFormat="1" ht="15" hidden="1" customHeight="1" x14ac:dyDescent="0.3">
      <c r="L193" s="79"/>
      <c r="M193" s="22"/>
    </row>
    <row r="194" spans="12:13" s="24" customFormat="1" ht="15" hidden="1" customHeight="1" x14ac:dyDescent="0.3">
      <c r="L194" s="79"/>
      <c r="M194" s="22"/>
    </row>
    <row r="195" spans="12:13" s="24" customFormat="1" ht="15" hidden="1" customHeight="1" x14ac:dyDescent="0.3">
      <c r="L195" s="79"/>
      <c r="M195" s="22"/>
    </row>
    <row r="196" spans="12:13" s="24" customFormat="1" ht="15" hidden="1" customHeight="1" x14ac:dyDescent="0.3">
      <c r="L196" s="79"/>
      <c r="M196" s="22"/>
    </row>
    <row r="197" spans="12:13" s="24" customFormat="1" ht="15" hidden="1" customHeight="1" x14ac:dyDescent="0.3">
      <c r="L197" s="79"/>
      <c r="M197" s="22"/>
    </row>
    <row r="198" spans="12:13" s="24" customFormat="1" ht="15" hidden="1" customHeight="1" x14ac:dyDescent="0.3">
      <c r="L198" s="79"/>
      <c r="M198" s="22"/>
    </row>
    <row r="199" spans="12:13" s="24" customFormat="1" ht="15" hidden="1" customHeight="1" x14ac:dyDescent="0.3">
      <c r="L199" s="79"/>
      <c r="M199" s="22"/>
    </row>
    <row r="200" spans="12:13" s="24" customFormat="1" ht="15" hidden="1" customHeight="1" x14ac:dyDescent="0.3">
      <c r="L200" s="79"/>
      <c r="M200" s="22"/>
    </row>
    <row r="201" spans="12:13" s="24" customFormat="1" ht="15" hidden="1" customHeight="1" x14ac:dyDescent="0.3">
      <c r="L201" s="79"/>
      <c r="M201" s="22"/>
    </row>
    <row r="202" spans="12:13" s="24" customFormat="1" ht="15" hidden="1" customHeight="1" x14ac:dyDescent="0.3">
      <c r="L202" s="79"/>
      <c r="M202" s="22"/>
    </row>
    <row r="203" spans="12:13" s="24" customFormat="1" ht="15" hidden="1" customHeight="1" x14ac:dyDescent="0.3">
      <c r="L203" s="79"/>
      <c r="M203" s="22"/>
    </row>
    <row r="204" spans="12:13" s="24" customFormat="1" ht="15" hidden="1" customHeight="1" x14ac:dyDescent="0.3">
      <c r="L204" s="79"/>
      <c r="M204" s="22"/>
    </row>
    <row r="205" spans="12:13" s="24" customFormat="1" ht="15" hidden="1" customHeight="1" x14ac:dyDescent="0.3">
      <c r="L205" s="79"/>
      <c r="M205" s="22"/>
    </row>
    <row r="206" spans="12:13" s="24" customFormat="1" ht="15" hidden="1" customHeight="1" x14ac:dyDescent="0.3">
      <c r="L206" s="79"/>
      <c r="M206" s="22"/>
    </row>
    <row r="207" spans="12:13" s="24" customFormat="1" ht="15" hidden="1" customHeight="1" x14ac:dyDescent="0.3">
      <c r="L207" s="79"/>
      <c r="M207" s="22"/>
    </row>
    <row r="208" spans="12:13" s="24" customFormat="1" ht="15" hidden="1" customHeight="1" x14ac:dyDescent="0.3">
      <c r="L208" s="79"/>
      <c r="M208" s="22"/>
    </row>
    <row r="209" spans="12:13" s="24" customFormat="1" ht="15" hidden="1" customHeight="1" x14ac:dyDescent="0.3">
      <c r="L209" s="79"/>
      <c r="M209" s="22"/>
    </row>
    <row r="210" spans="12:13" s="24" customFormat="1" ht="15" hidden="1" customHeight="1" x14ac:dyDescent="0.3">
      <c r="L210" s="79"/>
      <c r="M210" s="22"/>
    </row>
    <row r="211" spans="12:13" s="24" customFormat="1" ht="15" hidden="1" customHeight="1" x14ac:dyDescent="0.3">
      <c r="L211" s="79"/>
      <c r="M211" s="22"/>
    </row>
    <row r="212" spans="12:13" s="24" customFormat="1" ht="15" hidden="1" customHeight="1" x14ac:dyDescent="0.3">
      <c r="L212" s="79"/>
      <c r="M212" s="22"/>
    </row>
    <row r="213" spans="12:13" s="24" customFormat="1" ht="15" hidden="1" customHeight="1" x14ac:dyDescent="0.3">
      <c r="L213" s="79"/>
      <c r="M213" s="22"/>
    </row>
    <row r="214" spans="12:13" s="24" customFormat="1" ht="15" hidden="1" customHeight="1" x14ac:dyDescent="0.3">
      <c r="L214" s="79"/>
      <c r="M214" s="22"/>
    </row>
    <row r="215" spans="12:13" s="24" customFormat="1" ht="15" hidden="1" customHeight="1" x14ac:dyDescent="0.3">
      <c r="L215" s="79"/>
      <c r="M215" s="22"/>
    </row>
    <row r="216" spans="12:13" s="24" customFormat="1" ht="15" hidden="1" customHeight="1" x14ac:dyDescent="0.3">
      <c r="L216" s="79"/>
      <c r="M216" s="22"/>
    </row>
    <row r="217" spans="12:13" s="24" customFormat="1" ht="15" hidden="1" customHeight="1" x14ac:dyDescent="0.3">
      <c r="L217" s="79"/>
      <c r="M217" s="22"/>
    </row>
    <row r="218" spans="12:13" s="24" customFormat="1" ht="15" hidden="1" customHeight="1" x14ac:dyDescent="0.3">
      <c r="L218" s="79"/>
      <c r="M218" s="22"/>
    </row>
    <row r="219" spans="12:13" s="24" customFormat="1" ht="15" hidden="1" customHeight="1" x14ac:dyDescent="0.3">
      <c r="L219" s="79"/>
      <c r="M219" s="22"/>
    </row>
    <row r="220" spans="12:13" s="24" customFormat="1" ht="15" hidden="1" customHeight="1" x14ac:dyDescent="0.3">
      <c r="L220" s="79"/>
      <c r="M220" s="22"/>
    </row>
    <row r="221" spans="12:13" s="24" customFormat="1" ht="15" hidden="1" customHeight="1" x14ac:dyDescent="0.3">
      <c r="L221" s="79"/>
      <c r="M221" s="22"/>
    </row>
    <row r="222" spans="12:13" s="24" customFormat="1" ht="15" hidden="1" customHeight="1" x14ac:dyDescent="0.3">
      <c r="L222" s="79"/>
      <c r="M222" s="22"/>
    </row>
    <row r="223" spans="12:13" s="24" customFormat="1" ht="15" hidden="1" customHeight="1" x14ac:dyDescent="0.3">
      <c r="L223" s="79"/>
      <c r="M223" s="22"/>
    </row>
    <row r="224" spans="12:13" s="24" customFormat="1" ht="15" hidden="1" customHeight="1" x14ac:dyDescent="0.3">
      <c r="L224" s="79"/>
      <c r="M224" s="22"/>
    </row>
    <row r="225" spans="12:13" s="24" customFormat="1" ht="15" hidden="1" customHeight="1" x14ac:dyDescent="0.3">
      <c r="L225" s="79"/>
      <c r="M225" s="22"/>
    </row>
    <row r="226" spans="12:13" s="24" customFormat="1" ht="15" hidden="1" customHeight="1" x14ac:dyDescent="0.3">
      <c r="L226" s="79"/>
      <c r="M226" s="22"/>
    </row>
    <row r="227" spans="12:13" s="24" customFormat="1" ht="15" hidden="1" customHeight="1" x14ac:dyDescent="0.3">
      <c r="L227" s="79"/>
      <c r="M227" s="22"/>
    </row>
    <row r="228" spans="12:13" s="51" customFormat="1" ht="15" hidden="1" customHeight="1" x14ac:dyDescent="0.25">
      <c r="L228" s="52"/>
      <c r="M228" s="22"/>
    </row>
    <row r="229" spans="12:13" s="51" customFormat="1" ht="15" hidden="1" customHeight="1" x14ac:dyDescent="0.25">
      <c r="L229" s="52"/>
      <c r="M229" s="22"/>
    </row>
    <row r="230" spans="12:13" s="51" customFormat="1" ht="15" hidden="1" customHeight="1" x14ac:dyDescent="0.25">
      <c r="L230" s="52"/>
      <c r="M230" s="22"/>
    </row>
    <row r="231" spans="12:13" s="51" customFormat="1" ht="15" hidden="1" customHeight="1" x14ac:dyDescent="0.25">
      <c r="L231" s="52"/>
      <c r="M231" s="22"/>
    </row>
    <row r="232" spans="12:13" s="51" customFormat="1" ht="15" hidden="1" customHeight="1" x14ac:dyDescent="0.25">
      <c r="L232" s="52"/>
      <c r="M232" s="22"/>
    </row>
    <row r="233" spans="12:13" s="51" customFormat="1" ht="15" hidden="1" customHeight="1" x14ac:dyDescent="0.25">
      <c r="L233" s="52"/>
      <c r="M233" s="22"/>
    </row>
    <row r="234" spans="12:13" s="51" customFormat="1" ht="15" hidden="1" customHeight="1" x14ac:dyDescent="0.25">
      <c r="L234" s="52"/>
      <c r="M234" s="22"/>
    </row>
    <row r="235" spans="12:13" s="51" customFormat="1" ht="15" hidden="1" customHeight="1" x14ac:dyDescent="0.25">
      <c r="L235" s="52"/>
      <c r="M235" s="22"/>
    </row>
    <row r="236" spans="12:13" s="51" customFormat="1" ht="15" hidden="1" customHeight="1" x14ac:dyDescent="0.25">
      <c r="L236" s="52"/>
      <c r="M236" s="22"/>
    </row>
    <row r="237" spans="12:13" s="51" customFormat="1" ht="15" hidden="1" customHeight="1" x14ac:dyDescent="0.25">
      <c r="L237" s="52"/>
      <c r="M237" s="22"/>
    </row>
    <row r="238" spans="12:13" s="51" customFormat="1" ht="15" hidden="1" customHeight="1" x14ac:dyDescent="0.25">
      <c r="L238" s="52"/>
      <c r="M238" s="22"/>
    </row>
    <row r="239" spans="12:13" s="51" customFormat="1" ht="15" hidden="1" customHeight="1" x14ac:dyDescent="0.25">
      <c r="L239" s="52"/>
      <c r="M239" s="22"/>
    </row>
    <row r="240" spans="12:13" s="51" customFormat="1" ht="15" hidden="1" customHeight="1" x14ac:dyDescent="0.25">
      <c r="L240" s="52"/>
      <c r="M240" s="22"/>
    </row>
    <row r="241" spans="12:13" s="51" customFormat="1" ht="15" hidden="1" customHeight="1" x14ac:dyDescent="0.25">
      <c r="L241" s="52"/>
      <c r="M241" s="22"/>
    </row>
    <row r="242" spans="12:13" s="51" customFormat="1" ht="15" hidden="1" customHeight="1" x14ac:dyDescent="0.25">
      <c r="L242" s="52"/>
      <c r="M242" s="22"/>
    </row>
    <row r="243" spans="12:13" s="51" customFormat="1" ht="15" hidden="1" customHeight="1" x14ac:dyDescent="0.25">
      <c r="L243" s="52"/>
      <c r="M243" s="22"/>
    </row>
    <row r="244" spans="12:13" s="51" customFormat="1" ht="15" hidden="1" customHeight="1" x14ac:dyDescent="0.25">
      <c r="L244" s="52"/>
      <c r="M244" s="22"/>
    </row>
    <row r="245" spans="12:13" s="51" customFormat="1" ht="15" hidden="1" customHeight="1" x14ac:dyDescent="0.25">
      <c r="L245" s="52"/>
      <c r="M245" s="22"/>
    </row>
    <row r="246" spans="12:13" s="51" customFormat="1" ht="15" hidden="1" customHeight="1" x14ac:dyDescent="0.25">
      <c r="L246" s="52"/>
      <c r="M246" s="22"/>
    </row>
    <row r="247" spans="12:13" s="51" customFormat="1" ht="15" hidden="1" customHeight="1" x14ac:dyDescent="0.25">
      <c r="L247" s="52"/>
      <c r="M247" s="22"/>
    </row>
    <row r="248" spans="12:13" s="51" customFormat="1" ht="15" hidden="1" customHeight="1" x14ac:dyDescent="0.25">
      <c r="L248" s="52"/>
      <c r="M248" s="22"/>
    </row>
    <row r="249" spans="12:13" s="51" customFormat="1" ht="15" hidden="1" customHeight="1" x14ac:dyDescent="0.25">
      <c r="L249" s="52"/>
      <c r="M249" s="22"/>
    </row>
    <row r="250" spans="12:13" s="51" customFormat="1" ht="15" hidden="1" customHeight="1" x14ac:dyDescent="0.25">
      <c r="L250" s="52"/>
      <c r="M250" s="22"/>
    </row>
    <row r="251" spans="12:13" s="51" customFormat="1" ht="15" hidden="1" customHeight="1" x14ac:dyDescent="0.25">
      <c r="L251" s="52"/>
      <c r="M251" s="22"/>
    </row>
    <row r="252" spans="12:13" s="51" customFormat="1" ht="15" hidden="1" customHeight="1" x14ac:dyDescent="0.25">
      <c r="L252" s="52"/>
      <c r="M252" s="22"/>
    </row>
    <row r="253" spans="12:13" s="51" customFormat="1" ht="15" hidden="1" customHeight="1" x14ac:dyDescent="0.25">
      <c r="L253" s="52"/>
      <c r="M253" s="22"/>
    </row>
    <row r="254" spans="12:13" s="51" customFormat="1" ht="15" hidden="1" customHeight="1" x14ac:dyDescent="0.25">
      <c r="L254" s="52"/>
      <c r="M254" s="22"/>
    </row>
    <row r="255" spans="12:13" s="51" customFormat="1" ht="15" hidden="1" customHeight="1" x14ac:dyDescent="0.25">
      <c r="L255" s="52"/>
      <c r="M255" s="22"/>
    </row>
    <row r="256" spans="12:13" s="51" customFormat="1" ht="15" hidden="1" customHeight="1" x14ac:dyDescent="0.25">
      <c r="L256" s="52"/>
      <c r="M256" s="22"/>
    </row>
    <row r="257" spans="12:13" s="51" customFormat="1" ht="15" hidden="1" customHeight="1" x14ac:dyDescent="0.25">
      <c r="L257" s="52"/>
      <c r="M257" s="22"/>
    </row>
    <row r="258" spans="12:13" s="51" customFormat="1" ht="15" hidden="1" customHeight="1" x14ac:dyDescent="0.25">
      <c r="L258" s="52"/>
      <c r="M258" s="22"/>
    </row>
    <row r="259" spans="12:13" s="51" customFormat="1" ht="15" hidden="1" customHeight="1" x14ac:dyDescent="0.25">
      <c r="L259" s="52"/>
      <c r="M259" s="22"/>
    </row>
    <row r="260" spans="12:13" s="51" customFormat="1" ht="15" hidden="1" customHeight="1" x14ac:dyDescent="0.25">
      <c r="L260" s="52"/>
      <c r="M260" s="22"/>
    </row>
    <row r="261" spans="12:13" s="51" customFormat="1" ht="15" hidden="1" customHeight="1" x14ac:dyDescent="0.25">
      <c r="L261" s="52"/>
      <c r="M261" s="22"/>
    </row>
    <row r="262" spans="12:13" s="51" customFormat="1" ht="15" hidden="1" customHeight="1" x14ac:dyDescent="0.25">
      <c r="L262" s="52"/>
      <c r="M262" s="22"/>
    </row>
    <row r="263" spans="12:13" s="51" customFormat="1" ht="15" hidden="1" customHeight="1" x14ac:dyDescent="0.25">
      <c r="L263" s="52"/>
      <c r="M263" s="22"/>
    </row>
    <row r="264" spans="12:13" s="51" customFormat="1" ht="15" hidden="1" customHeight="1" x14ac:dyDescent="0.25">
      <c r="L264" s="52"/>
      <c r="M264" s="22"/>
    </row>
    <row r="265" spans="12:13" s="51" customFormat="1" ht="15" hidden="1" customHeight="1" x14ac:dyDescent="0.25">
      <c r="L265" s="52"/>
      <c r="M265" s="22"/>
    </row>
    <row r="266" spans="12:13" s="51" customFormat="1" ht="15" hidden="1" customHeight="1" x14ac:dyDescent="0.25">
      <c r="L266" s="52"/>
      <c r="M266" s="22"/>
    </row>
    <row r="267" spans="12:13" s="51" customFormat="1" ht="15" hidden="1" customHeight="1" x14ac:dyDescent="0.25">
      <c r="L267" s="52"/>
      <c r="M267" s="22"/>
    </row>
    <row r="268" spans="12:13" s="51" customFormat="1" ht="15" hidden="1" customHeight="1" x14ac:dyDescent="0.25">
      <c r="L268" s="52"/>
      <c r="M268" s="22"/>
    </row>
    <row r="269" spans="12:13" s="51" customFormat="1" ht="15" hidden="1" customHeight="1" x14ac:dyDescent="0.25">
      <c r="L269" s="52"/>
      <c r="M269" s="22"/>
    </row>
    <row r="270" spans="12:13" s="51" customFormat="1" ht="15" hidden="1" customHeight="1" x14ac:dyDescent="0.25">
      <c r="L270" s="52"/>
      <c r="M270" s="22"/>
    </row>
    <row r="271" spans="12:13" s="51" customFormat="1" ht="15" hidden="1" customHeight="1" x14ac:dyDescent="0.25">
      <c r="L271" s="52"/>
      <c r="M271" s="22"/>
    </row>
    <row r="272" spans="12:13" s="51" customFormat="1" ht="15" hidden="1" customHeight="1" x14ac:dyDescent="0.25">
      <c r="L272" s="52"/>
      <c r="M272" s="22"/>
    </row>
    <row r="273" spans="12:13" s="51" customFormat="1" ht="15" hidden="1" customHeight="1" x14ac:dyDescent="0.25">
      <c r="L273" s="52"/>
      <c r="M273" s="22"/>
    </row>
    <row r="274" spans="12:13" s="51" customFormat="1" ht="15" hidden="1" customHeight="1" x14ac:dyDescent="0.25">
      <c r="L274" s="52"/>
      <c r="M274" s="22"/>
    </row>
    <row r="275" spans="12:13" s="51" customFormat="1" ht="15" hidden="1" customHeight="1" x14ac:dyDescent="0.25">
      <c r="L275" s="52"/>
      <c r="M275" s="22"/>
    </row>
    <row r="276" spans="12:13" s="51" customFormat="1" ht="15" hidden="1" customHeight="1" x14ac:dyDescent="0.25">
      <c r="L276" s="52"/>
      <c r="M276" s="22"/>
    </row>
    <row r="277" spans="12:13" s="51" customFormat="1" ht="15" hidden="1" customHeight="1" x14ac:dyDescent="0.25">
      <c r="L277" s="52"/>
      <c r="M277" s="22"/>
    </row>
    <row r="278" spans="12:13" s="51" customFormat="1" ht="15" hidden="1" customHeight="1" x14ac:dyDescent="0.25">
      <c r="L278" s="52"/>
      <c r="M278" s="22"/>
    </row>
    <row r="279" spans="12:13" s="51" customFormat="1" ht="15" hidden="1" customHeight="1" x14ac:dyDescent="0.25">
      <c r="L279" s="52"/>
      <c r="M279" s="22"/>
    </row>
    <row r="280" spans="12:13" s="51" customFormat="1" ht="15" hidden="1" customHeight="1" x14ac:dyDescent="0.25">
      <c r="L280" s="52"/>
      <c r="M280" s="22"/>
    </row>
    <row r="281" spans="12:13" s="51" customFormat="1" ht="15" hidden="1" customHeight="1" x14ac:dyDescent="0.25">
      <c r="L281" s="52"/>
      <c r="M281" s="22"/>
    </row>
    <row r="282" spans="12:13" s="51" customFormat="1" ht="15" hidden="1" customHeight="1" x14ac:dyDescent="0.25">
      <c r="L282" s="52"/>
      <c r="M282" s="22"/>
    </row>
    <row r="283" spans="12:13" s="51" customFormat="1" ht="15" hidden="1" customHeight="1" x14ac:dyDescent="0.25">
      <c r="L283" s="52"/>
      <c r="M283" s="22"/>
    </row>
    <row r="284" spans="12:13" s="51" customFormat="1" ht="15" hidden="1" customHeight="1" x14ac:dyDescent="0.25">
      <c r="L284" s="52"/>
      <c r="M284" s="22"/>
    </row>
    <row r="285" spans="12:13" s="51" customFormat="1" ht="15" hidden="1" customHeight="1" x14ac:dyDescent="0.25">
      <c r="L285" s="52"/>
      <c r="M285" s="22"/>
    </row>
    <row r="286" spans="12:13" s="51" customFormat="1" ht="15" hidden="1" customHeight="1" x14ac:dyDescent="0.25">
      <c r="L286" s="52"/>
      <c r="M286" s="22"/>
    </row>
    <row r="287" spans="12:13" s="51" customFormat="1" ht="15" hidden="1" customHeight="1" x14ac:dyDescent="0.25">
      <c r="L287" s="52"/>
      <c r="M287" s="22"/>
    </row>
    <row r="288" spans="12:13" s="51" customFormat="1" ht="15" hidden="1" customHeight="1" x14ac:dyDescent="0.25">
      <c r="L288" s="52"/>
      <c r="M288" s="22"/>
    </row>
    <row r="289" spans="12:13" s="51" customFormat="1" ht="15" hidden="1" customHeight="1" x14ac:dyDescent="0.25">
      <c r="L289" s="52"/>
      <c r="M289" s="22"/>
    </row>
    <row r="290" spans="12:13" s="51" customFormat="1" ht="15" hidden="1" customHeight="1" x14ac:dyDescent="0.25">
      <c r="L290" s="52"/>
      <c r="M290" s="22"/>
    </row>
    <row r="291" spans="12:13" s="51" customFormat="1" ht="15" hidden="1" customHeight="1" x14ac:dyDescent="0.25">
      <c r="L291" s="52"/>
      <c r="M291" s="22"/>
    </row>
    <row r="292" spans="12:13" s="51" customFormat="1" ht="15" hidden="1" customHeight="1" x14ac:dyDescent="0.25">
      <c r="L292" s="52"/>
      <c r="M292" s="22"/>
    </row>
    <row r="293" spans="12:13" s="51" customFormat="1" ht="15" hidden="1" customHeight="1" x14ac:dyDescent="0.25">
      <c r="L293" s="52"/>
      <c r="M293" s="22"/>
    </row>
    <row r="294" spans="12:13" s="51" customFormat="1" ht="15" hidden="1" customHeight="1" x14ac:dyDescent="0.25">
      <c r="L294" s="52"/>
      <c r="M294" s="22"/>
    </row>
    <row r="295" spans="12:13" s="51" customFormat="1" ht="15" hidden="1" customHeight="1" x14ac:dyDescent="0.25">
      <c r="L295" s="52"/>
      <c r="M295" s="22"/>
    </row>
    <row r="296" spans="12:13" s="51" customFormat="1" ht="15" hidden="1" customHeight="1" x14ac:dyDescent="0.25">
      <c r="L296" s="52"/>
      <c r="M296" s="22"/>
    </row>
    <row r="297" spans="12:13" s="51" customFormat="1" ht="15" hidden="1" customHeight="1" x14ac:dyDescent="0.25">
      <c r="L297" s="52"/>
      <c r="M297" s="22"/>
    </row>
    <row r="298" spans="12:13" s="51" customFormat="1" ht="15" hidden="1" customHeight="1" x14ac:dyDescent="0.25">
      <c r="L298" s="52"/>
      <c r="M298" s="22"/>
    </row>
    <row r="299" spans="12:13" s="51" customFormat="1" ht="15" hidden="1" customHeight="1" x14ac:dyDescent="0.25">
      <c r="L299" s="52"/>
      <c r="M299" s="22"/>
    </row>
    <row r="300" spans="12:13" s="51" customFormat="1" ht="15" hidden="1" customHeight="1" x14ac:dyDescent="0.25">
      <c r="L300" s="52"/>
      <c r="M300" s="22"/>
    </row>
    <row r="301" spans="12:13" s="51" customFormat="1" ht="15" hidden="1" customHeight="1" x14ac:dyDescent="0.25">
      <c r="L301" s="52"/>
      <c r="M301" s="22"/>
    </row>
    <row r="302" spans="12:13" s="51" customFormat="1" ht="15" hidden="1" customHeight="1" x14ac:dyDescent="0.25">
      <c r="L302" s="52"/>
      <c r="M302" s="22"/>
    </row>
    <row r="303" spans="12:13" s="51" customFormat="1" ht="15" hidden="1" customHeight="1" x14ac:dyDescent="0.25">
      <c r="L303" s="52"/>
      <c r="M303" s="22"/>
    </row>
    <row r="304" spans="12:13" s="51" customFormat="1" ht="15" hidden="1" customHeight="1" x14ac:dyDescent="0.25">
      <c r="L304" s="52"/>
      <c r="M304" s="22"/>
    </row>
    <row r="305" spans="12:13" s="51" customFormat="1" ht="15" hidden="1" customHeight="1" x14ac:dyDescent="0.25">
      <c r="L305" s="52"/>
      <c r="M305" s="22"/>
    </row>
    <row r="306" spans="12:13" s="51" customFormat="1" ht="15" hidden="1" customHeight="1" x14ac:dyDescent="0.25">
      <c r="L306" s="52"/>
      <c r="M306" s="22"/>
    </row>
    <row r="307" spans="12:13" s="51" customFormat="1" ht="15" hidden="1" customHeight="1" x14ac:dyDescent="0.25">
      <c r="L307" s="52"/>
      <c r="M307" s="22"/>
    </row>
    <row r="308" spans="12:13" s="51" customFormat="1" ht="15" hidden="1" customHeight="1" x14ac:dyDescent="0.25">
      <c r="L308" s="52"/>
      <c r="M308" s="22"/>
    </row>
    <row r="309" spans="12:13" s="51" customFormat="1" ht="15" hidden="1" customHeight="1" x14ac:dyDescent="0.25">
      <c r="L309" s="52"/>
      <c r="M309" s="22"/>
    </row>
    <row r="310" spans="12:13" s="51" customFormat="1" ht="15" hidden="1" customHeight="1" x14ac:dyDescent="0.25">
      <c r="L310" s="52"/>
      <c r="M310" s="22"/>
    </row>
    <row r="311" spans="12:13" s="51" customFormat="1" ht="15" hidden="1" customHeight="1" x14ac:dyDescent="0.25">
      <c r="L311" s="52"/>
      <c r="M311" s="22"/>
    </row>
    <row r="312" spans="12:13" s="51" customFormat="1" ht="15" hidden="1" customHeight="1" x14ac:dyDescent="0.25">
      <c r="L312" s="52"/>
      <c r="M312" s="22"/>
    </row>
    <row r="313" spans="12:13" s="51" customFormat="1" ht="15" hidden="1" customHeight="1" x14ac:dyDescent="0.25">
      <c r="L313" s="52"/>
      <c r="M313" s="22"/>
    </row>
    <row r="314" spans="12:13" s="51" customFormat="1" ht="15" hidden="1" customHeight="1" x14ac:dyDescent="0.25">
      <c r="L314" s="52"/>
      <c r="M314" s="22"/>
    </row>
    <row r="315" spans="12:13" s="51" customFormat="1" ht="15" hidden="1" customHeight="1" x14ac:dyDescent="0.25">
      <c r="L315" s="52"/>
      <c r="M315" s="22"/>
    </row>
    <row r="316" spans="12:13" s="51" customFormat="1" ht="15" hidden="1" customHeight="1" x14ac:dyDescent="0.25">
      <c r="L316" s="52"/>
      <c r="M316" s="22"/>
    </row>
    <row r="317" spans="12:13" s="51" customFormat="1" ht="15" hidden="1" customHeight="1" x14ac:dyDescent="0.25">
      <c r="L317" s="52"/>
      <c r="M317" s="22"/>
    </row>
    <row r="318" spans="12:13" s="51" customFormat="1" ht="15" hidden="1" customHeight="1" x14ac:dyDescent="0.25">
      <c r="L318" s="52"/>
      <c r="M318" s="22"/>
    </row>
    <row r="319" spans="12:13" s="51" customFormat="1" ht="15" hidden="1" customHeight="1" x14ac:dyDescent="0.25">
      <c r="L319" s="52"/>
      <c r="M319" s="22"/>
    </row>
    <row r="320" spans="12:13" s="51" customFormat="1" ht="15" hidden="1" customHeight="1" x14ac:dyDescent="0.25">
      <c r="L320" s="52"/>
      <c r="M320" s="22"/>
    </row>
    <row r="321" spans="12:13" s="51" customFormat="1" ht="15" hidden="1" customHeight="1" x14ac:dyDescent="0.25">
      <c r="L321" s="52"/>
      <c r="M321" s="22"/>
    </row>
    <row r="322" spans="12:13" s="51" customFormat="1" ht="15" hidden="1" customHeight="1" x14ac:dyDescent="0.25">
      <c r="L322" s="52"/>
      <c r="M322" s="22"/>
    </row>
    <row r="323" spans="12:13" s="51" customFormat="1" ht="15" hidden="1" customHeight="1" x14ac:dyDescent="0.25">
      <c r="L323" s="52"/>
      <c r="M323" s="22"/>
    </row>
    <row r="324" spans="12:13" s="51" customFormat="1" ht="15" hidden="1" customHeight="1" x14ac:dyDescent="0.25">
      <c r="L324" s="52"/>
      <c r="M324" s="22"/>
    </row>
    <row r="325" spans="12:13" s="51" customFormat="1" ht="15" hidden="1" customHeight="1" x14ac:dyDescent="0.25">
      <c r="L325" s="52"/>
      <c r="M325" s="22"/>
    </row>
    <row r="326" spans="12:13" s="51" customFormat="1" ht="15" hidden="1" customHeight="1" x14ac:dyDescent="0.25">
      <c r="L326" s="52"/>
      <c r="M326" s="22"/>
    </row>
    <row r="327" spans="12:13" s="51" customFormat="1" ht="15" hidden="1" customHeight="1" x14ac:dyDescent="0.25">
      <c r="L327" s="52"/>
      <c r="M327" s="22"/>
    </row>
    <row r="328" spans="12:13" s="51" customFormat="1" ht="15" hidden="1" customHeight="1" x14ac:dyDescent="0.25">
      <c r="L328" s="52"/>
      <c r="M328" s="22"/>
    </row>
    <row r="329" spans="12:13" s="51" customFormat="1" ht="15" hidden="1" customHeight="1" x14ac:dyDescent="0.25">
      <c r="L329" s="52"/>
      <c r="M329" s="22"/>
    </row>
    <row r="330" spans="12:13" s="51" customFormat="1" ht="15" hidden="1" customHeight="1" x14ac:dyDescent="0.25">
      <c r="L330" s="52"/>
      <c r="M330" s="22"/>
    </row>
    <row r="331" spans="12:13" s="51" customFormat="1" ht="15" hidden="1" customHeight="1" x14ac:dyDescent="0.25">
      <c r="L331" s="52"/>
      <c r="M331" s="22"/>
    </row>
    <row r="332" spans="12:13" s="51" customFormat="1" ht="15" hidden="1" customHeight="1" x14ac:dyDescent="0.25">
      <c r="L332" s="52"/>
      <c r="M332" s="22"/>
    </row>
    <row r="333" spans="12:13" s="51" customFormat="1" ht="15" hidden="1" customHeight="1" x14ac:dyDescent="0.25">
      <c r="L333" s="52"/>
      <c r="M333" s="22"/>
    </row>
    <row r="334" spans="12:13" s="51" customFormat="1" ht="15" hidden="1" customHeight="1" x14ac:dyDescent="0.25">
      <c r="L334" s="52"/>
      <c r="M334" s="22"/>
    </row>
    <row r="335" spans="12:13" s="51" customFormat="1" ht="15" hidden="1" customHeight="1" x14ac:dyDescent="0.25">
      <c r="L335" s="52"/>
      <c r="M335" s="22"/>
    </row>
    <row r="336" spans="12:13" s="51" customFormat="1" ht="15" hidden="1" customHeight="1" x14ac:dyDescent="0.25">
      <c r="L336" s="52"/>
      <c r="M336" s="22"/>
    </row>
    <row r="337" spans="12:13" s="51" customFormat="1" ht="15" hidden="1" customHeight="1" x14ac:dyDescent="0.25">
      <c r="L337" s="52"/>
      <c r="M337" s="22"/>
    </row>
    <row r="338" spans="12:13" s="51" customFormat="1" ht="15" hidden="1" customHeight="1" x14ac:dyDescent="0.25">
      <c r="L338" s="52"/>
      <c r="M338" s="22"/>
    </row>
    <row r="339" spans="12:13" s="51" customFormat="1" ht="15" hidden="1" customHeight="1" x14ac:dyDescent="0.25">
      <c r="L339" s="52"/>
      <c r="M339" s="22"/>
    </row>
    <row r="340" spans="12:13" s="51" customFormat="1" ht="15" hidden="1" customHeight="1" x14ac:dyDescent="0.25">
      <c r="L340" s="52"/>
      <c r="M340" s="22"/>
    </row>
    <row r="341" spans="12:13" s="51" customFormat="1" ht="15" hidden="1" customHeight="1" x14ac:dyDescent="0.25">
      <c r="L341" s="52"/>
      <c r="M341" s="22"/>
    </row>
    <row r="342" spans="12:13" s="51" customFormat="1" ht="15" hidden="1" customHeight="1" x14ac:dyDescent="0.25">
      <c r="L342" s="52"/>
      <c r="M342" s="22"/>
    </row>
    <row r="343" spans="12:13" s="51" customFormat="1" ht="15" hidden="1" customHeight="1" x14ac:dyDescent="0.25">
      <c r="L343" s="52"/>
      <c r="M343" s="22"/>
    </row>
    <row r="344" spans="12:13" s="51" customFormat="1" ht="15" hidden="1" customHeight="1" x14ac:dyDescent="0.25">
      <c r="L344" s="52"/>
      <c r="M344" s="22"/>
    </row>
    <row r="345" spans="12:13" s="51" customFormat="1" ht="15" hidden="1" customHeight="1" x14ac:dyDescent="0.25">
      <c r="L345" s="52"/>
      <c r="M345" s="22"/>
    </row>
    <row r="346" spans="12:13" s="51" customFormat="1" ht="15" hidden="1" customHeight="1" x14ac:dyDescent="0.25">
      <c r="L346" s="52"/>
      <c r="M346" s="22"/>
    </row>
    <row r="347" spans="12:13" s="51" customFormat="1" ht="15" hidden="1" customHeight="1" x14ac:dyDescent="0.25">
      <c r="L347" s="52"/>
      <c r="M347" s="22"/>
    </row>
    <row r="348" spans="12:13" s="51" customFormat="1" ht="15" hidden="1" customHeight="1" x14ac:dyDescent="0.25">
      <c r="L348" s="52"/>
      <c r="M348" s="22"/>
    </row>
    <row r="349" spans="12:13" s="51" customFormat="1" ht="15" hidden="1" customHeight="1" x14ac:dyDescent="0.25">
      <c r="L349" s="52"/>
      <c r="M349" s="22"/>
    </row>
    <row r="350" spans="12:13" s="51" customFormat="1" ht="15" hidden="1" customHeight="1" x14ac:dyDescent="0.25">
      <c r="L350" s="52"/>
      <c r="M350" s="22"/>
    </row>
    <row r="351" spans="12:13" s="51" customFormat="1" ht="15" hidden="1" customHeight="1" x14ac:dyDescent="0.25">
      <c r="L351" s="52"/>
      <c r="M351" s="22"/>
    </row>
    <row r="352" spans="12:13" s="51" customFormat="1" ht="15" hidden="1" customHeight="1" x14ac:dyDescent="0.25">
      <c r="L352" s="52"/>
      <c r="M352" s="22"/>
    </row>
    <row r="353" spans="1:13" s="51" customFormat="1" ht="15" hidden="1" customHeight="1" x14ac:dyDescent="0.25">
      <c r="L353" s="52"/>
      <c r="M353" s="22"/>
    </row>
    <row r="354" spans="1:13" s="51" customFormat="1" ht="15" hidden="1" customHeight="1" x14ac:dyDescent="0.25">
      <c r="L354" s="52"/>
      <c r="M354" s="22"/>
    </row>
    <row r="355" spans="1:13" s="51" customFormat="1" ht="15" hidden="1" customHeight="1" x14ac:dyDescent="0.25">
      <c r="A355" s="53"/>
      <c r="B355" s="53"/>
      <c r="C355" s="53"/>
      <c r="D355" s="53"/>
      <c r="E355" s="53"/>
      <c r="F355" s="53"/>
      <c r="G355" s="53"/>
      <c r="H355" s="53"/>
      <c r="I355" s="53"/>
      <c r="J355" s="53"/>
      <c r="K355" s="53"/>
      <c r="L355" s="55"/>
      <c r="M355" s="22"/>
    </row>
    <row r="356" spans="1:13" s="51" customFormat="1" ht="15" hidden="1" customHeight="1" x14ac:dyDescent="0.25">
      <c r="A356" s="53"/>
      <c r="B356" s="53"/>
      <c r="C356" s="53"/>
      <c r="D356" s="53"/>
      <c r="E356" s="53"/>
      <c r="F356" s="53"/>
      <c r="G356" s="53"/>
      <c r="H356" s="53"/>
      <c r="I356" s="53"/>
      <c r="J356" s="53"/>
      <c r="K356" s="53"/>
      <c r="L356" s="55"/>
      <c r="M356" s="22"/>
    </row>
    <row r="357" spans="1:13" s="51" customFormat="1" ht="15" hidden="1" customHeight="1" x14ac:dyDescent="0.25">
      <c r="A357" s="53"/>
      <c r="B357" s="53"/>
      <c r="C357" s="53"/>
      <c r="D357" s="53"/>
      <c r="E357" s="53"/>
      <c r="F357" s="53"/>
      <c r="G357" s="53"/>
      <c r="H357" s="53"/>
      <c r="I357" s="53"/>
      <c r="J357" s="53"/>
      <c r="K357" s="53"/>
      <c r="L357" s="55"/>
      <c r="M357" s="22"/>
    </row>
    <row r="358" spans="1:13" s="51" customFormat="1" ht="15" hidden="1" customHeight="1" x14ac:dyDescent="0.25">
      <c r="A358" s="53"/>
      <c r="B358" s="53"/>
      <c r="C358" s="53"/>
      <c r="D358" s="53"/>
      <c r="E358" s="53"/>
      <c r="F358" s="53"/>
      <c r="G358" s="53"/>
      <c r="H358" s="53"/>
      <c r="I358" s="53"/>
      <c r="J358" s="53"/>
      <c r="K358" s="53"/>
      <c r="L358" s="55"/>
      <c r="M358" s="22"/>
    </row>
    <row r="359" spans="1:13" s="51" customFormat="1" ht="15" hidden="1" customHeight="1" x14ac:dyDescent="0.25">
      <c r="A359" s="53"/>
      <c r="B359" s="53"/>
      <c r="C359" s="53"/>
      <c r="D359" s="53"/>
      <c r="E359" s="53"/>
      <c r="F359" s="53"/>
      <c r="G359" s="53"/>
      <c r="H359" s="53"/>
      <c r="I359" s="53"/>
      <c r="J359" s="53"/>
      <c r="K359" s="53"/>
      <c r="L359" s="55"/>
      <c r="M359" s="22"/>
    </row>
    <row r="360" spans="1:13" s="51" customFormat="1" ht="15" hidden="1" customHeight="1" x14ac:dyDescent="0.25">
      <c r="A360" s="53"/>
      <c r="B360" s="53"/>
      <c r="C360" s="53"/>
      <c r="D360" s="53"/>
      <c r="E360" s="53"/>
      <c r="F360" s="53"/>
      <c r="G360" s="53"/>
      <c r="H360" s="53"/>
      <c r="I360" s="53"/>
      <c r="J360" s="53"/>
      <c r="K360" s="53"/>
      <c r="L360" s="55"/>
      <c r="M360" s="22"/>
    </row>
    <row r="361" spans="1:13" s="51" customFormat="1" ht="15" hidden="1" customHeight="1" x14ac:dyDescent="0.25">
      <c r="A361" s="53"/>
      <c r="B361" s="53"/>
      <c r="C361" s="53"/>
      <c r="D361" s="53"/>
      <c r="E361" s="53"/>
      <c r="F361" s="53"/>
      <c r="G361" s="53"/>
      <c r="H361" s="53"/>
      <c r="I361" s="53"/>
      <c r="J361" s="53"/>
      <c r="K361" s="53"/>
      <c r="L361" s="55"/>
      <c r="M361" s="22"/>
    </row>
    <row r="362" spans="1:13" s="51" customFormat="1" ht="15" hidden="1" customHeight="1" x14ac:dyDescent="0.25">
      <c r="A362" s="53"/>
      <c r="B362" s="53"/>
      <c r="C362" s="53"/>
      <c r="D362" s="53"/>
      <c r="E362" s="53"/>
      <c r="F362" s="53"/>
      <c r="G362" s="53"/>
      <c r="H362" s="53"/>
      <c r="I362" s="53"/>
      <c r="J362" s="53"/>
      <c r="K362" s="53"/>
      <c r="L362" s="55"/>
      <c r="M362" s="22"/>
    </row>
    <row r="363" spans="1:13" s="51" customFormat="1" ht="15" hidden="1" customHeight="1" x14ac:dyDescent="0.25">
      <c r="A363" s="53"/>
      <c r="B363" s="53"/>
      <c r="C363" s="53"/>
      <c r="D363" s="53"/>
      <c r="E363" s="53"/>
      <c r="F363" s="53"/>
      <c r="G363" s="53"/>
      <c r="H363" s="53"/>
      <c r="I363" s="53"/>
      <c r="J363" s="53"/>
      <c r="K363" s="53"/>
      <c r="L363" s="55"/>
      <c r="M363" s="22"/>
    </row>
    <row r="364" spans="1:13" s="51" customFormat="1" ht="15" hidden="1" customHeight="1" x14ac:dyDescent="0.25">
      <c r="A364" s="53"/>
      <c r="B364" s="53"/>
      <c r="C364" s="53"/>
      <c r="D364" s="53"/>
      <c r="E364" s="53"/>
      <c r="F364" s="53"/>
      <c r="G364" s="53"/>
      <c r="H364" s="53"/>
      <c r="I364" s="53"/>
      <c r="J364" s="53"/>
      <c r="K364" s="53"/>
      <c r="L364" s="55"/>
      <c r="M364" s="22"/>
    </row>
    <row r="365" spans="1:13" s="51" customFormat="1" ht="15" hidden="1" customHeight="1" x14ac:dyDescent="0.25">
      <c r="A365" s="53"/>
      <c r="B365" s="53"/>
      <c r="C365" s="53"/>
      <c r="D365" s="53"/>
      <c r="E365" s="53"/>
      <c r="F365" s="53"/>
      <c r="G365" s="53"/>
      <c r="H365" s="53"/>
      <c r="I365" s="53"/>
      <c r="J365" s="53"/>
      <c r="K365" s="53"/>
      <c r="L365" s="55"/>
      <c r="M365" s="22"/>
    </row>
    <row r="366" spans="1:13" ht="15" hidden="1" customHeight="1" x14ac:dyDescent="0.25"/>
    <row r="367" spans="1:13" ht="15" hidden="1" customHeight="1" x14ac:dyDescent="0.25"/>
    <row r="368" spans="1:13"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row r="383" ht="15" hidden="1" customHeight="1" x14ac:dyDescent="0.25"/>
    <row r="384" ht="15" hidden="1" customHeight="1" x14ac:dyDescent="0.25"/>
    <row r="385" ht="15" hidden="1" customHeight="1" x14ac:dyDescent="0.25"/>
    <row r="386" ht="15" hidden="1" customHeight="1" x14ac:dyDescent="0.25"/>
    <row r="387" ht="15" hidden="1" customHeight="1" x14ac:dyDescent="0.25"/>
    <row r="388" ht="15" hidden="1" customHeight="1" x14ac:dyDescent="0.25"/>
    <row r="389" ht="15" hidden="1" customHeight="1" x14ac:dyDescent="0.25"/>
    <row r="390" ht="15" hidden="1" customHeight="1" x14ac:dyDescent="0.25"/>
    <row r="391" ht="15" hidden="1" customHeight="1" x14ac:dyDescent="0.25"/>
    <row r="392" ht="15" hidden="1" customHeight="1" x14ac:dyDescent="0.25"/>
    <row r="393" ht="15" hidden="1" customHeight="1" x14ac:dyDescent="0.25"/>
    <row r="394" ht="15" hidden="1" customHeight="1" x14ac:dyDescent="0.25"/>
    <row r="395" ht="15" hidden="1" customHeight="1" x14ac:dyDescent="0.25"/>
    <row r="396" ht="15" hidden="1" customHeight="1" x14ac:dyDescent="0.25"/>
    <row r="397" ht="15" hidden="1" customHeight="1" x14ac:dyDescent="0.25"/>
    <row r="398" ht="15" hidden="1" customHeight="1" x14ac:dyDescent="0.25"/>
    <row r="399" ht="15" hidden="1" customHeight="1" x14ac:dyDescent="0.25"/>
    <row r="400"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row r="466" ht="15" hidden="1" customHeight="1" x14ac:dyDescent="0.25"/>
    <row r="467" ht="15" hidden="1" customHeight="1" x14ac:dyDescent="0.25"/>
    <row r="468" ht="15" hidden="1" customHeight="1" x14ac:dyDescent="0.25"/>
    <row r="469" ht="15" hidden="1" customHeight="1" x14ac:dyDescent="0.25"/>
    <row r="470" ht="15" hidden="1" customHeight="1" x14ac:dyDescent="0.25"/>
    <row r="471" ht="15" hidden="1" customHeight="1" x14ac:dyDescent="0.25"/>
    <row r="472" ht="15" hidden="1" customHeight="1" x14ac:dyDescent="0.25"/>
    <row r="473" ht="15" hidden="1" customHeight="1" x14ac:dyDescent="0.25"/>
    <row r="474" ht="15" hidden="1" customHeight="1" x14ac:dyDescent="0.25"/>
    <row r="475" ht="15" hidden="1" customHeight="1" x14ac:dyDescent="0.25"/>
    <row r="476" ht="15" hidden="1" customHeight="1" x14ac:dyDescent="0.25"/>
    <row r="477" ht="15" hidden="1" customHeight="1" x14ac:dyDescent="0.25"/>
    <row r="478" ht="15" hidden="1" customHeight="1" x14ac:dyDescent="0.25"/>
    <row r="479" ht="15" hidden="1" customHeight="1" x14ac:dyDescent="0.25"/>
    <row r="480" ht="15" hidden="1" customHeight="1" x14ac:dyDescent="0.25"/>
    <row r="481" ht="15" hidden="1" customHeight="1" x14ac:dyDescent="0.25"/>
    <row r="482" ht="15" hidden="1" customHeight="1" x14ac:dyDescent="0.25"/>
    <row r="483" ht="15" hidden="1" customHeight="1" x14ac:dyDescent="0.25"/>
    <row r="484" ht="15" hidden="1" customHeight="1" x14ac:dyDescent="0.25"/>
    <row r="485" ht="15" hidden="1" customHeight="1" x14ac:dyDescent="0.25"/>
    <row r="486" ht="15" hidden="1" customHeight="1" x14ac:dyDescent="0.25"/>
  </sheetData>
  <sheetProtection algorithmName="SHA-512" hashValue="HTn3yax5HocJyJFPYHlQAsfMlVIethNjOfAeNk57NgAAYZ0i1DZDdLkWpcjUEnHzt/JqcEdFd0dpJQX7myTUJg==" saltValue="mIqcI3BvRUyMtmOP4soAbQ==" spinCount="100000" sheet="1" selectLockedCells="1"/>
  <mergeCells count="15">
    <mergeCell ref="I14:L14"/>
    <mergeCell ref="A15:L15"/>
    <mergeCell ref="A17:L18"/>
    <mergeCell ref="A100:I100"/>
    <mergeCell ref="A5:L5"/>
    <mergeCell ref="A6:L6"/>
    <mergeCell ref="A7:L7"/>
    <mergeCell ref="C13:G13"/>
    <mergeCell ref="B9:K9"/>
    <mergeCell ref="A1:C4"/>
    <mergeCell ref="D1:I2"/>
    <mergeCell ref="J1:L2"/>
    <mergeCell ref="D3:I4"/>
    <mergeCell ref="J3:L3"/>
    <mergeCell ref="J4:L4"/>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8"/>
  <dimension ref="A1:O382"/>
  <sheetViews>
    <sheetView zoomScale="90" zoomScaleNormal="90" workbookViewId="0">
      <selection activeCell="C17" sqref="C17"/>
    </sheetView>
  </sheetViews>
  <sheetFormatPr defaultColWidth="0" defaultRowHeight="13.8" zeroHeight="1" x14ac:dyDescent="0.25"/>
  <cols>
    <col min="1" max="11" width="15.6640625" style="53" customWidth="1"/>
    <col min="12" max="12" width="15.6640625" style="55" customWidth="1"/>
    <col min="13" max="13" width="9.109375" style="22" customWidth="1"/>
    <col min="14" max="14" width="9.109375" style="51" hidden="1" customWidth="1"/>
    <col min="15" max="15" width="10.44140625" style="53" hidden="1" customWidth="1"/>
    <col min="16" max="16384" width="9.109375" style="53" hidden="1"/>
  </cols>
  <sheetData>
    <row r="1" spans="1:14" s="49" customFormat="1" ht="15.6" customHeight="1" x14ac:dyDescent="0.3">
      <c r="A1" s="290" t="e" vm="3">
        <v>#VALUE!</v>
      </c>
      <c r="B1" s="290"/>
      <c r="C1" s="290"/>
      <c r="D1" s="292" t="s">
        <v>18</v>
      </c>
      <c r="E1" s="292"/>
      <c r="F1" s="292"/>
      <c r="G1" s="292"/>
      <c r="H1" s="292"/>
      <c r="I1" s="292"/>
      <c r="J1" s="291" t="s">
        <v>4880</v>
      </c>
      <c r="K1" s="291"/>
      <c r="L1" s="291"/>
      <c r="M1" s="22"/>
      <c r="N1" s="50"/>
    </row>
    <row r="2" spans="1:14" s="49" customFormat="1" ht="15.6" customHeight="1" x14ac:dyDescent="0.3">
      <c r="A2" s="290"/>
      <c r="B2" s="290"/>
      <c r="C2" s="290"/>
      <c r="D2" s="292"/>
      <c r="E2" s="292"/>
      <c r="F2" s="292"/>
      <c r="G2" s="292"/>
      <c r="H2" s="292"/>
      <c r="I2" s="292"/>
      <c r="J2" s="291"/>
      <c r="K2" s="291"/>
      <c r="L2" s="291"/>
      <c r="M2" s="22"/>
      <c r="N2" s="50"/>
    </row>
    <row r="3" spans="1:14" s="49" customFormat="1" ht="15.6" customHeight="1" x14ac:dyDescent="0.25">
      <c r="A3" s="290"/>
      <c r="B3" s="290"/>
      <c r="C3" s="290"/>
      <c r="D3" s="289" t="s">
        <v>19</v>
      </c>
      <c r="E3" s="289"/>
      <c r="F3" s="289"/>
      <c r="G3" s="289"/>
      <c r="H3" s="289"/>
      <c r="I3" s="289"/>
      <c r="J3" s="291" t="s">
        <v>5036</v>
      </c>
      <c r="K3" s="291"/>
      <c r="L3" s="291"/>
      <c r="M3" s="22"/>
      <c r="N3" s="50"/>
    </row>
    <row r="4" spans="1:14" s="49" customFormat="1" ht="15.6" customHeight="1" x14ac:dyDescent="0.25">
      <c r="A4" s="290"/>
      <c r="B4" s="290"/>
      <c r="C4" s="290"/>
      <c r="D4" s="289"/>
      <c r="E4" s="289"/>
      <c r="F4" s="289"/>
      <c r="G4" s="289"/>
      <c r="H4" s="289"/>
      <c r="I4" s="289"/>
      <c r="J4" s="291" t="s">
        <v>5030</v>
      </c>
      <c r="K4" s="291"/>
      <c r="L4" s="291"/>
      <c r="M4" s="22"/>
      <c r="N4" s="50"/>
    </row>
    <row r="5" spans="1:14" s="49" customFormat="1" ht="15" customHeight="1" x14ac:dyDescent="0.25">
      <c r="A5" s="322"/>
      <c r="B5" s="322"/>
      <c r="C5" s="322"/>
      <c r="D5" s="322"/>
      <c r="E5" s="322"/>
      <c r="F5" s="322"/>
      <c r="G5" s="322"/>
      <c r="H5" s="322"/>
      <c r="I5" s="322"/>
      <c r="J5" s="322"/>
      <c r="K5" s="322"/>
      <c r="L5" s="322"/>
      <c r="M5" s="22"/>
      <c r="N5" s="50"/>
    </row>
    <row r="6" spans="1:14" s="49" customFormat="1" ht="15" customHeight="1" x14ac:dyDescent="0.25">
      <c r="A6" s="342" t="s">
        <v>4854</v>
      </c>
      <c r="B6" s="342"/>
      <c r="C6" s="342"/>
      <c r="D6" s="342"/>
      <c r="E6" s="342"/>
      <c r="F6" s="342"/>
      <c r="G6" s="342"/>
      <c r="H6" s="342"/>
      <c r="I6" s="342"/>
      <c r="J6" s="342"/>
      <c r="K6" s="342"/>
      <c r="L6" s="342"/>
      <c r="M6" s="22"/>
      <c r="N6" s="50"/>
    </row>
    <row r="7" spans="1:14" s="50" customFormat="1" ht="9" customHeight="1" x14ac:dyDescent="0.3">
      <c r="A7" s="297"/>
      <c r="B7" s="297"/>
      <c r="C7" s="297"/>
      <c r="D7" s="297"/>
      <c r="E7" s="297"/>
      <c r="F7" s="297"/>
      <c r="G7" s="297"/>
      <c r="H7" s="297"/>
      <c r="I7" s="297"/>
      <c r="J7" s="297"/>
      <c r="K7" s="297"/>
      <c r="L7" s="297"/>
      <c r="M7" s="22"/>
    </row>
    <row r="8" spans="1:14" s="164" customFormat="1" ht="15" customHeight="1" x14ac:dyDescent="0.3">
      <c r="A8" s="32"/>
      <c r="B8" s="300" t="s">
        <v>4648</v>
      </c>
      <c r="C8" s="300"/>
      <c r="D8" s="300"/>
      <c r="E8" s="300"/>
      <c r="F8" s="300"/>
      <c r="G8" s="300"/>
      <c r="H8" s="300"/>
      <c r="I8" s="300"/>
      <c r="J8" s="300"/>
      <c r="K8" s="300"/>
      <c r="L8" s="32"/>
      <c r="M8" s="22"/>
    </row>
    <row r="9" spans="1:14" s="50" customFormat="1" ht="9" customHeight="1" x14ac:dyDescent="0.3">
      <c r="A9" s="165"/>
      <c r="B9" s="165"/>
      <c r="C9" s="165"/>
      <c r="D9" s="165"/>
      <c r="E9" s="165"/>
      <c r="F9" s="165"/>
      <c r="G9" s="165"/>
      <c r="H9" s="165"/>
      <c r="I9" s="165"/>
      <c r="J9" s="165"/>
      <c r="K9" s="165"/>
      <c r="L9" s="165"/>
      <c r="M9" s="22"/>
    </row>
    <row r="10" spans="1:14" s="50" customFormat="1" ht="15" customHeight="1" x14ac:dyDescent="0.3">
      <c r="A10" s="87" t="s">
        <v>50</v>
      </c>
      <c r="B10" s="87"/>
      <c r="C10" s="377" t="str">
        <f>IF('SCH. 2'!C19:L19&lt;&gt;"",'SCH. 2'!C19:L19,"")</f>
        <v/>
      </c>
      <c r="D10" s="377"/>
      <c r="E10" s="377"/>
      <c r="F10" s="377"/>
      <c r="G10" s="377"/>
      <c r="H10" s="32"/>
      <c r="I10" s="32"/>
      <c r="J10" s="32"/>
      <c r="K10" s="32"/>
      <c r="L10" s="87"/>
      <c r="M10" s="22"/>
    </row>
    <row r="11" spans="1:14" s="50" customFormat="1" ht="15" customHeight="1" x14ac:dyDescent="0.3">
      <c r="A11" s="87" t="s">
        <v>51</v>
      </c>
      <c r="B11" s="87"/>
      <c r="C11" s="171" t="str">
        <f>IF('SCH. 2'!C20:L20&lt;&gt;"",'SCH. 2'!C20:L20,"")</f>
        <v/>
      </c>
      <c r="D11" s="141"/>
      <c r="E11" s="141"/>
      <c r="F11" s="141"/>
      <c r="G11" s="141"/>
      <c r="H11" s="24"/>
      <c r="I11" s="297"/>
      <c r="J11" s="297"/>
      <c r="K11" s="297"/>
      <c r="L11" s="297"/>
      <c r="M11" s="22"/>
      <c r="N11" s="20"/>
    </row>
    <row r="12" spans="1:14" s="50" customFormat="1" ht="9" customHeight="1" x14ac:dyDescent="0.3">
      <c r="A12" s="297"/>
      <c r="B12" s="297"/>
      <c r="C12" s="297"/>
      <c r="D12" s="297"/>
      <c r="E12" s="297"/>
      <c r="F12" s="297"/>
      <c r="G12" s="297"/>
      <c r="H12" s="297"/>
      <c r="I12" s="297"/>
      <c r="J12" s="297"/>
      <c r="K12" s="297"/>
      <c r="L12" s="297"/>
      <c r="M12" s="22"/>
      <c r="N12" s="20"/>
    </row>
    <row r="13" spans="1:14" s="24" customFormat="1" ht="15" customHeight="1" x14ac:dyDescent="0.3">
      <c r="A13" s="32" t="s">
        <v>4934</v>
      </c>
      <c r="L13" s="79"/>
      <c r="M13" s="22"/>
    </row>
    <row r="14" spans="1:14" s="24" customFormat="1" ht="15" customHeight="1" x14ac:dyDescent="0.3">
      <c r="A14" s="299" t="s">
        <v>4855</v>
      </c>
      <c r="B14" s="299"/>
      <c r="C14" s="299"/>
      <c r="D14" s="299"/>
      <c r="E14" s="299"/>
      <c r="F14" s="299"/>
      <c r="G14" s="299"/>
      <c r="H14" s="299"/>
      <c r="I14" s="299"/>
      <c r="J14" s="299"/>
      <c r="K14" s="299"/>
      <c r="L14" s="299"/>
      <c r="M14" s="22"/>
    </row>
    <row r="15" spans="1:14" s="24" customFormat="1" ht="15" customHeight="1" x14ac:dyDescent="0.3">
      <c r="A15" s="299"/>
      <c r="B15" s="299"/>
      <c r="C15" s="299"/>
      <c r="D15" s="299"/>
      <c r="E15" s="299"/>
      <c r="F15" s="299"/>
      <c r="G15" s="299"/>
      <c r="H15" s="299"/>
      <c r="I15" s="299"/>
      <c r="J15" s="299"/>
      <c r="K15" s="299"/>
      <c r="L15" s="299"/>
      <c r="M15" s="22"/>
    </row>
    <row r="16" spans="1:14" s="24" customFormat="1" ht="9" customHeight="1" x14ac:dyDescent="0.3">
      <c r="L16" s="79"/>
      <c r="M16" s="22"/>
    </row>
    <row r="17" spans="1:13" s="24" customFormat="1" ht="15" customHeight="1" x14ac:dyDescent="0.3">
      <c r="B17" s="89" t="s">
        <v>4801</v>
      </c>
      <c r="C17" s="130"/>
      <c r="D17" s="139"/>
      <c r="E17" s="130"/>
      <c r="F17" s="139"/>
      <c r="G17" s="130"/>
      <c r="L17" s="79"/>
      <c r="M17" s="22"/>
    </row>
    <row r="18" spans="1:13" s="24" customFormat="1" ht="9" customHeight="1" x14ac:dyDescent="0.3">
      <c r="C18" s="54"/>
      <c r="D18" s="54"/>
      <c r="E18" s="54"/>
      <c r="F18" s="54"/>
      <c r="G18" s="54"/>
      <c r="L18" s="79"/>
      <c r="M18" s="22"/>
    </row>
    <row r="19" spans="1:13" s="24" customFormat="1" ht="15" customHeight="1" x14ac:dyDescent="0.3">
      <c r="A19" s="32" t="s">
        <v>4856</v>
      </c>
      <c r="C19" s="54"/>
      <c r="D19" s="54"/>
      <c r="E19" s="54"/>
      <c r="F19" s="54"/>
      <c r="G19" s="54"/>
      <c r="L19" s="79"/>
      <c r="M19" s="22"/>
    </row>
    <row r="20" spans="1:13" s="24" customFormat="1" ht="15" customHeight="1" x14ac:dyDescent="0.3">
      <c r="A20" s="24" t="s">
        <v>4857</v>
      </c>
      <c r="C20" s="54"/>
      <c r="D20" s="54"/>
      <c r="E20" s="54"/>
      <c r="F20" s="54"/>
      <c r="G20" s="54"/>
      <c r="L20" s="79"/>
      <c r="M20" s="22"/>
    </row>
    <row r="21" spans="1:13" s="24" customFormat="1" ht="15" customHeight="1" x14ac:dyDescent="0.3">
      <c r="A21" s="24" t="s">
        <v>4858</v>
      </c>
      <c r="C21" s="54"/>
      <c r="D21" s="54"/>
      <c r="E21" s="54"/>
      <c r="F21" s="54"/>
      <c r="G21" s="54"/>
      <c r="L21" s="79"/>
      <c r="M21" s="22"/>
    </row>
    <row r="22" spans="1:13" s="24" customFormat="1" ht="9" customHeight="1" x14ac:dyDescent="0.3">
      <c r="C22" s="54"/>
      <c r="D22" s="54"/>
      <c r="E22" s="54"/>
      <c r="F22" s="54"/>
      <c r="G22" s="54"/>
      <c r="L22" s="79"/>
      <c r="M22" s="22"/>
    </row>
    <row r="23" spans="1:13" s="24" customFormat="1" ht="15" customHeight="1" x14ac:dyDescent="0.3">
      <c r="B23" s="54" t="s">
        <v>4713</v>
      </c>
      <c r="C23" s="130"/>
      <c r="D23" s="139"/>
      <c r="E23" s="130"/>
      <c r="F23" s="139"/>
      <c r="G23" s="130"/>
      <c r="L23" s="79"/>
      <c r="M23" s="22"/>
    </row>
    <row r="24" spans="1:13" s="24" customFormat="1" ht="9" customHeight="1" x14ac:dyDescent="0.3">
      <c r="C24" s="54"/>
      <c r="D24" s="54"/>
      <c r="E24" s="54"/>
      <c r="F24" s="54"/>
      <c r="G24" s="54"/>
      <c r="L24" s="79"/>
      <c r="M24" s="22"/>
    </row>
    <row r="25" spans="1:13" s="24" customFormat="1" ht="15" customHeight="1" x14ac:dyDescent="0.3">
      <c r="A25" s="32" t="s">
        <v>4859</v>
      </c>
      <c r="C25" s="54"/>
      <c r="D25" s="54"/>
      <c r="E25" s="54"/>
      <c r="F25" s="54"/>
      <c r="G25" s="54"/>
      <c r="L25" s="79"/>
      <c r="M25" s="22"/>
    </row>
    <row r="26" spans="1:13" s="24" customFormat="1" ht="15" customHeight="1" x14ac:dyDescent="0.3">
      <c r="A26" s="24" t="s">
        <v>4860</v>
      </c>
      <c r="C26" s="54"/>
      <c r="D26" s="54"/>
      <c r="E26" s="54"/>
      <c r="F26" s="54"/>
      <c r="G26" s="54"/>
      <c r="L26" s="79"/>
      <c r="M26" s="22"/>
    </row>
    <row r="27" spans="1:13" s="24" customFormat="1" ht="9" customHeight="1" x14ac:dyDescent="0.3">
      <c r="C27" s="54"/>
      <c r="D27" s="54"/>
      <c r="E27" s="54"/>
      <c r="F27" s="54"/>
      <c r="G27" s="54"/>
      <c r="L27" s="79"/>
      <c r="M27" s="22"/>
    </row>
    <row r="28" spans="1:13" s="24" customFormat="1" ht="15" customHeight="1" x14ac:dyDescent="0.3">
      <c r="C28" s="130"/>
      <c r="D28" s="139"/>
      <c r="E28" s="130"/>
      <c r="F28" s="139"/>
      <c r="G28" s="130"/>
      <c r="L28" s="79"/>
      <c r="M28" s="22"/>
    </row>
    <row r="29" spans="1:13" s="24" customFormat="1" ht="9" customHeight="1" x14ac:dyDescent="0.3">
      <c r="C29" s="54"/>
      <c r="D29" s="54"/>
      <c r="E29" s="54"/>
      <c r="F29" s="54"/>
      <c r="G29" s="54"/>
      <c r="L29" s="79"/>
      <c r="M29" s="22"/>
    </row>
    <row r="30" spans="1:13" s="24" customFormat="1" ht="15" customHeight="1" x14ac:dyDescent="0.3">
      <c r="A30" s="32" t="s">
        <v>4861</v>
      </c>
      <c r="C30" s="54"/>
      <c r="D30" s="54"/>
      <c r="E30" s="54"/>
      <c r="F30" s="54"/>
      <c r="G30" s="54"/>
      <c r="L30" s="79"/>
      <c r="M30" s="22"/>
    </row>
    <row r="31" spans="1:13" s="24" customFormat="1" ht="9" customHeight="1" x14ac:dyDescent="0.3">
      <c r="C31" s="54"/>
      <c r="D31" s="54"/>
      <c r="E31" s="54"/>
      <c r="F31" s="54"/>
      <c r="G31" s="54"/>
      <c r="L31" s="79"/>
      <c r="M31" s="22"/>
    </row>
    <row r="32" spans="1:13" s="24" customFormat="1" ht="15" customHeight="1" x14ac:dyDescent="0.3">
      <c r="B32" s="54" t="s">
        <v>106</v>
      </c>
      <c r="C32" s="130"/>
      <c r="D32" s="139"/>
      <c r="E32" s="130"/>
      <c r="F32" s="139"/>
      <c r="G32" s="130"/>
      <c r="L32" s="79"/>
      <c r="M32" s="22"/>
    </row>
    <row r="33" spans="1:13" s="24" customFormat="1" ht="9" customHeight="1" x14ac:dyDescent="0.3">
      <c r="C33" s="54"/>
      <c r="D33" s="54"/>
      <c r="E33" s="54"/>
      <c r="F33" s="54"/>
      <c r="G33" s="54"/>
      <c r="L33" s="79"/>
      <c r="M33" s="22"/>
    </row>
    <row r="34" spans="1:13" s="24" customFormat="1" ht="15" customHeight="1" x14ac:dyDescent="0.3">
      <c r="A34" s="32" t="s">
        <v>4862</v>
      </c>
      <c r="C34" s="54"/>
      <c r="D34" s="54"/>
      <c r="E34" s="54"/>
      <c r="F34" s="54"/>
      <c r="G34" s="54"/>
      <c r="L34" s="79"/>
      <c r="M34" s="22"/>
    </row>
    <row r="35" spans="1:13" s="24" customFormat="1" ht="9" customHeight="1" x14ac:dyDescent="0.3">
      <c r="C35" s="54"/>
      <c r="D35" s="54"/>
      <c r="E35" s="54"/>
      <c r="F35" s="54"/>
      <c r="G35" s="54"/>
      <c r="L35" s="79"/>
      <c r="M35" s="22"/>
    </row>
    <row r="36" spans="1:13" s="24" customFormat="1" ht="15" customHeight="1" x14ac:dyDescent="0.3">
      <c r="B36" s="54" t="s">
        <v>4863</v>
      </c>
      <c r="C36" s="130"/>
      <c r="D36" s="139"/>
      <c r="E36" s="130"/>
      <c r="F36" s="139"/>
      <c r="G36" s="130"/>
      <c r="L36" s="79"/>
      <c r="M36" s="22"/>
    </row>
    <row r="37" spans="1:13" s="24" customFormat="1" ht="9" customHeight="1" x14ac:dyDescent="0.3">
      <c r="L37" s="79"/>
      <c r="M37" s="22"/>
    </row>
    <row r="38" spans="1:13" s="24" customFormat="1" ht="15" customHeight="1" x14ac:dyDescent="0.3">
      <c r="A38" s="382" t="s">
        <v>4936</v>
      </c>
      <c r="B38" s="382"/>
      <c r="C38" s="382"/>
      <c r="D38" s="382"/>
      <c r="E38" s="382"/>
      <c r="F38" s="382"/>
      <c r="G38" s="382"/>
      <c r="H38" s="382"/>
      <c r="I38" s="382"/>
      <c r="L38" s="79"/>
      <c r="M38" s="22"/>
    </row>
    <row r="39" spans="1:13" s="24" customFormat="1" ht="9" customHeight="1" x14ac:dyDescent="0.3">
      <c r="L39" s="79"/>
      <c r="M39" s="22"/>
    </row>
    <row r="40" spans="1:13" s="24" customFormat="1" ht="15" customHeight="1" x14ac:dyDescent="0.3">
      <c r="A40" s="32" t="s">
        <v>4864</v>
      </c>
      <c r="L40" s="79"/>
      <c r="M40" s="22"/>
    </row>
    <row r="41" spans="1:13" s="24" customFormat="1" ht="15" customHeight="1" x14ac:dyDescent="0.3">
      <c r="A41" s="24" t="s">
        <v>4865</v>
      </c>
      <c r="L41" s="79"/>
      <c r="M41" s="22"/>
    </row>
    <row r="42" spans="1:13" s="24" customFormat="1" ht="9" customHeight="1" x14ac:dyDescent="0.3">
      <c r="C42" s="32"/>
      <c r="D42" s="32"/>
      <c r="E42" s="32"/>
      <c r="F42" s="32"/>
      <c r="G42" s="32"/>
      <c r="L42" s="79"/>
      <c r="M42" s="22"/>
    </row>
    <row r="43" spans="1:13" s="24" customFormat="1" ht="15" customHeight="1" x14ac:dyDescent="0.3">
      <c r="B43" s="89" t="s">
        <v>4842</v>
      </c>
      <c r="C43" s="130"/>
      <c r="D43" s="139"/>
      <c r="E43" s="130"/>
      <c r="F43" s="139"/>
      <c r="G43" s="130"/>
      <c r="L43" s="79"/>
      <c r="M43" s="22"/>
    </row>
    <row r="44" spans="1:13" s="24" customFormat="1" ht="9" customHeight="1" x14ac:dyDescent="0.3">
      <c r="C44" s="54"/>
      <c r="D44" s="54"/>
      <c r="E44" s="54"/>
      <c r="F44" s="54"/>
      <c r="G44" s="54"/>
      <c r="L44" s="79"/>
      <c r="M44" s="22"/>
    </row>
    <row r="45" spans="1:13" s="24" customFormat="1" ht="15" customHeight="1" x14ac:dyDescent="0.3">
      <c r="A45" s="32" t="s">
        <v>4866</v>
      </c>
      <c r="C45" s="54"/>
      <c r="D45" s="54"/>
      <c r="E45" s="54"/>
      <c r="F45" s="54"/>
      <c r="G45" s="54"/>
      <c r="L45" s="79"/>
      <c r="M45" s="22"/>
    </row>
    <row r="46" spans="1:13" s="24" customFormat="1" ht="15" customHeight="1" x14ac:dyDescent="0.3">
      <c r="A46" s="24" t="s">
        <v>4865</v>
      </c>
      <c r="C46" s="54"/>
      <c r="D46" s="54"/>
      <c r="E46" s="54"/>
      <c r="F46" s="54"/>
      <c r="G46" s="54"/>
      <c r="L46" s="79"/>
      <c r="M46" s="22"/>
    </row>
    <row r="47" spans="1:13" s="24" customFormat="1" ht="9" customHeight="1" x14ac:dyDescent="0.3">
      <c r="C47" s="139"/>
      <c r="D47" s="139"/>
      <c r="E47" s="139"/>
      <c r="F47" s="139"/>
      <c r="G47" s="139"/>
      <c r="L47" s="79"/>
      <c r="M47" s="22"/>
    </row>
    <row r="48" spans="1:13" s="24" customFormat="1" ht="15" customHeight="1" x14ac:dyDescent="0.3">
      <c r="B48" s="89" t="s">
        <v>4842</v>
      </c>
      <c r="C48" s="130"/>
      <c r="D48" s="139"/>
      <c r="E48" s="130"/>
      <c r="F48" s="139"/>
      <c r="G48" s="130"/>
      <c r="L48" s="79"/>
      <c r="M48" s="22"/>
    </row>
    <row r="49" spans="1:13" s="24" customFormat="1" ht="9" customHeight="1" x14ac:dyDescent="0.3">
      <c r="C49" s="54"/>
      <c r="D49" s="54"/>
      <c r="E49" s="54"/>
      <c r="F49" s="54"/>
      <c r="G49" s="54"/>
      <c r="L49" s="79"/>
      <c r="M49" s="22"/>
    </row>
    <row r="50" spans="1:13" s="24" customFormat="1" ht="15" customHeight="1" x14ac:dyDescent="0.3">
      <c r="A50" s="32" t="s">
        <v>4867</v>
      </c>
      <c r="C50" s="54"/>
      <c r="D50" s="54"/>
      <c r="E50" s="54"/>
      <c r="F50" s="54"/>
      <c r="G50" s="54"/>
      <c r="L50" s="79"/>
      <c r="M50" s="22"/>
    </row>
    <row r="51" spans="1:13" s="24" customFormat="1" ht="9" customHeight="1" x14ac:dyDescent="0.3">
      <c r="C51" s="54"/>
      <c r="D51" s="54"/>
      <c r="E51" s="54"/>
      <c r="F51" s="54"/>
      <c r="G51" s="54"/>
      <c r="L51" s="79"/>
      <c r="M51" s="22"/>
    </row>
    <row r="52" spans="1:13" s="24" customFormat="1" ht="15" customHeight="1" x14ac:dyDescent="0.3">
      <c r="B52" s="89" t="s">
        <v>4844</v>
      </c>
      <c r="C52" s="130"/>
      <c r="D52" s="139"/>
      <c r="E52" s="130"/>
      <c r="F52" s="139"/>
      <c r="G52" s="130"/>
      <c r="L52" s="79"/>
      <c r="M52" s="22"/>
    </row>
    <row r="53" spans="1:13" s="24" customFormat="1" ht="9" customHeight="1" x14ac:dyDescent="0.3">
      <c r="C53" s="54"/>
      <c r="D53" s="54"/>
      <c r="E53" s="54"/>
      <c r="F53" s="54"/>
      <c r="G53" s="54"/>
      <c r="L53" s="79"/>
      <c r="M53" s="22"/>
    </row>
    <row r="54" spans="1:13" s="24" customFormat="1" ht="15" customHeight="1" x14ac:dyDescent="0.3">
      <c r="A54" s="32" t="s">
        <v>4868</v>
      </c>
      <c r="C54" s="54"/>
      <c r="D54" s="54"/>
      <c r="E54" s="54"/>
      <c r="F54" s="54"/>
      <c r="G54" s="54"/>
      <c r="L54" s="79"/>
      <c r="M54" s="22"/>
    </row>
    <row r="55" spans="1:13" s="24" customFormat="1" ht="9" customHeight="1" x14ac:dyDescent="0.3">
      <c r="C55" s="54"/>
      <c r="D55" s="54"/>
      <c r="E55" s="54"/>
      <c r="F55" s="54"/>
      <c r="G55" s="54"/>
      <c r="L55" s="79"/>
      <c r="M55" s="22"/>
    </row>
    <row r="56" spans="1:13" s="24" customFormat="1" ht="15" customHeight="1" x14ac:dyDescent="0.3">
      <c r="B56" s="89" t="s">
        <v>4844</v>
      </c>
      <c r="C56" s="130"/>
      <c r="D56" s="139"/>
      <c r="E56" s="130"/>
      <c r="F56" s="139"/>
      <c r="G56" s="130"/>
      <c r="L56" s="79"/>
      <c r="M56" s="22"/>
    </row>
    <row r="57" spans="1:13" s="24" customFormat="1" ht="9" customHeight="1" x14ac:dyDescent="0.3">
      <c r="C57" s="54"/>
      <c r="D57" s="54"/>
      <c r="E57" s="54"/>
      <c r="F57" s="54"/>
      <c r="G57" s="54"/>
      <c r="L57" s="79"/>
      <c r="M57" s="22"/>
    </row>
    <row r="58" spans="1:13" s="24" customFormat="1" ht="15" customHeight="1" x14ac:dyDescent="0.3">
      <c r="A58" s="32" t="s">
        <v>4869</v>
      </c>
      <c r="C58" s="54"/>
      <c r="D58" s="54"/>
      <c r="E58" s="54"/>
      <c r="F58" s="54"/>
      <c r="G58" s="54"/>
      <c r="L58" s="79"/>
      <c r="M58" s="22"/>
    </row>
    <row r="59" spans="1:13" s="24" customFormat="1" ht="9" customHeight="1" x14ac:dyDescent="0.3">
      <c r="C59" s="139"/>
      <c r="D59" s="139"/>
      <c r="E59" s="139"/>
      <c r="F59" s="139"/>
      <c r="G59" s="139"/>
      <c r="L59" s="79"/>
      <c r="M59" s="22"/>
    </row>
    <row r="60" spans="1:13" s="24" customFormat="1" ht="15" customHeight="1" x14ac:dyDescent="0.3">
      <c r="B60" s="89" t="s">
        <v>4935</v>
      </c>
      <c r="C60" s="130"/>
      <c r="D60" s="139"/>
      <c r="E60" s="130"/>
      <c r="F60" s="139"/>
      <c r="G60" s="130"/>
      <c r="L60" s="79"/>
      <c r="M60" s="22"/>
    </row>
    <row r="61" spans="1:13" s="24" customFormat="1" ht="9" customHeight="1" x14ac:dyDescent="0.3">
      <c r="C61" s="54"/>
      <c r="D61" s="54"/>
      <c r="E61" s="54"/>
      <c r="F61" s="54"/>
      <c r="G61" s="54"/>
      <c r="L61" s="79"/>
      <c r="M61" s="22"/>
    </row>
    <row r="62" spans="1:13" s="24" customFormat="1" ht="15" customHeight="1" x14ac:dyDescent="0.3">
      <c r="A62" s="32" t="s">
        <v>4870</v>
      </c>
      <c r="C62" s="54"/>
      <c r="D62" s="54"/>
      <c r="E62" s="54"/>
      <c r="F62" s="54"/>
      <c r="G62" s="54"/>
      <c r="L62" s="79"/>
      <c r="M62" s="22"/>
    </row>
    <row r="63" spans="1:13" s="24" customFormat="1" ht="9" customHeight="1" x14ac:dyDescent="0.3">
      <c r="C63" s="139"/>
      <c r="D63" s="139"/>
      <c r="E63" s="139"/>
      <c r="F63" s="139"/>
      <c r="G63" s="139"/>
      <c r="L63" s="79"/>
      <c r="M63" s="22"/>
    </row>
    <row r="64" spans="1:13" s="24" customFormat="1" ht="15" customHeight="1" x14ac:dyDescent="0.3">
      <c r="B64" s="89" t="s">
        <v>4935</v>
      </c>
      <c r="C64" s="130"/>
      <c r="D64" s="139"/>
      <c r="E64" s="130"/>
      <c r="F64" s="139"/>
      <c r="G64" s="130"/>
      <c r="L64" s="79"/>
      <c r="M64" s="22"/>
    </row>
    <row r="65" spans="1:13" s="24" customFormat="1" ht="9" customHeight="1" x14ac:dyDescent="0.3">
      <c r="L65" s="79"/>
      <c r="M65" s="22"/>
    </row>
    <row r="66" spans="1:13" s="24" customFormat="1" ht="15" customHeight="1" x14ac:dyDescent="0.3">
      <c r="A66" s="382" t="s">
        <v>4871</v>
      </c>
      <c r="B66" s="382"/>
      <c r="C66" s="382"/>
      <c r="D66" s="382"/>
      <c r="E66" s="382"/>
      <c r="F66" s="382"/>
      <c r="G66" s="382"/>
      <c r="H66" s="382"/>
      <c r="I66" s="382"/>
      <c r="L66" s="79"/>
      <c r="M66" s="22"/>
    </row>
    <row r="67" spans="1:13" s="24" customFormat="1" ht="9" customHeight="1" x14ac:dyDescent="0.3">
      <c r="L67" s="79"/>
      <c r="M67" s="22"/>
    </row>
    <row r="68" spans="1:13" s="24" customFormat="1" ht="15" customHeight="1" x14ac:dyDescent="0.3">
      <c r="A68" s="32" t="s">
        <v>4872</v>
      </c>
      <c r="L68" s="79"/>
      <c r="M68" s="22"/>
    </row>
    <row r="69" spans="1:13" s="24" customFormat="1" ht="15" customHeight="1" x14ac:dyDescent="0.3">
      <c r="A69" s="24" t="s">
        <v>4873</v>
      </c>
      <c r="L69" s="79"/>
      <c r="M69" s="22"/>
    </row>
    <row r="70" spans="1:13" s="24" customFormat="1" ht="15" customHeight="1" x14ac:dyDescent="0.3">
      <c r="A70" s="24" t="s">
        <v>4874</v>
      </c>
      <c r="L70" s="79"/>
      <c r="M70" s="22"/>
    </row>
    <row r="71" spans="1:13" s="24" customFormat="1" ht="9" customHeight="1" x14ac:dyDescent="0.3">
      <c r="L71" s="79"/>
      <c r="M71" s="22"/>
    </row>
    <row r="72" spans="1:13" s="24" customFormat="1" ht="15" customHeight="1" x14ac:dyDescent="0.3">
      <c r="B72" s="89" t="s">
        <v>4844</v>
      </c>
      <c r="C72" s="130"/>
      <c r="D72" s="139"/>
      <c r="E72" s="130"/>
      <c r="F72" s="139"/>
      <c r="G72" s="130"/>
      <c r="L72" s="79"/>
      <c r="M72" s="22"/>
    </row>
    <row r="73" spans="1:13" s="24" customFormat="1" ht="9" customHeight="1" x14ac:dyDescent="0.3">
      <c r="C73" s="139"/>
      <c r="D73" s="139"/>
      <c r="E73" s="139"/>
      <c r="F73" s="139"/>
      <c r="G73" s="139"/>
      <c r="L73" s="79"/>
      <c r="M73" s="22"/>
    </row>
    <row r="74" spans="1:13" s="24" customFormat="1" ht="15" customHeight="1" x14ac:dyDescent="0.3">
      <c r="A74" s="32" t="s">
        <v>4875</v>
      </c>
      <c r="C74" s="54"/>
      <c r="D74" s="54"/>
      <c r="E74" s="54"/>
      <c r="F74" s="54"/>
      <c r="G74" s="54"/>
      <c r="L74" s="79"/>
      <c r="M74" s="22"/>
    </row>
    <row r="75" spans="1:13" s="24" customFormat="1" ht="15" customHeight="1" x14ac:dyDescent="0.3">
      <c r="A75" s="24" t="s">
        <v>4873</v>
      </c>
      <c r="C75" s="54"/>
      <c r="D75" s="54"/>
      <c r="E75" s="54"/>
      <c r="F75" s="54"/>
      <c r="G75" s="54"/>
      <c r="L75" s="79"/>
      <c r="M75" s="22"/>
    </row>
    <row r="76" spans="1:13" s="24" customFormat="1" ht="15" customHeight="1" x14ac:dyDescent="0.3">
      <c r="A76" s="24" t="s">
        <v>4876</v>
      </c>
      <c r="C76" s="54"/>
      <c r="D76" s="54"/>
      <c r="E76" s="54"/>
      <c r="F76" s="54"/>
      <c r="G76" s="54"/>
      <c r="L76" s="79"/>
      <c r="M76" s="22"/>
    </row>
    <row r="77" spans="1:13" s="24" customFormat="1" ht="9" customHeight="1" x14ac:dyDescent="0.3">
      <c r="C77" s="54"/>
      <c r="D77" s="54"/>
      <c r="E77" s="54"/>
      <c r="F77" s="54"/>
      <c r="G77" s="54"/>
      <c r="L77" s="79"/>
      <c r="M77" s="22"/>
    </row>
    <row r="78" spans="1:13" s="24" customFormat="1" ht="15" customHeight="1" x14ac:dyDescent="0.3">
      <c r="B78" s="89" t="s">
        <v>4844</v>
      </c>
      <c r="C78" s="130"/>
      <c r="D78" s="139"/>
      <c r="E78" s="130"/>
      <c r="F78" s="139"/>
      <c r="G78" s="130"/>
      <c r="L78" s="79"/>
      <c r="M78" s="22"/>
    </row>
    <row r="79" spans="1:13" s="24" customFormat="1" ht="9" customHeight="1" x14ac:dyDescent="0.3">
      <c r="C79" s="54"/>
      <c r="D79" s="54"/>
      <c r="E79" s="54"/>
      <c r="F79" s="54"/>
      <c r="G79" s="54"/>
      <c r="L79" s="79"/>
      <c r="M79" s="22"/>
    </row>
    <row r="80" spans="1:13" s="24" customFormat="1" ht="15" customHeight="1" x14ac:dyDescent="0.3">
      <c r="A80" s="32" t="s">
        <v>4877</v>
      </c>
      <c r="C80" s="54"/>
      <c r="D80" s="54"/>
      <c r="E80" s="54"/>
      <c r="F80" s="54"/>
      <c r="G80" s="54"/>
      <c r="L80" s="79"/>
      <c r="M80" s="22"/>
    </row>
    <row r="81" spans="1:13" s="24" customFormat="1" ht="15" customHeight="1" x14ac:dyDescent="0.3">
      <c r="A81" s="24" t="s">
        <v>4878</v>
      </c>
      <c r="C81" s="54"/>
      <c r="D81" s="54"/>
      <c r="E81" s="54"/>
      <c r="F81" s="54"/>
      <c r="G81" s="54"/>
      <c r="L81" s="79"/>
      <c r="M81" s="22"/>
    </row>
    <row r="82" spans="1:13" s="24" customFormat="1" ht="15" customHeight="1" x14ac:dyDescent="0.3">
      <c r="A82" s="24" t="s">
        <v>4879</v>
      </c>
      <c r="L82" s="79"/>
      <c r="M82" s="22"/>
    </row>
    <row r="83" spans="1:13" s="24" customFormat="1" ht="9" customHeight="1" x14ac:dyDescent="0.3">
      <c r="L83" s="79"/>
      <c r="M83" s="22"/>
    </row>
    <row r="84" spans="1:13" s="24" customFormat="1" ht="15" customHeight="1" x14ac:dyDescent="0.3">
      <c r="C84" s="130"/>
      <c r="D84" s="139"/>
      <c r="E84" s="130"/>
      <c r="F84" s="139"/>
      <c r="G84" s="130"/>
      <c r="L84" s="79"/>
      <c r="M84" s="22"/>
    </row>
    <row r="85" spans="1:13" s="24" customFormat="1" ht="9" customHeight="1" x14ac:dyDescent="0.3">
      <c r="L85" s="79"/>
      <c r="M85" s="22"/>
    </row>
    <row r="86" spans="1:13" s="24" customFormat="1" ht="15" customHeight="1" x14ac:dyDescent="0.3">
      <c r="B86" s="89"/>
      <c r="L86" s="79"/>
      <c r="M86" s="22"/>
    </row>
    <row r="87" spans="1:13" s="24" customFormat="1" ht="9" customHeight="1" x14ac:dyDescent="0.3">
      <c r="L87" s="79"/>
      <c r="M87" s="22"/>
    </row>
    <row r="88" spans="1:13" s="24" customFormat="1" ht="15" hidden="1" customHeight="1" x14ac:dyDescent="0.3">
      <c r="L88" s="79"/>
      <c r="M88" s="22"/>
    </row>
    <row r="89" spans="1:13" s="24" customFormat="1" ht="15" hidden="1" customHeight="1" x14ac:dyDescent="0.3">
      <c r="L89" s="79"/>
      <c r="M89" s="22"/>
    </row>
    <row r="90" spans="1:13" s="24" customFormat="1" ht="15" hidden="1" customHeight="1" x14ac:dyDescent="0.3">
      <c r="L90" s="79"/>
      <c r="M90" s="22"/>
    </row>
    <row r="91" spans="1:13" s="24" customFormat="1" ht="15" hidden="1" customHeight="1" x14ac:dyDescent="0.3">
      <c r="L91" s="79"/>
      <c r="M91" s="22"/>
    </row>
    <row r="92" spans="1:13" s="24" customFormat="1" ht="15" hidden="1" customHeight="1" x14ac:dyDescent="0.3">
      <c r="L92" s="79"/>
      <c r="M92" s="22"/>
    </row>
    <row r="93" spans="1:13" s="24" customFormat="1" ht="15" hidden="1" customHeight="1" x14ac:dyDescent="0.3">
      <c r="L93" s="79"/>
      <c r="M93" s="22"/>
    </row>
    <row r="94" spans="1:13" s="24" customFormat="1" ht="15" hidden="1" customHeight="1" x14ac:dyDescent="0.3">
      <c r="L94" s="79"/>
      <c r="M94" s="22"/>
    </row>
    <row r="95" spans="1:13" s="24" customFormat="1" ht="15" hidden="1" customHeight="1" x14ac:dyDescent="0.3">
      <c r="L95" s="79"/>
      <c r="M95" s="22"/>
    </row>
    <row r="96" spans="1:13" s="24" customFormat="1" ht="15" hidden="1" customHeight="1" x14ac:dyDescent="0.3">
      <c r="L96" s="79"/>
      <c r="M96" s="22"/>
    </row>
    <row r="97" spans="12:13" s="24" customFormat="1" ht="15" hidden="1" customHeight="1" x14ac:dyDescent="0.3">
      <c r="L97" s="79"/>
      <c r="M97" s="22"/>
    </row>
    <row r="98" spans="12:13" s="24" customFormat="1" ht="15" hidden="1" customHeight="1" x14ac:dyDescent="0.3">
      <c r="L98" s="79"/>
      <c r="M98" s="22"/>
    </row>
    <row r="99" spans="12:13" s="24" customFormat="1" ht="15" hidden="1" customHeight="1" x14ac:dyDescent="0.3">
      <c r="L99" s="79"/>
      <c r="M99" s="22"/>
    </row>
    <row r="100" spans="12:13" s="24" customFormat="1" ht="15" hidden="1" customHeight="1" x14ac:dyDescent="0.3">
      <c r="L100" s="79"/>
      <c r="M100" s="22"/>
    </row>
    <row r="101" spans="12:13" s="24" customFormat="1" ht="15" hidden="1" customHeight="1" x14ac:dyDescent="0.3">
      <c r="L101" s="79"/>
      <c r="M101" s="22"/>
    </row>
    <row r="102" spans="12:13" s="24" customFormat="1" ht="15" hidden="1" customHeight="1" x14ac:dyDescent="0.3">
      <c r="L102" s="79"/>
      <c r="M102" s="22"/>
    </row>
    <row r="103" spans="12:13" s="24" customFormat="1" ht="15" hidden="1" customHeight="1" x14ac:dyDescent="0.3">
      <c r="L103" s="79"/>
      <c r="M103" s="22"/>
    </row>
    <row r="104" spans="12:13" s="24" customFormat="1" ht="15" hidden="1" customHeight="1" x14ac:dyDescent="0.3">
      <c r="L104" s="79"/>
      <c r="M104" s="22"/>
    </row>
    <row r="105" spans="12:13" s="24" customFormat="1" ht="15" hidden="1" customHeight="1" x14ac:dyDescent="0.3">
      <c r="L105" s="79"/>
      <c r="M105" s="22"/>
    </row>
    <row r="106" spans="12:13" s="24" customFormat="1" ht="15" hidden="1" customHeight="1" x14ac:dyDescent="0.3">
      <c r="L106" s="79"/>
      <c r="M106" s="22"/>
    </row>
    <row r="107" spans="12:13" s="24" customFormat="1" ht="15" hidden="1" customHeight="1" x14ac:dyDescent="0.3">
      <c r="L107" s="79"/>
      <c r="M107" s="22"/>
    </row>
    <row r="108" spans="12:13" s="24" customFormat="1" ht="15" hidden="1" customHeight="1" x14ac:dyDescent="0.3">
      <c r="L108" s="79"/>
      <c r="M108" s="22"/>
    </row>
    <row r="109" spans="12:13" s="24" customFormat="1" ht="15" hidden="1" customHeight="1" x14ac:dyDescent="0.3">
      <c r="L109" s="79"/>
      <c r="M109" s="22"/>
    </row>
    <row r="110" spans="12:13" s="24" customFormat="1" ht="15" hidden="1" customHeight="1" x14ac:dyDescent="0.3">
      <c r="L110" s="79"/>
      <c r="M110" s="22"/>
    </row>
    <row r="111" spans="12:13" s="24" customFormat="1" ht="15" hidden="1" customHeight="1" x14ac:dyDescent="0.3">
      <c r="L111" s="79"/>
      <c r="M111" s="22"/>
    </row>
    <row r="112" spans="12:13" s="24" customFormat="1" ht="15" hidden="1" customHeight="1" x14ac:dyDescent="0.3">
      <c r="L112" s="79"/>
      <c r="M112" s="22"/>
    </row>
    <row r="113" spans="12:13" s="24" customFormat="1" ht="15" hidden="1" customHeight="1" x14ac:dyDescent="0.3">
      <c r="L113" s="79"/>
      <c r="M113" s="22"/>
    </row>
    <row r="114" spans="12:13" s="24" customFormat="1" ht="15" hidden="1" customHeight="1" x14ac:dyDescent="0.3">
      <c r="L114" s="79"/>
      <c r="M114" s="22"/>
    </row>
    <row r="115" spans="12:13" s="24" customFormat="1" ht="15" hidden="1" customHeight="1" x14ac:dyDescent="0.3">
      <c r="L115" s="79"/>
      <c r="M115" s="22"/>
    </row>
    <row r="116" spans="12:13" s="24" customFormat="1" ht="15" hidden="1" customHeight="1" x14ac:dyDescent="0.3">
      <c r="L116" s="79"/>
      <c r="M116" s="22"/>
    </row>
    <row r="117" spans="12:13" s="24" customFormat="1" ht="15" hidden="1" customHeight="1" x14ac:dyDescent="0.3">
      <c r="L117" s="79"/>
      <c r="M117" s="22"/>
    </row>
    <row r="118" spans="12:13" s="24" customFormat="1" ht="15" hidden="1" customHeight="1" x14ac:dyDescent="0.3">
      <c r="L118" s="79"/>
      <c r="M118" s="22"/>
    </row>
    <row r="119" spans="12:13" s="24" customFormat="1" ht="15" hidden="1" customHeight="1" x14ac:dyDescent="0.3">
      <c r="L119" s="79"/>
      <c r="M119" s="22"/>
    </row>
    <row r="120" spans="12:13" s="24" customFormat="1" ht="15" hidden="1" customHeight="1" x14ac:dyDescent="0.3">
      <c r="L120" s="79"/>
      <c r="M120" s="22"/>
    </row>
    <row r="121" spans="12:13" s="24" customFormat="1" ht="15" hidden="1" customHeight="1" x14ac:dyDescent="0.3">
      <c r="L121" s="79"/>
      <c r="M121" s="22"/>
    </row>
    <row r="122" spans="12:13" s="24" customFormat="1" ht="15" hidden="1" customHeight="1" x14ac:dyDescent="0.3">
      <c r="L122" s="79"/>
      <c r="M122" s="22"/>
    </row>
    <row r="123" spans="12:13" s="24" customFormat="1" ht="15" hidden="1" customHeight="1" x14ac:dyDescent="0.3">
      <c r="L123" s="79"/>
      <c r="M123" s="22"/>
    </row>
    <row r="124" spans="12:13" s="24" customFormat="1" ht="15" hidden="1" customHeight="1" x14ac:dyDescent="0.3">
      <c r="L124" s="79"/>
      <c r="M124" s="22"/>
    </row>
    <row r="125" spans="12:13" s="24" customFormat="1" ht="15" hidden="1" customHeight="1" x14ac:dyDescent="0.3">
      <c r="L125" s="79"/>
      <c r="M125" s="22"/>
    </row>
    <row r="126" spans="12:13" s="24" customFormat="1" ht="15" hidden="1" customHeight="1" x14ac:dyDescent="0.3">
      <c r="L126" s="79"/>
      <c r="M126" s="22"/>
    </row>
    <row r="127" spans="12:13" s="24" customFormat="1" ht="15" hidden="1" customHeight="1" x14ac:dyDescent="0.3">
      <c r="L127" s="79"/>
      <c r="M127" s="22"/>
    </row>
    <row r="128" spans="12:13" s="24" customFormat="1" ht="15" hidden="1" customHeight="1" x14ac:dyDescent="0.3">
      <c r="L128" s="79"/>
      <c r="M128" s="22"/>
    </row>
    <row r="129" spans="12:13" s="24" customFormat="1" ht="15" hidden="1" customHeight="1" x14ac:dyDescent="0.3">
      <c r="L129" s="79"/>
      <c r="M129" s="22"/>
    </row>
    <row r="130" spans="12:13" s="24" customFormat="1" ht="15" hidden="1" customHeight="1" x14ac:dyDescent="0.3">
      <c r="L130" s="79"/>
      <c r="M130" s="22"/>
    </row>
    <row r="131" spans="12:13" s="24" customFormat="1" ht="15" hidden="1" customHeight="1" x14ac:dyDescent="0.3">
      <c r="L131" s="79"/>
      <c r="M131" s="22"/>
    </row>
    <row r="132" spans="12:13" s="24" customFormat="1" ht="15" hidden="1" customHeight="1" x14ac:dyDescent="0.3">
      <c r="L132" s="79"/>
      <c r="M132" s="22"/>
    </row>
    <row r="133" spans="12:13" s="24" customFormat="1" ht="15" hidden="1" customHeight="1" x14ac:dyDescent="0.3">
      <c r="L133" s="79"/>
      <c r="M133" s="22"/>
    </row>
    <row r="134" spans="12:13" s="24" customFormat="1" ht="15" hidden="1" customHeight="1" x14ac:dyDescent="0.3">
      <c r="L134" s="79"/>
      <c r="M134" s="22"/>
    </row>
    <row r="135" spans="12:13" s="24" customFormat="1" ht="15" hidden="1" customHeight="1" x14ac:dyDescent="0.3">
      <c r="L135" s="79"/>
      <c r="M135" s="22"/>
    </row>
    <row r="136" spans="12:13" s="24" customFormat="1" ht="15" hidden="1" customHeight="1" x14ac:dyDescent="0.3">
      <c r="L136" s="79"/>
      <c r="M136" s="22"/>
    </row>
    <row r="137" spans="12:13" s="24" customFormat="1" ht="15" hidden="1" customHeight="1" x14ac:dyDescent="0.3">
      <c r="L137" s="79"/>
      <c r="M137" s="22"/>
    </row>
    <row r="138" spans="12:13" s="24" customFormat="1" ht="15" hidden="1" customHeight="1" x14ac:dyDescent="0.3">
      <c r="L138" s="79"/>
      <c r="M138" s="22"/>
    </row>
    <row r="139" spans="12:13" s="24" customFormat="1" ht="15" hidden="1" customHeight="1" x14ac:dyDescent="0.3">
      <c r="L139" s="79"/>
      <c r="M139" s="22"/>
    </row>
    <row r="140" spans="12:13" s="24" customFormat="1" ht="15" hidden="1" customHeight="1" x14ac:dyDescent="0.3">
      <c r="L140" s="79"/>
      <c r="M140" s="22"/>
    </row>
    <row r="141" spans="12:13" s="24" customFormat="1" ht="15" hidden="1" customHeight="1" x14ac:dyDescent="0.3">
      <c r="L141" s="79"/>
      <c r="M141" s="22"/>
    </row>
    <row r="142" spans="12:13" s="24" customFormat="1" ht="15" hidden="1" customHeight="1" x14ac:dyDescent="0.3">
      <c r="L142" s="79"/>
      <c r="M142" s="22"/>
    </row>
    <row r="143" spans="12:13" s="24" customFormat="1" ht="15" hidden="1" customHeight="1" x14ac:dyDescent="0.3">
      <c r="L143" s="79"/>
      <c r="M143" s="22"/>
    </row>
    <row r="144" spans="12:13" s="24" customFormat="1" ht="15" hidden="1" customHeight="1" x14ac:dyDescent="0.3">
      <c r="L144" s="79"/>
      <c r="M144" s="22"/>
    </row>
    <row r="145" spans="12:13" s="24" customFormat="1" ht="15" hidden="1" customHeight="1" x14ac:dyDescent="0.3">
      <c r="L145" s="79"/>
      <c r="M145" s="22"/>
    </row>
    <row r="146" spans="12:13" s="24" customFormat="1" ht="15" hidden="1" customHeight="1" x14ac:dyDescent="0.3">
      <c r="L146" s="79"/>
      <c r="M146" s="22"/>
    </row>
    <row r="147" spans="12:13" s="24" customFormat="1" ht="15" hidden="1" customHeight="1" x14ac:dyDescent="0.3">
      <c r="L147" s="79"/>
      <c r="M147" s="22"/>
    </row>
    <row r="148" spans="12:13" s="24" customFormat="1" ht="15" hidden="1" customHeight="1" x14ac:dyDescent="0.3">
      <c r="L148" s="79"/>
      <c r="M148" s="22"/>
    </row>
    <row r="149" spans="12:13" s="24" customFormat="1" ht="15" hidden="1" customHeight="1" x14ac:dyDescent="0.3">
      <c r="L149" s="79"/>
      <c r="M149" s="22"/>
    </row>
    <row r="150" spans="12:13" s="24" customFormat="1" ht="15" hidden="1" customHeight="1" x14ac:dyDescent="0.3">
      <c r="L150" s="79"/>
      <c r="M150" s="22"/>
    </row>
    <row r="151" spans="12:13" s="24" customFormat="1" ht="15" hidden="1" customHeight="1" x14ac:dyDescent="0.3">
      <c r="L151" s="79"/>
      <c r="M151" s="22"/>
    </row>
    <row r="152" spans="12:13" s="24" customFormat="1" ht="15" hidden="1" customHeight="1" x14ac:dyDescent="0.3">
      <c r="L152" s="79"/>
      <c r="M152" s="22"/>
    </row>
    <row r="153" spans="12:13" s="24" customFormat="1" ht="15" hidden="1" customHeight="1" x14ac:dyDescent="0.3">
      <c r="L153" s="79"/>
      <c r="M153" s="22"/>
    </row>
    <row r="154" spans="12:13" s="24" customFormat="1" ht="15" hidden="1" customHeight="1" x14ac:dyDescent="0.3">
      <c r="L154" s="79"/>
      <c r="M154" s="22"/>
    </row>
    <row r="155" spans="12:13" s="24" customFormat="1" ht="15" hidden="1" customHeight="1" x14ac:dyDescent="0.3">
      <c r="L155" s="79"/>
      <c r="M155" s="22"/>
    </row>
    <row r="156" spans="12:13" s="24" customFormat="1" ht="15" hidden="1" customHeight="1" x14ac:dyDescent="0.3">
      <c r="L156" s="79"/>
      <c r="M156" s="22"/>
    </row>
    <row r="157" spans="12:13" s="24" customFormat="1" ht="15" hidden="1" customHeight="1" x14ac:dyDescent="0.3">
      <c r="L157" s="79"/>
      <c r="M157" s="22"/>
    </row>
    <row r="158" spans="12:13" s="24" customFormat="1" ht="15" hidden="1" customHeight="1" x14ac:dyDescent="0.3">
      <c r="L158" s="79"/>
      <c r="M158" s="22"/>
    </row>
    <row r="159" spans="12:13" s="24" customFormat="1" ht="15" hidden="1" customHeight="1" x14ac:dyDescent="0.3">
      <c r="L159" s="79"/>
      <c r="M159" s="22"/>
    </row>
    <row r="160" spans="12:13" s="24" customFormat="1" ht="15" hidden="1" customHeight="1" x14ac:dyDescent="0.3">
      <c r="L160" s="79"/>
      <c r="M160" s="22"/>
    </row>
    <row r="161" spans="12:13" s="24" customFormat="1" ht="15" hidden="1" customHeight="1" x14ac:dyDescent="0.3">
      <c r="L161" s="79"/>
      <c r="M161" s="22"/>
    </row>
    <row r="162" spans="12:13" s="24" customFormat="1" ht="15" hidden="1" customHeight="1" x14ac:dyDescent="0.3">
      <c r="L162" s="79"/>
      <c r="M162" s="22"/>
    </row>
    <row r="163" spans="12:13" s="24" customFormat="1" ht="15" hidden="1" customHeight="1" x14ac:dyDescent="0.3">
      <c r="L163" s="79"/>
      <c r="M163" s="22"/>
    </row>
    <row r="164" spans="12:13" s="24" customFormat="1" ht="15" hidden="1" customHeight="1" x14ac:dyDescent="0.3">
      <c r="L164" s="79"/>
      <c r="M164" s="22"/>
    </row>
    <row r="165" spans="12:13" s="24" customFormat="1" ht="15" hidden="1" customHeight="1" x14ac:dyDescent="0.3">
      <c r="L165" s="79"/>
      <c r="M165" s="22"/>
    </row>
    <row r="166" spans="12:13" s="24" customFormat="1" ht="15" hidden="1" customHeight="1" x14ac:dyDescent="0.3">
      <c r="L166" s="79"/>
      <c r="M166" s="22"/>
    </row>
    <row r="167" spans="12:13" s="24" customFormat="1" ht="15" hidden="1" customHeight="1" x14ac:dyDescent="0.3">
      <c r="L167" s="79"/>
      <c r="M167" s="22"/>
    </row>
    <row r="168" spans="12:13" s="24" customFormat="1" ht="15" hidden="1" customHeight="1" x14ac:dyDescent="0.3">
      <c r="L168" s="79"/>
      <c r="M168" s="22"/>
    </row>
    <row r="169" spans="12:13" s="24" customFormat="1" ht="15" hidden="1" customHeight="1" x14ac:dyDescent="0.3">
      <c r="L169" s="79"/>
      <c r="M169" s="22"/>
    </row>
    <row r="170" spans="12:13" s="24" customFormat="1" ht="15" hidden="1" customHeight="1" x14ac:dyDescent="0.3">
      <c r="L170" s="79"/>
      <c r="M170" s="22"/>
    </row>
    <row r="171" spans="12:13" s="24" customFormat="1" ht="15" hidden="1" customHeight="1" x14ac:dyDescent="0.3">
      <c r="L171" s="79"/>
      <c r="M171" s="22"/>
    </row>
    <row r="172" spans="12:13" s="24" customFormat="1" ht="15" hidden="1" customHeight="1" x14ac:dyDescent="0.3">
      <c r="L172" s="79"/>
      <c r="M172" s="22"/>
    </row>
    <row r="173" spans="12:13" s="24" customFormat="1" ht="15" hidden="1" customHeight="1" x14ac:dyDescent="0.3">
      <c r="L173" s="79"/>
      <c r="M173" s="22"/>
    </row>
    <row r="174" spans="12:13" s="24" customFormat="1" ht="15" hidden="1" customHeight="1" x14ac:dyDescent="0.3">
      <c r="L174" s="79"/>
      <c r="M174" s="22"/>
    </row>
    <row r="175" spans="12:13" s="24" customFormat="1" ht="15" hidden="1" customHeight="1" x14ac:dyDescent="0.3">
      <c r="L175" s="79"/>
      <c r="M175" s="22"/>
    </row>
    <row r="176" spans="12:13" s="24" customFormat="1" ht="15" hidden="1" customHeight="1" x14ac:dyDescent="0.3">
      <c r="L176" s="79"/>
      <c r="M176" s="22"/>
    </row>
    <row r="177" spans="12:13" s="24" customFormat="1" ht="15" hidden="1" customHeight="1" x14ac:dyDescent="0.3">
      <c r="L177" s="79"/>
      <c r="M177" s="22"/>
    </row>
    <row r="178" spans="12:13" s="24" customFormat="1" ht="15" hidden="1" customHeight="1" x14ac:dyDescent="0.3">
      <c r="L178" s="79"/>
      <c r="M178" s="22"/>
    </row>
    <row r="179" spans="12:13" s="24" customFormat="1" ht="15" hidden="1" customHeight="1" x14ac:dyDescent="0.3">
      <c r="L179" s="79"/>
      <c r="M179" s="22"/>
    </row>
    <row r="180" spans="12:13" s="24" customFormat="1" ht="15" hidden="1" customHeight="1" x14ac:dyDescent="0.3">
      <c r="L180" s="79"/>
      <c r="M180" s="22"/>
    </row>
    <row r="181" spans="12:13" s="24" customFormat="1" ht="15" hidden="1" customHeight="1" x14ac:dyDescent="0.3">
      <c r="L181" s="79"/>
      <c r="M181" s="22"/>
    </row>
    <row r="182" spans="12:13" s="24" customFormat="1" ht="15" hidden="1" customHeight="1" x14ac:dyDescent="0.3">
      <c r="L182" s="79"/>
      <c r="M182" s="22"/>
    </row>
    <row r="183" spans="12:13" s="24" customFormat="1" ht="15" hidden="1" customHeight="1" x14ac:dyDescent="0.3">
      <c r="L183" s="79"/>
      <c r="M183" s="22"/>
    </row>
    <row r="184" spans="12:13" s="24" customFormat="1" ht="15" hidden="1" customHeight="1" x14ac:dyDescent="0.3">
      <c r="L184" s="79"/>
      <c r="M184" s="22"/>
    </row>
    <row r="185" spans="12:13" s="24" customFormat="1" ht="15" hidden="1" customHeight="1" x14ac:dyDescent="0.3">
      <c r="L185" s="79"/>
      <c r="M185" s="22"/>
    </row>
    <row r="186" spans="12:13" s="24" customFormat="1" ht="15" hidden="1" customHeight="1" x14ac:dyDescent="0.3">
      <c r="L186" s="79"/>
      <c r="M186" s="22"/>
    </row>
    <row r="187" spans="12:13" s="24" customFormat="1" ht="15" hidden="1" customHeight="1" x14ac:dyDescent="0.3">
      <c r="L187" s="79"/>
      <c r="M187" s="22"/>
    </row>
    <row r="188" spans="12:13" s="24" customFormat="1" ht="15" hidden="1" customHeight="1" x14ac:dyDescent="0.3">
      <c r="L188" s="79"/>
      <c r="M188" s="22"/>
    </row>
    <row r="189" spans="12:13" s="24" customFormat="1" ht="15" hidden="1" customHeight="1" x14ac:dyDescent="0.3">
      <c r="L189" s="79"/>
      <c r="M189" s="22"/>
    </row>
    <row r="190" spans="12:13" s="24" customFormat="1" ht="15" hidden="1" customHeight="1" x14ac:dyDescent="0.3">
      <c r="L190" s="79"/>
      <c r="M190" s="22"/>
    </row>
    <row r="191" spans="12:13" s="24" customFormat="1" ht="15" hidden="1" customHeight="1" x14ac:dyDescent="0.3">
      <c r="L191" s="79"/>
      <c r="M191" s="22"/>
    </row>
    <row r="192" spans="12:13" s="24" customFormat="1" ht="15" hidden="1" customHeight="1" x14ac:dyDescent="0.3">
      <c r="L192" s="79"/>
      <c r="M192" s="22"/>
    </row>
    <row r="193" spans="12:13" s="24" customFormat="1" ht="15" hidden="1" customHeight="1" x14ac:dyDescent="0.3">
      <c r="L193" s="79"/>
      <c r="M193" s="22"/>
    </row>
    <row r="194" spans="12:13" s="24" customFormat="1" ht="15" hidden="1" customHeight="1" x14ac:dyDescent="0.3">
      <c r="L194" s="79"/>
      <c r="M194" s="22"/>
    </row>
    <row r="195" spans="12:13" s="24" customFormat="1" ht="15" hidden="1" customHeight="1" x14ac:dyDescent="0.3">
      <c r="L195" s="79"/>
      <c r="M195" s="22"/>
    </row>
    <row r="196" spans="12:13" s="24" customFormat="1" ht="15" hidden="1" customHeight="1" x14ac:dyDescent="0.3">
      <c r="L196" s="79"/>
      <c r="M196" s="22"/>
    </row>
    <row r="197" spans="12:13" s="24" customFormat="1" ht="15" hidden="1" customHeight="1" x14ac:dyDescent="0.3">
      <c r="L197" s="79"/>
      <c r="M197" s="22"/>
    </row>
    <row r="198" spans="12:13" s="24" customFormat="1" ht="15" hidden="1" customHeight="1" x14ac:dyDescent="0.3">
      <c r="L198" s="79"/>
      <c r="M198" s="22"/>
    </row>
    <row r="199" spans="12:13" s="24" customFormat="1" ht="15" hidden="1" customHeight="1" x14ac:dyDescent="0.3">
      <c r="L199" s="79"/>
      <c r="M199" s="22"/>
    </row>
    <row r="200" spans="12:13" s="24" customFormat="1" ht="15" hidden="1" customHeight="1" x14ac:dyDescent="0.3">
      <c r="L200" s="79"/>
      <c r="M200" s="22"/>
    </row>
    <row r="201" spans="12:13" s="24" customFormat="1" ht="15" hidden="1" customHeight="1" x14ac:dyDescent="0.3">
      <c r="L201" s="79"/>
      <c r="M201" s="22"/>
    </row>
    <row r="202" spans="12:13" s="24" customFormat="1" ht="15" hidden="1" customHeight="1" x14ac:dyDescent="0.3">
      <c r="L202" s="79"/>
      <c r="M202" s="22"/>
    </row>
    <row r="203" spans="12:13" s="24" customFormat="1" ht="15" hidden="1" customHeight="1" x14ac:dyDescent="0.3">
      <c r="L203" s="79"/>
      <c r="M203" s="22"/>
    </row>
    <row r="204" spans="12:13" s="24" customFormat="1" ht="15" hidden="1" customHeight="1" x14ac:dyDescent="0.3">
      <c r="L204" s="79"/>
      <c r="M204" s="22"/>
    </row>
    <row r="205" spans="12:13" s="24" customFormat="1" ht="15" hidden="1" customHeight="1" x14ac:dyDescent="0.3">
      <c r="L205" s="79"/>
      <c r="M205" s="22"/>
    </row>
    <row r="206" spans="12:13" s="24" customFormat="1" ht="15" hidden="1" customHeight="1" x14ac:dyDescent="0.3">
      <c r="L206" s="79"/>
      <c r="M206" s="22"/>
    </row>
    <row r="207" spans="12:13" s="24" customFormat="1" ht="15" hidden="1" customHeight="1" x14ac:dyDescent="0.3">
      <c r="L207" s="79"/>
      <c r="M207" s="22"/>
    </row>
    <row r="208" spans="12:13" s="24" customFormat="1" ht="15" hidden="1" customHeight="1" x14ac:dyDescent="0.3">
      <c r="L208" s="79"/>
      <c r="M208" s="22"/>
    </row>
    <row r="209" spans="12:13" s="24" customFormat="1" ht="15" hidden="1" customHeight="1" x14ac:dyDescent="0.3">
      <c r="L209" s="79"/>
      <c r="M209" s="22"/>
    </row>
    <row r="210" spans="12:13" s="51" customFormat="1" ht="15" hidden="1" customHeight="1" x14ac:dyDescent="0.25">
      <c r="L210" s="52"/>
      <c r="M210" s="22"/>
    </row>
    <row r="211" spans="12:13" s="51" customFormat="1" ht="15" hidden="1" customHeight="1" x14ac:dyDescent="0.25">
      <c r="L211" s="52"/>
      <c r="M211" s="22"/>
    </row>
    <row r="212" spans="12:13" s="51" customFormat="1" ht="15" hidden="1" customHeight="1" x14ac:dyDescent="0.25">
      <c r="L212" s="52"/>
      <c r="M212" s="22"/>
    </row>
    <row r="213" spans="12:13" s="51" customFormat="1" ht="15" hidden="1" customHeight="1" x14ac:dyDescent="0.25">
      <c r="L213" s="52"/>
      <c r="M213" s="22"/>
    </row>
    <row r="214" spans="12:13" s="51" customFormat="1" ht="15" hidden="1" customHeight="1" x14ac:dyDescent="0.25">
      <c r="L214" s="52"/>
      <c r="M214" s="22"/>
    </row>
    <row r="215" spans="12:13" s="51" customFormat="1" ht="15" hidden="1" customHeight="1" x14ac:dyDescent="0.25">
      <c r="L215" s="52"/>
      <c r="M215" s="22"/>
    </row>
    <row r="216" spans="12:13" s="51" customFormat="1" ht="15" hidden="1" customHeight="1" x14ac:dyDescent="0.25">
      <c r="L216" s="52"/>
      <c r="M216" s="22"/>
    </row>
    <row r="217" spans="12:13" s="51" customFormat="1" ht="15" hidden="1" customHeight="1" x14ac:dyDescent="0.25">
      <c r="L217" s="52"/>
      <c r="M217" s="22"/>
    </row>
    <row r="218" spans="12:13" s="51" customFormat="1" ht="15" hidden="1" customHeight="1" x14ac:dyDescent="0.25">
      <c r="L218" s="52"/>
      <c r="M218" s="22"/>
    </row>
    <row r="219" spans="12:13" s="51" customFormat="1" ht="15" hidden="1" customHeight="1" x14ac:dyDescent="0.25">
      <c r="L219" s="52"/>
      <c r="M219" s="22"/>
    </row>
    <row r="220" spans="12:13" s="51" customFormat="1" ht="15" hidden="1" customHeight="1" x14ac:dyDescent="0.25">
      <c r="L220" s="52"/>
      <c r="M220" s="22"/>
    </row>
    <row r="221" spans="12:13" s="51" customFormat="1" ht="15" hidden="1" customHeight="1" x14ac:dyDescent="0.25">
      <c r="L221" s="52"/>
      <c r="M221" s="22"/>
    </row>
    <row r="222" spans="12:13" s="51" customFormat="1" ht="15" hidden="1" customHeight="1" x14ac:dyDescent="0.25">
      <c r="L222" s="52"/>
      <c r="M222" s="22"/>
    </row>
    <row r="223" spans="12:13" s="51" customFormat="1" ht="15" hidden="1" customHeight="1" x14ac:dyDescent="0.25">
      <c r="L223" s="52"/>
      <c r="M223" s="22"/>
    </row>
    <row r="224" spans="12:13" s="51" customFormat="1" ht="15" hidden="1" customHeight="1" x14ac:dyDescent="0.25">
      <c r="L224" s="52"/>
      <c r="M224" s="22"/>
    </row>
    <row r="225" spans="12:13" s="51" customFormat="1" ht="15" hidden="1" customHeight="1" x14ac:dyDescent="0.25">
      <c r="L225" s="52"/>
      <c r="M225" s="22"/>
    </row>
    <row r="226" spans="12:13" s="51" customFormat="1" ht="15" hidden="1" customHeight="1" x14ac:dyDescent="0.25">
      <c r="L226" s="52"/>
      <c r="M226" s="22"/>
    </row>
    <row r="227" spans="12:13" s="51" customFormat="1" ht="15" hidden="1" customHeight="1" x14ac:dyDescent="0.25">
      <c r="L227" s="52"/>
      <c r="M227" s="22"/>
    </row>
    <row r="228" spans="12:13" s="51" customFormat="1" ht="15" hidden="1" customHeight="1" x14ac:dyDescent="0.25">
      <c r="L228" s="52"/>
      <c r="M228" s="22"/>
    </row>
    <row r="229" spans="12:13" s="51" customFormat="1" ht="15" hidden="1" customHeight="1" x14ac:dyDescent="0.25">
      <c r="L229" s="52"/>
      <c r="M229" s="22"/>
    </row>
    <row r="230" spans="12:13" s="51" customFormat="1" ht="15" hidden="1" customHeight="1" x14ac:dyDescent="0.25">
      <c r="L230" s="52"/>
      <c r="M230" s="22"/>
    </row>
    <row r="231" spans="12:13" s="51" customFormat="1" ht="15" hidden="1" customHeight="1" x14ac:dyDescent="0.25">
      <c r="L231" s="52"/>
      <c r="M231" s="22"/>
    </row>
    <row r="232" spans="12:13" s="51" customFormat="1" ht="15" hidden="1" customHeight="1" x14ac:dyDescent="0.25">
      <c r="L232" s="52"/>
      <c r="M232" s="22"/>
    </row>
    <row r="233" spans="12:13" s="51" customFormat="1" ht="15" hidden="1" customHeight="1" x14ac:dyDescent="0.25">
      <c r="L233" s="52"/>
      <c r="M233" s="22"/>
    </row>
    <row r="234" spans="12:13" s="51" customFormat="1" ht="15" hidden="1" customHeight="1" x14ac:dyDescent="0.25">
      <c r="L234" s="52"/>
      <c r="M234" s="22"/>
    </row>
    <row r="235" spans="12:13" s="51" customFormat="1" ht="15" hidden="1" customHeight="1" x14ac:dyDescent="0.25">
      <c r="L235" s="52"/>
      <c r="M235" s="22"/>
    </row>
    <row r="236" spans="12:13" s="51" customFormat="1" ht="15" hidden="1" customHeight="1" x14ac:dyDescent="0.25">
      <c r="L236" s="52"/>
      <c r="M236" s="22"/>
    </row>
    <row r="237" spans="12:13" s="51" customFormat="1" ht="15" hidden="1" customHeight="1" x14ac:dyDescent="0.25">
      <c r="L237" s="52"/>
      <c r="M237" s="22"/>
    </row>
    <row r="238" spans="12:13" s="51" customFormat="1" ht="15" hidden="1" customHeight="1" x14ac:dyDescent="0.25">
      <c r="L238" s="52"/>
      <c r="M238" s="22"/>
    </row>
    <row r="239" spans="12:13" s="51" customFormat="1" ht="15" hidden="1" customHeight="1" x14ac:dyDescent="0.25">
      <c r="L239" s="52"/>
      <c r="M239" s="22"/>
    </row>
    <row r="240" spans="12:13" s="51" customFormat="1" ht="15" hidden="1" customHeight="1" x14ac:dyDescent="0.25">
      <c r="L240" s="52"/>
      <c r="M240" s="22"/>
    </row>
    <row r="241" spans="1:13" s="51" customFormat="1" ht="15" hidden="1" customHeight="1" x14ac:dyDescent="0.25">
      <c r="L241" s="52"/>
      <c r="M241" s="22"/>
    </row>
    <row r="242" spans="1:13" s="51" customFormat="1" ht="15" hidden="1" customHeight="1" x14ac:dyDescent="0.25">
      <c r="L242" s="52"/>
      <c r="M242" s="22"/>
    </row>
    <row r="243" spans="1:13" s="51" customFormat="1" ht="15" hidden="1" customHeight="1" x14ac:dyDescent="0.25">
      <c r="L243" s="52"/>
      <c r="M243" s="22"/>
    </row>
    <row r="244" spans="1:13" s="51" customFormat="1" ht="15" hidden="1" customHeight="1" x14ac:dyDescent="0.25">
      <c r="L244" s="52"/>
      <c r="M244" s="22"/>
    </row>
    <row r="245" spans="1:13" s="51" customFormat="1" ht="15" hidden="1" customHeight="1" x14ac:dyDescent="0.25">
      <c r="L245" s="52"/>
      <c r="M245" s="22"/>
    </row>
    <row r="246" spans="1:13" s="51" customFormat="1" ht="15" hidden="1" customHeight="1" x14ac:dyDescent="0.25">
      <c r="L246" s="52"/>
      <c r="M246" s="22"/>
    </row>
    <row r="247" spans="1:13" s="51" customFormat="1" ht="15" hidden="1" customHeight="1" x14ac:dyDescent="0.25">
      <c r="L247" s="52"/>
      <c r="M247" s="22"/>
    </row>
    <row r="248" spans="1:13" s="51" customFormat="1" ht="15" hidden="1" customHeight="1" x14ac:dyDescent="0.25">
      <c r="L248" s="52"/>
      <c r="M248" s="22"/>
    </row>
    <row r="249" spans="1:13" s="51" customFormat="1" ht="15" hidden="1" customHeight="1" x14ac:dyDescent="0.25">
      <c r="L249" s="52"/>
      <c r="M249" s="22"/>
    </row>
    <row r="250" spans="1:13" s="51" customFormat="1" ht="15" hidden="1" customHeight="1" x14ac:dyDescent="0.25">
      <c r="L250" s="52"/>
      <c r="M250" s="22"/>
    </row>
    <row r="251" spans="1:13" s="51" customFormat="1" ht="15" hidden="1" customHeight="1" x14ac:dyDescent="0.25">
      <c r="A251" s="53"/>
      <c r="B251" s="53"/>
      <c r="C251" s="53"/>
      <c r="D251" s="53"/>
      <c r="E251" s="53"/>
      <c r="F251" s="53"/>
      <c r="G251" s="53"/>
      <c r="H251" s="53"/>
      <c r="I251" s="53"/>
      <c r="J251" s="53"/>
      <c r="K251" s="53"/>
      <c r="L251" s="55"/>
      <c r="M251" s="22"/>
    </row>
    <row r="252" spans="1:13" s="51" customFormat="1" ht="15" hidden="1" customHeight="1" x14ac:dyDescent="0.25">
      <c r="A252" s="53"/>
      <c r="B252" s="53"/>
      <c r="C252" s="53"/>
      <c r="D252" s="53"/>
      <c r="E252" s="53"/>
      <c r="F252" s="53"/>
      <c r="G252" s="53"/>
      <c r="H252" s="53"/>
      <c r="I252" s="53"/>
      <c r="J252" s="53"/>
      <c r="K252" s="53"/>
      <c r="L252" s="55"/>
      <c r="M252" s="22"/>
    </row>
    <row r="253" spans="1:13" s="51" customFormat="1" ht="15" hidden="1" customHeight="1" x14ac:dyDescent="0.25">
      <c r="A253" s="53"/>
      <c r="B253" s="53"/>
      <c r="C253" s="53"/>
      <c r="D253" s="53"/>
      <c r="E253" s="53"/>
      <c r="F253" s="53"/>
      <c r="G253" s="53"/>
      <c r="H253" s="53"/>
      <c r="I253" s="53"/>
      <c r="J253" s="53"/>
      <c r="K253" s="53"/>
      <c r="L253" s="55"/>
      <c r="M253" s="22"/>
    </row>
    <row r="254" spans="1:13" s="51" customFormat="1" ht="15" hidden="1" customHeight="1" x14ac:dyDescent="0.25">
      <c r="A254" s="53"/>
      <c r="B254" s="53"/>
      <c r="C254" s="53"/>
      <c r="D254" s="53"/>
      <c r="E254" s="53"/>
      <c r="F254" s="53"/>
      <c r="G254" s="53"/>
      <c r="H254" s="53"/>
      <c r="I254" s="53"/>
      <c r="J254" s="53"/>
      <c r="K254" s="53"/>
      <c r="L254" s="55"/>
      <c r="M254" s="22"/>
    </row>
    <row r="255" spans="1:13" s="51" customFormat="1" ht="15" hidden="1" customHeight="1" x14ac:dyDescent="0.25">
      <c r="A255" s="53"/>
      <c r="B255" s="53"/>
      <c r="C255" s="53"/>
      <c r="D255" s="53"/>
      <c r="E255" s="53"/>
      <c r="F255" s="53"/>
      <c r="G255" s="53"/>
      <c r="H255" s="53"/>
      <c r="I255" s="53"/>
      <c r="J255" s="53"/>
      <c r="K255" s="53"/>
      <c r="L255" s="55"/>
      <c r="M255" s="22"/>
    </row>
    <row r="256" spans="1:13" s="51" customFormat="1" ht="15" hidden="1" customHeight="1" x14ac:dyDescent="0.25">
      <c r="A256" s="53"/>
      <c r="B256" s="53"/>
      <c r="C256" s="53"/>
      <c r="D256" s="53"/>
      <c r="E256" s="53"/>
      <c r="F256" s="53"/>
      <c r="G256" s="53"/>
      <c r="H256" s="53"/>
      <c r="I256" s="53"/>
      <c r="J256" s="53"/>
      <c r="K256" s="53"/>
      <c r="L256" s="55"/>
      <c r="M256" s="22"/>
    </row>
    <row r="257" spans="1:13" s="51" customFormat="1" ht="15" hidden="1" customHeight="1" x14ac:dyDescent="0.25">
      <c r="A257" s="53"/>
      <c r="B257" s="53"/>
      <c r="C257" s="53"/>
      <c r="D257" s="53"/>
      <c r="E257" s="53"/>
      <c r="F257" s="53"/>
      <c r="G257" s="53"/>
      <c r="H257" s="53"/>
      <c r="I257" s="53"/>
      <c r="J257" s="53"/>
      <c r="K257" s="53"/>
      <c r="L257" s="55"/>
      <c r="M257" s="22"/>
    </row>
    <row r="258" spans="1:13" s="51" customFormat="1" ht="15" hidden="1" customHeight="1" x14ac:dyDescent="0.25">
      <c r="A258" s="53"/>
      <c r="B258" s="53"/>
      <c r="C258" s="53"/>
      <c r="D258" s="53"/>
      <c r="E258" s="53"/>
      <c r="F258" s="53"/>
      <c r="G258" s="53"/>
      <c r="H258" s="53"/>
      <c r="I258" s="53"/>
      <c r="J258" s="53"/>
      <c r="K258" s="53"/>
      <c r="L258" s="55"/>
      <c r="M258" s="22"/>
    </row>
    <row r="259" spans="1:13" s="51" customFormat="1" ht="15" hidden="1" customHeight="1" x14ac:dyDescent="0.25">
      <c r="A259" s="53"/>
      <c r="B259" s="53"/>
      <c r="C259" s="53"/>
      <c r="D259" s="53"/>
      <c r="E259" s="53"/>
      <c r="F259" s="53"/>
      <c r="G259" s="53"/>
      <c r="H259" s="53"/>
      <c r="I259" s="53"/>
      <c r="J259" s="53"/>
      <c r="K259" s="53"/>
      <c r="L259" s="55"/>
      <c r="M259" s="22"/>
    </row>
    <row r="260" spans="1:13" s="51" customFormat="1" ht="15" hidden="1" customHeight="1" x14ac:dyDescent="0.25">
      <c r="A260" s="53"/>
      <c r="B260" s="53"/>
      <c r="C260" s="53"/>
      <c r="D260" s="53"/>
      <c r="E260" s="53"/>
      <c r="F260" s="53"/>
      <c r="G260" s="53"/>
      <c r="H260" s="53"/>
      <c r="I260" s="53"/>
      <c r="J260" s="53"/>
      <c r="K260" s="53"/>
      <c r="L260" s="55"/>
      <c r="M260" s="22"/>
    </row>
    <row r="261" spans="1:13" s="51" customFormat="1" ht="15" hidden="1" customHeight="1" x14ac:dyDescent="0.25">
      <c r="A261" s="53"/>
      <c r="B261" s="53"/>
      <c r="C261" s="53"/>
      <c r="D261" s="53"/>
      <c r="E261" s="53"/>
      <c r="F261" s="53"/>
      <c r="G261" s="53"/>
      <c r="H261" s="53"/>
      <c r="I261" s="53"/>
      <c r="J261" s="53"/>
      <c r="K261" s="53"/>
      <c r="L261" s="55"/>
      <c r="M261" s="22"/>
    </row>
    <row r="262" spans="1:13" s="51" customFormat="1" ht="15" hidden="1" customHeight="1" x14ac:dyDescent="0.25">
      <c r="A262" s="53"/>
      <c r="B262" s="53"/>
      <c r="C262" s="53"/>
      <c r="D262" s="53"/>
      <c r="E262" s="53"/>
      <c r="F262" s="53"/>
      <c r="G262" s="53"/>
      <c r="H262" s="53"/>
      <c r="I262" s="53"/>
      <c r="J262" s="53"/>
      <c r="K262" s="53"/>
      <c r="L262" s="55"/>
      <c r="M262" s="22"/>
    </row>
    <row r="263" spans="1:13" s="51" customFormat="1" ht="15" hidden="1" customHeight="1" x14ac:dyDescent="0.25">
      <c r="A263" s="53"/>
      <c r="B263" s="53"/>
      <c r="C263" s="53"/>
      <c r="D263" s="53"/>
      <c r="E263" s="53"/>
      <c r="F263" s="53"/>
      <c r="G263" s="53"/>
      <c r="H263" s="53"/>
      <c r="I263" s="53"/>
      <c r="J263" s="53"/>
      <c r="K263" s="53"/>
      <c r="L263" s="55"/>
      <c r="M263" s="22"/>
    </row>
    <row r="264" spans="1:13" s="51" customFormat="1" ht="15" hidden="1" customHeight="1" x14ac:dyDescent="0.25">
      <c r="A264" s="53"/>
      <c r="B264" s="53"/>
      <c r="C264" s="53"/>
      <c r="D264" s="53"/>
      <c r="E264" s="53"/>
      <c r="F264" s="53"/>
      <c r="G264" s="53"/>
      <c r="H264" s="53"/>
      <c r="I264" s="53"/>
      <c r="J264" s="53"/>
      <c r="K264" s="53"/>
      <c r="L264" s="55"/>
      <c r="M264" s="22"/>
    </row>
    <row r="265" spans="1:13" s="51" customFormat="1" ht="15" hidden="1" customHeight="1" x14ac:dyDescent="0.25">
      <c r="A265" s="53"/>
      <c r="B265" s="53"/>
      <c r="C265" s="53"/>
      <c r="D265" s="53"/>
      <c r="E265" s="53"/>
      <c r="F265" s="53"/>
      <c r="G265" s="53"/>
      <c r="H265" s="53"/>
      <c r="I265" s="53"/>
      <c r="J265" s="53"/>
      <c r="K265" s="53"/>
      <c r="L265" s="55"/>
      <c r="M265" s="22"/>
    </row>
    <row r="266" spans="1:13" s="51" customFormat="1" ht="15" hidden="1" customHeight="1" x14ac:dyDescent="0.25">
      <c r="A266" s="53"/>
      <c r="B266" s="53"/>
      <c r="C266" s="53"/>
      <c r="D266" s="53"/>
      <c r="E266" s="53"/>
      <c r="F266" s="53"/>
      <c r="G266" s="53"/>
      <c r="H266" s="53"/>
      <c r="I266" s="53"/>
      <c r="J266" s="53"/>
      <c r="K266" s="53"/>
      <c r="L266" s="55"/>
      <c r="M266" s="22"/>
    </row>
    <row r="267" spans="1:13" ht="15" hidden="1" customHeight="1" x14ac:dyDescent="0.25"/>
    <row r="268" spans="1:13" ht="15" hidden="1" customHeight="1" x14ac:dyDescent="0.25"/>
    <row r="269" spans="1:13" ht="15" hidden="1" customHeight="1" x14ac:dyDescent="0.25"/>
    <row r="270" spans="1:13" ht="15" hidden="1" customHeight="1" x14ac:dyDescent="0.25"/>
    <row r="271" spans="1:13" ht="15" hidden="1" customHeight="1" x14ac:dyDescent="0.25"/>
    <row r="272" spans="1:13" ht="15" hidden="1" customHeight="1" x14ac:dyDescent="0.25"/>
    <row r="273" ht="15" hidden="1" customHeight="1" x14ac:dyDescent="0.25"/>
    <row r="274" ht="15" hidden="1" customHeight="1" x14ac:dyDescent="0.25"/>
    <row r="275" ht="15" hidden="1" customHeight="1" x14ac:dyDescent="0.25"/>
    <row r="276" ht="15" hidden="1" customHeight="1" x14ac:dyDescent="0.25"/>
    <row r="277" ht="15" hidden="1" customHeight="1" x14ac:dyDescent="0.25"/>
    <row r="278" ht="15" hidden="1" customHeight="1" x14ac:dyDescent="0.25"/>
    <row r="279" ht="15" hidden="1" customHeight="1" x14ac:dyDescent="0.25"/>
    <row r="280" ht="15" hidden="1" customHeight="1" x14ac:dyDescent="0.25"/>
    <row r="281" ht="15" hidden="1" customHeight="1" x14ac:dyDescent="0.25"/>
    <row r="282" ht="15" hidden="1" customHeight="1" x14ac:dyDescent="0.25"/>
    <row r="283" ht="15" hidden="1" customHeight="1" x14ac:dyDescent="0.25"/>
    <row r="284" ht="15" hidden="1" customHeight="1" x14ac:dyDescent="0.25"/>
    <row r="285" ht="15" hidden="1" customHeight="1" x14ac:dyDescent="0.25"/>
    <row r="286" ht="15" hidden="1" customHeight="1" x14ac:dyDescent="0.25"/>
    <row r="287" ht="15" hidden="1" customHeight="1" x14ac:dyDescent="0.25"/>
    <row r="288"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row r="327" ht="15" hidden="1" customHeight="1" x14ac:dyDescent="0.25"/>
    <row r="328" ht="15" hidden="1" customHeight="1" x14ac:dyDescent="0.25"/>
    <row r="329" ht="15" hidden="1" customHeight="1" x14ac:dyDescent="0.25"/>
    <row r="330" ht="15" hidden="1" customHeight="1" x14ac:dyDescent="0.25"/>
    <row r="331" ht="15" hidden="1" customHeight="1" x14ac:dyDescent="0.25"/>
    <row r="332" ht="15" hidden="1" customHeight="1" x14ac:dyDescent="0.25"/>
    <row r="333" ht="15" hidden="1" customHeight="1" x14ac:dyDescent="0.25"/>
    <row r="334" ht="15" hidden="1" customHeight="1" x14ac:dyDescent="0.25"/>
    <row r="335" ht="15" hidden="1" customHeight="1" x14ac:dyDescent="0.25"/>
    <row r="336" ht="15" hidden="1" customHeight="1" x14ac:dyDescent="0.25"/>
    <row r="337" ht="15" hidden="1" customHeight="1" x14ac:dyDescent="0.25"/>
    <row r="338" ht="15" hidden="1" customHeight="1" x14ac:dyDescent="0.25"/>
    <row r="339" ht="15" hidden="1" customHeight="1" x14ac:dyDescent="0.25"/>
    <row r="340" ht="15" hidden="1" customHeight="1" x14ac:dyDescent="0.25"/>
    <row r="341" ht="15" hidden="1" customHeight="1" x14ac:dyDescent="0.25"/>
    <row r="342" ht="15" hidden="1" customHeight="1" x14ac:dyDescent="0.25"/>
    <row r="343" ht="15" hidden="1" customHeight="1" x14ac:dyDescent="0.25"/>
    <row r="344" ht="15" hidden="1" customHeight="1" x14ac:dyDescent="0.25"/>
    <row r="345" ht="15" hidden="1" customHeight="1" x14ac:dyDescent="0.25"/>
    <row r="346" ht="15" hidden="1" customHeight="1" x14ac:dyDescent="0.25"/>
    <row r="347" ht="15" hidden="1" customHeight="1" x14ac:dyDescent="0.25"/>
    <row r="348" ht="15" hidden="1" customHeight="1" x14ac:dyDescent="0.25"/>
    <row r="349" ht="15" hidden="1" customHeight="1" x14ac:dyDescent="0.25"/>
    <row r="350" ht="15" hidden="1" customHeight="1" x14ac:dyDescent="0.25"/>
    <row r="351" ht="15" hidden="1" customHeight="1" x14ac:dyDescent="0.25"/>
    <row r="352" ht="15" hidden="1" customHeight="1" x14ac:dyDescent="0.25"/>
    <row r="353" ht="15" hidden="1" customHeight="1" x14ac:dyDescent="0.25"/>
    <row r="354" ht="15" hidden="1" customHeight="1" x14ac:dyDescent="0.25"/>
    <row r="355" ht="15" hidden="1" customHeight="1" x14ac:dyDescent="0.25"/>
    <row r="356" ht="15" hidden="1" customHeight="1" x14ac:dyDescent="0.25"/>
    <row r="357" ht="15" hidden="1" customHeight="1" x14ac:dyDescent="0.25"/>
    <row r="358" ht="15" hidden="1" customHeight="1" x14ac:dyDescent="0.25"/>
    <row r="359" ht="15" hidden="1" customHeight="1" x14ac:dyDescent="0.25"/>
    <row r="360" ht="15" hidden="1" customHeight="1" x14ac:dyDescent="0.25"/>
    <row r="361" ht="15" hidden="1" customHeight="1" x14ac:dyDescent="0.25"/>
    <row r="362" ht="15" hidden="1" customHeight="1" x14ac:dyDescent="0.25"/>
    <row r="363" ht="15" hidden="1" customHeight="1" x14ac:dyDescent="0.25"/>
    <row r="364" ht="15" hidden="1" customHeight="1" x14ac:dyDescent="0.25"/>
    <row r="365" ht="15" hidden="1" customHeight="1" x14ac:dyDescent="0.25"/>
    <row r="366" ht="15" hidden="1" customHeight="1" x14ac:dyDescent="0.25"/>
    <row r="367" ht="15" hidden="1" customHeight="1" x14ac:dyDescent="0.25"/>
    <row r="368"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sheetData>
  <sheetProtection algorithmName="SHA-512" hashValue="hyS19CV5U7GUZ33Kd5MpIwm1YvO8UP6VjbICSRhpFu9nZBt4GgjIOM6dcaucvbBtgjk0AfAU08OR0dFy+Mg4WQ==" saltValue="rV99FhV+2CeP9V5epcVqdQ==" spinCount="100000" sheet="1" selectLockedCells="1"/>
  <mergeCells count="16">
    <mergeCell ref="A1:C4"/>
    <mergeCell ref="D1:I2"/>
    <mergeCell ref="J1:L2"/>
    <mergeCell ref="D3:I4"/>
    <mergeCell ref="J3:L3"/>
    <mergeCell ref="J4:L4"/>
    <mergeCell ref="A5:L5"/>
    <mergeCell ref="A6:L6"/>
    <mergeCell ref="A7:L7"/>
    <mergeCell ref="B8:K8"/>
    <mergeCell ref="C10:G10"/>
    <mergeCell ref="I11:L11"/>
    <mergeCell ref="A12:L12"/>
    <mergeCell ref="A14:L15"/>
    <mergeCell ref="A38:I38"/>
    <mergeCell ref="A66:I66"/>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O1048555"/>
  <sheetViews>
    <sheetView zoomScale="90" zoomScaleNormal="90" workbookViewId="0">
      <selection activeCell="A11" sqref="A11"/>
    </sheetView>
  </sheetViews>
  <sheetFormatPr defaultColWidth="0" defaultRowHeight="13.8" zeroHeight="1" x14ac:dyDescent="0.25"/>
  <cols>
    <col min="1" max="3" width="15.6640625" style="53" customWidth="1"/>
    <col min="4" max="4" width="10.5546875" style="53" customWidth="1"/>
    <col min="5" max="8" width="10.6640625" style="53" customWidth="1"/>
    <col min="9" max="9" width="14.77734375" style="53" customWidth="1"/>
    <col min="10" max="11" width="10.6640625" style="53" customWidth="1"/>
    <col min="12" max="12" width="10.6640625" style="55" customWidth="1"/>
    <col min="13" max="13" width="9.109375" style="64" customWidth="1"/>
    <col min="14" max="14" width="9.109375" style="53" hidden="1" customWidth="1"/>
    <col min="15" max="15" width="10.44140625" style="53" hidden="1" customWidth="1"/>
    <col min="16" max="16384" width="9.109375" style="53" hidden="1"/>
  </cols>
  <sheetData>
    <row r="1" spans="1:14" s="49" customFormat="1" ht="15.6" customHeight="1" x14ac:dyDescent="0.3">
      <c r="A1" s="290" t="e" vm="2">
        <v>#VALUE!</v>
      </c>
      <c r="B1" s="290"/>
      <c r="C1" s="290"/>
      <c r="D1" s="292" t="s">
        <v>18</v>
      </c>
      <c r="E1" s="292"/>
      <c r="F1" s="292"/>
      <c r="G1" s="292"/>
      <c r="H1" s="292"/>
      <c r="I1" s="260"/>
      <c r="J1" s="291" t="s">
        <v>4880</v>
      </c>
      <c r="K1" s="291"/>
      <c r="L1" s="291"/>
      <c r="M1" s="64"/>
    </row>
    <row r="2" spans="1:14" s="49" customFormat="1" ht="15.6" customHeight="1" x14ac:dyDescent="0.3">
      <c r="A2" s="290"/>
      <c r="B2" s="290"/>
      <c r="C2" s="290"/>
      <c r="D2" s="292"/>
      <c r="E2" s="292"/>
      <c r="F2" s="292"/>
      <c r="G2" s="292"/>
      <c r="H2" s="292"/>
      <c r="I2" s="260"/>
      <c r="J2" s="291"/>
      <c r="K2" s="291"/>
      <c r="L2" s="291"/>
      <c r="M2" s="64"/>
    </row>
    <row r="3" spans="1:14" s="49" customFormat="1" ht="15.6" customHeight="1" x14ac:dyDescent="0.25">
      <c r="A3" s="290"/>
      <c r="B3" s="290"/>
      <c r="C3" s="290"/>
      <c r="D3" s="289" t="s">
        <v>19</v>
      </c>
      <c r="E3" s="289"/>
      <c r="F3" s="289"/>
      <c r="G3" s="289"/>
      <c r="H3" s="289"/>
      <c r="I3" s="261"/>
      <c r="J3" s="291" t="s">
        <v>5036</v>
      </c>
      <c r="K3" s="291"/>
      <c r="L3" s="291"/>
      <c r="M3" s="64"/>
    </row>
    <row r="4" spans="1:14" s="49" customFormat="1" ht="15.6" customHeight="1" x14ac:dyDescent="0.25">
      <c r="A4" s="290"/>
      <c r="B4" s="290"/>
      <c r="C4" s="290"/>
      <c r="D4" s="289"/>
      <c r="E4" s="289"/>
      <c r="F4" s="289"/>
      <c r="G4" s="289"/>
      <c r="H4" s="289"/>
      <c r="I4" s="261"/>
      <c r="J4" s="291" t="s">
        <v>5030</v>
      </c>
      <c r="K4" s="291"/>
      <c r="L4" s="291"/>
      <c r="M4" s="64"/>
    </row>
    <row r="5" spans="1:14" s="49" customFormat="1" ht="15" customHeight="1" x14ac:dyDescent="0.25">
      <c r="A5" s="322"/>
      <c r="B5" s="322"/>
      <c r="C5" s="322"/>
      <c r="D5" s="322"/>
      <c r="E5" s="322"/>
      <c r="F5" s="322"/>
      <c r="G5" s="322"/>
      <c r="H5" s="322"/>
      <c r="I5" s="322"/>
      <c r="J5" s="322"/>
      <c r="K5" s="322"/>
      <c r="L5" s="322"/>
      <c r="M5" s="64"/>
    </row>
    <row r="6" spans="1:14" s="49" customFormat="1" ht="15" customHeight="1" x14ac:dyDescent="0.25">
      <c r="A6" s="342" t="s">
        <v>228</v>
      </c>
      <c r="B6" s="342"/>
      <c r="C6" s="342"/>
      <c r="D6" s="342"/>
      <c r="E6" s="342"/>
      <c r="F6" s="342"/>
      <c r="G6" s="342"/>
      <c r="H6" s="342"/>
      <c r="I6" s="342"/>
      <c r="J6" s="342"/>
      <c r="K6" s="342"/>
      <c r="L6" s="342"/>
      <c r="M6" s="64"/>
    </row>
    <row r="7" spans="1:14" s="50" customFormat="1" ht="15" customHeight="1" x14ac:dyDescent="0.25">
      <c r="A7" s="384" t="s">
        <v>9359</v>
      </c>
      <c r="B7" s="384"/>
      <c r="C7" s="384"/>
      <c r="D7" s="384"/>
      <c r="E7" s="384"/>
      <c r="F7" s="384"/>
      <c r="G7" s="384"/>
      <c r="H7" s="384"/>
      <c r="I7" s="384"/>
      <c r="J7" s="384"/>
      <c r="K7" s="384"/>
      <c r="L7" s="384"/>
      <c r="M7" s="22"/>
    </row>
    <row r="8" spans="1:14" s="50" customFormat="1" ht="9" customHeight="1" x14ac:dyDescent="0.25">
      <c r="A8" s="344"/>
      <c r="B8" s="344"/>
      <c r="C8" s="344"/>
      <c r="D8" s="344"/>
      <c r="E8" s="344"/>
      <c r="F8" s="344"/>
      <c r="G8" s="344"/>
      <c r="H8" s="344"/>
      <c r="I8" s="344"/>
      <c r="J8" s="344"/>
      <c r="K8" s="344"/>
      <c r="L8" s="344"/>
      <c r="M8" s="22"/>
    </row>
    <row r="9" spans="1:14" s="110" customFormat="1" ht="30" customHeight="1" x14ac:dyDescent="0.25">
      <c r="A9" s="109" t="s">
        <v>229</v>
      </c>
      <c r="B9" s="109" t="s">
        <v>230</v>
      </c>
      <c r="C9" s="109" t="s">
        <v>231</v>
      </c>
      <c r="D9" s="383" t="s">
        <v>232</v>
      </c>
      <c r="E9" s="384"/>
      <c r="F9" s="384"/>
      <c r="G9" s="384"/>
      <c r="H9" s="384"/>
      <c r="I9" s="384"/>
      <c r="J9" s="384"/>
      <c r="K9" s="384"/>
      <c r="L9" s="384"/>
      <c r="M9" s="45"/>
    </row>
    <row r="10" spans="1:14" s="50" customFormat="1" ht="9" customHeight="1" x14ac:dyDescent="0.25">
      <c r="A10" s="344"/>
      <c r="B10" s="344"/>
      <c r="C10" s="344"/>
      <c r="D10" s="344"/>
      <c r="E10" s="344"/>
      <c r="F10" s="344"/>
      <c r="G10" s="344"/>
      <c r="H10" s="344"/>
      <c r="I10" s="344"/>
      <c r="J10" s="344"/>
      <c r="K10" s="344"/>
      <c r="L10" s="344"/>
      <c r="M10" s="22"/>
    </row>
    <row r="11" spans="1:14" s="50" customFormat="1" ht="15" customHeight="1" x14ac:dyDescent="0.25">
      <c r="A11" s="156"/>
      <c r="B11" s="156"/>
      <c r="C11" s="156"/>
      <c r="D11" s="385"/>
      <c r="E11" s="385"/>
      <c r="F11" s="385"/>
      <c r="G11" s="385"/>
      <c r="H11" s="385"/>
      <c r="I11" s="385"/>
      <c r="J11" s="385"/>
      <c r="K11" s="385"/>
      <c r="L11" s="385"/>
      <c r="M11" s="22"/>
    </row>
    <row r="12" spans="1:14" s="51" customFormat="1" ht="16.5" customHeight="1" x14ac:dyDescent="0.25">
      <c r="A12" s="156"/>
      <c r="B12" s="156"/>
      <c r="C12" s="156"/>
      <c r="D12" s="385"/>
      <c r="E12" s="385"/>
      <c r="F12" s="385"/>
      <c r="G12" s="385"/>
      <c r="H12" s="385"/>
      <c r="I12" s="385"/>
      <c r="J12" s="385"/>
      <c r="K12" s="385"/>
      <c r="L12" s="385"/>
      <c r="M12" s="22"/>
      <c r="N12" s="50"/>
    </row>
    <row r="13" spans="1:14" s="51" customFormat="1" ht="16.5" customHeight="1" x14ac:dyDescent="0.25">
      <c r="A13" s="156"/>
      <c r="B13" s="156"/>
      <c r="C13" s="156"/>
      <c r="D13" s="385"/>
      <c r="E13" s="385"/>
      <c r="F13" s="385"/>
      <c r="G13" s="385"/>
      <c r="H13" s="385"/>
      <c r="I13" s="385"/>
      <c r="J13" s="385"/>
      <c r="K13" s="385"/>
      <c r="L13" s="385"/>
      <c r="M13" s="22"/>
      <c r="N13" s="50"/>
    </row>
    <row r="14" spans="1:14" s="51" customFormat="1" ht="16.5" customHeight="1" x14ac:dyDescent="0.25">
      <c r="A14" s="156"/>
      <c r="B14" s="156"/>
      <c r="C14" s="156"/>
      <c r="D14" s="385"/>
      <c r="E14" s="385"/>
      <c r="F14" s="385"/>
      <c r="G14" s="385"/>
      <c r="H14" s="385"/>
      <c r="I14" s="385"/>
      <c r="J14" s="385"/>
      <c r="K14" s="385"/>
      <c r="L14" s="385"/>
      <c r="M14" s="22"/>
    </row>
    <row r="15" spans="1:14" s="51" customFormat="1" ht="16.5" customHeight="1" x14ac:dyDescent="0.25">
      <c r="A15" s="156"/>
      <c r="B15" s="156"/>
      <c r="C15" s="156"/>
      <c r="D15" s="385"/>
      <c r="E15" s="385"/>
      <c r="F15" s="385"/>
      <c r="G15" s="385"/>
      <c r="H15" s="385"/>
      <c r="I15" s="385"/>
      <c r="J15" s="385"/>
      <c r="K15" s="385"/>
      <c r="L15" s="385"/>
      <c r="M15" s="22"/>
    </row>
    <row r="16" spans="1:14" s="51" customFormat="1" ht="16.5" customHeight="1" x14ac:dyDescent="0.25">
      <c r="A16" s="156"/>
      <c r="B16" s="156"/>
      <c r="C16" s="156"/>
      <c r="D16" s="385"/>
      <c r="E16" s="385"/>
      <c r="F16" s="385"/>
      <c r="G16" s="385"/>
      <c r="H16" s="385"/>
      <c r="I16" s="385"/>
      <c r="J16" s="385"/>
      <c r="K16" s="385"/>
      <c r="L16" s="385"/>
      <c r="M16" s="22"/>
    </row>
    <row r="17" spans="1:13" s="51" customFormat="1" ht="16.5" customHeight="1" x14ac:dyDescent="0.25">
      <c r="A17" s="156"/>
      <c r="B17" s="156"/>
      <c r="C17" s="156"/>
      <c r="D17" s="385"/>
      <c r="E17" s="385"/>
      <c r="F17" s="385"/>
      <c r="G17" s="385"/>
      <c r="H17" s="385"/>
      <c r="I17" s="385"/>
      <c r="J17" s="385"/>
      <c r="K17" s="385"/>
      <c r="L17" s="385"/>
      <c r="M17" s="22"/>
    </row>
    <row r="18" spans="1:13" s="51" customFormat="1" ht="16.5" customHeight="1" x14ac:dyDescent="0.25">
      <c r="A18" s="156"/>
      <c r="B18" s="156"/>
      <c r="C18" s="156"/>
      <c r="D18" s="385"/>
      <c r="E18" s="385"/>
      <c r="F18" s="385"/>
      <c r="G18" s="385"/>
      <c r="H18" s="385"/>
      <c r="I18" s="385"/>
      <c r="J18" s="385"/>
      <c r="K18" s="385"/>
      <c r="L18" s="385"/>
      <c r="M18" s="22"/>
    </row>
    <row r="19" spans="1:13" s="51" customFormat="1" ht="16.5" customHeight="1" x14ac:dyDescent="0.25">
      <c r="A19" s="156"/>
      <c r="B19" s="156"/>
      <c r="C19" s="156"/>
      <c r="D19" s="385"/>
      <c r="E19" s="385"/>
      <c r="F19" s="385"/>
      <c r="G19" s="385"/>
      <c r="H19" s="385"/>
      <c r="I19" s="385"/>
      <c r="J19" s="385"/>
      <c r="K19" s="385"/>
      <c r="L19" s="385"/>
      <c r="M19" s="22"/>
    </row>
    <row r="20" spans="1:13" s="51" customFormat="1" ht="16.5" customHeight="1" x14ac:dyDescent="0.25">
      <c r="A20" s="156"/>
      <c r="B20" s="156"/>
      <c r="C20" s="156"/>
      <c r="D20" s="385"/>
      <c r="E20" s="385"/>
      <c r="F20" s="385"/>
      <c r="G20" s="385"/>
      <c r="H20" s="385"/>
      <c r="I20" s="385"/>
      <c r="J20" s="385"/>
      <c r="K20" s="385"/>
      <c r="L20" s="385"/>
      <c r="M20" s="22"/>
    </row>
    <row r="21" spans="1:13" s="51" customFormat="1" ht="16.5" customHeight="1" x14ac:dyDescent="0.25">
      <c r="A21" s="156"/>
      <c r="B21" s="156"/>
      <c r="C21" s="156"/>
      <c r="D21" s="385"/>
      <c r="E21" s="385"/>
      <c r="F21" s="385"/>
      <c r="G21" s="385"/>
      <c r="H21" s="385"/>
      <c r="I21" s="385"/>
      <c r="J21" s="385"/>
      <c r="K21" s="385"/>
      <c r="L21" s="385"/>
      <c r="M21" s="22"/>
    </row>
    <row r="22" spans="1:13" s="51" customFormat="1" ht="16.5" customHeight="1" x14ac:dyDescent="0.25">
      <c r="A22" s="156"/>
      <c r="B22" s="156"/>
      <c r="C22" s="156"/>
      <c r="D22" s="385"/>
      <c r="E22" s="385"/>
      <c r="F22" s="385"/>
      <c r="G22" s="385"/>
      <c r="H22" s="385"/>
      <c r="I22" s="385"/>
      <c r="J22" s="385"/>
      <c r="K22" s="385"/>
      <c r="L22" s="385"/>
      <c r="M22" s="22"/>
    </row>
    <row r="23" spans="1:13" s="51" customFormat="1" ht="16.5" customHeight="1" x14ac:dyDescent="0.25">
      <c r="A23" s="156"/>
      <c r="B23" s="156"/>
      <c r="C23" s="156"/>
      <c r="D23" s="385"/>
      <c r="E23" s="385"/>
      <c r="F23" s="385"/>
      <c r="G23" s="385"/>
      <c r="H23" s="385"/>
      <c r="I23" s="385"/>
      <c r="J23" s="385"/>
      <c r="K23" s="385"/>
      <c r="L23" s="385"/>
      <c r="M23" s="22"/>
    </row>
    <row r="24" spans="1:13" s="51" customFormat="1" ht="16.5" customHeight="1" x14ac:dyDescent="0.25">
      <c r="A24" s="156"/>
      <c r="B24" s="156"/>
      <c r="C24" s="156"/>
      <c r="D24" s="385"/>
      <c r="E24" s="385"/>
      <c r="F24" s="385"/>
      <c r="G24" s="385"/>
      <c r="H24" s="385"/>
      <c r="I24" s="385"/>
      <c r="J24" s="385"/>
      <c r="K24" s="385"/>
      <c r="L24" s="385"/>
      <c r="M24" s="22"/>
    </row>
    <row r="25" spans="1:13" s="51" customFormat="1" ht="16.5" customHeight="1" x14ac:dyDescent="0.25">
      <c r="A25" s="156"/>
      <c r="B25" s="156"/>
      <c r="C25" s="156"/>
      <c r="D25" s="385"/>
      <c r="E25" s="385"/>
      <c r="F25" s="385"/>
      <c r="G25" s="385"/>
      <c r="H25" s="385"/>
      <c r="I25" s="385"/>
      <c r="J25" s="385"/>
      <c r="K25" s="385"/>
      <c r="L25" s="385"/>
      <c r="M25" s="22"/>
    </row>
    <row r="26" spans="1:13" s="51" customFormat="1" ht="16.5" customHeight="1" x14ac:dyDescent="0.25">
      <c r="A26" s="156"/>
      <c r="B26" s="156"/>
      <c r="C26" s="156"/>
      <c r="D26" s="385"/>
      <c r="E26" s="385"/>
      <c r="F26" s="385"/>
      <c r="G26" s="385"/>
      <c r="H26" s="385"/>
      <c r="I26" s="385"/>
      <c r="J26" s="385"/>
      <c r="K26" s="385"/>
      <c r="L26" s="385"/>
      <c r="M26" s="22"/>
    </row>
    <row r="27" spans="1:13" s="51" customFormat="1" ht="16.5" customHeight="1" x14ac:dyDescent="0.25">
      <c r="A27" s="156"/>
      <c r="B27" s="156"/>
      <c r="C27" s="156"/>
      <c r="D27" s="385"/>
      <c r="E27" s="385"/>
      <c r="F27" s="385"/>
      <c r="G27" s="385"/>
      <c r="H27" s="385"/>
      <c r="I27" s="385"/>
      <c r="J27" s="385"/>
      <c r="K27" s="385"/>
      <c r="L27" s="385"/>
      <c r="M27" s="22"/>
    </row>
    <row r="28" spans="1:13" x14ac:dyDescent="0.25">
      <c r="A28" s="156"/>
      <c r="B28" s="156"/>
      <c r="C28" s="156"/>
      <c r="D28" s="385"/>
      <c r="E28" s="385"/>
      <c r="F28" s="385"/>
      <c r="G28" s="385"/>
      <c r="H28" s="385"/>
      <c r="I28" s="385"/>
      <c r="J28" s="385"/>
      <c r="K28" s="385"/>
      <c r="L28" s="385"/>
    </row>
    <row r="29" spans="1:13" x14ac:dyDescent="0.25">
      <c r="A29" s="156"/>
      <c r="B29" s="156"/>
      <c r="C29" s="156"/>
      <c r="D29" s="385"/>
      <c r="E29" s="385"/>
      <c r="F29" s="385"/>
      <c r="G29" s="385"/>
      <c r="H29" s="385"/>
      <c r="I29" s="385"/>
      <c r="J29" s="385"/>
      <c r="K29" s="385"/>
      <c r="L29" s="385"/>
    </row>
    <row r="30" spans="1:13" x14ac:dyDescent="0.25">
      <c r="A30" s="156"/>
      <c r="B30" s="156"/>
      <c r="C30" s="156"/>
      <c r="D30" s="385"/>
      <c r="E30" s="385"/>
      <c r="F30" s="385"/>
      <c r="G30" s="385"/>
      <c r="H30" s="385"/>
      <c r="I30" s="385"/>
      <c r="J30" s="385"/>
      <c r="K30" s="385"/>
      <c r="L30" s="385"/>
    </row>
    <row r="31" spans="1:13" x14ac:dyDescent="0.25">
      <c r="A31" s="156"/>
      <c r="B31" s="156"/>
      <c r="C31" s="156"/>
      <c r="D31" s="385"/>
      <c r="E31" s="385"/>
      <c r="F31" s="385"/>
      <c r="G31" s="385"/>
      <c r="H31" s="385"/>
      <c r="I31" s="385"/>
      <c r="J31" s="385"/>
      <c r="K31" s="385"/>
      <c r="L31" s="385"/>
    </row>
    <row r="32" spans="1:13" x14ac:dyDescent="0.25">
      <c r="A32" s="156"/>
      <c r="B32" s="156"/>
      <c r="C32" s="156"/>
      <c r="D32" s="385"/>
      <c r="E32" s="385"/>
      <c r="F32" s="385"/>
      <c r="G32" s="385"/>
      <c r="H32" s="385"/>
      <c r="I32" s="385"/>
      <c r="J32" s="385"/>
      <c r="K32" s="385"/>
      <c r="L32" s="385"/>
    </row>
    <row r="33" spans="1:12" x14ac:dyDescent="0.25">
      <c r="A33" s="156"/>
      <c r="B33" s="156"/>
      <c r="C33" s="156"/>
      <c r="D33" s="385"/>
      <c r="E33" s="385"/>
      <c r="F33" s="385"/>
      <c r="G33" s="385"/>
      <c r="H33" s="385"/>
      <c r="I33" s="385"/>
      <c r="J33" s="385"/>
      <c r="K33" s="385"/>
      <c r="L33" s="385"/>
    </row>
    <row r="34" spans="1:12" x14ac:dyDescent="0.25">
      <c r="A34" s="156"/>
      <c r="B34" s="156"/>
      <c r="C34" s="156"/>
      <c r="D34" s="385"/>
      <c r="E34" s="385"/>
      <c r="F34" s="385"/>
      <c r="G34" s="385"/>
      <c r="H34" s="385"/>
      <c r="I34" s="385"/>
      <c r="J34" s="385"/>
      <c r="K34" s="385"/>
      <c r="L34" s="385"/>
    </row>
    <row r="35" spans="1:12" x14ac:dyDescent="0.25">
      <c r="A35" s="156"/>
      <c r="B35" s="156"/>
      <c r="C35" s="156"/>
      <c r="D35" s="385"/>
      <c r="E35" s="385"/>
      <c r="F35" s="385"/>
      <c r="G35" s="385"/>
      <c r="H35" s="385"/>
      <c r="I35" s="385"/>
      <c r="J35" s="385"/>
      <c r="K35" s="385"/>
      <c r="L35" s="385"/>
    </row>
    <row r="36" spans="1:12" x14ac:dyDescent="0.25">
      <c r="A36" s="156"/>
      <c r="B36" s="156"/>
      <c r="C36" s="156"/>
      <c r="D36" s="385"/>
      <c r="E36" s="385"/>
      <c r="F36" s="385"/>
      <c r="G36" s="385"/>
      <c r="H36" s="385"/>
      <c r="I36" s="385"/>
      <c r="J36" s="385"/>
      <c r="K36" s="385"/>
      <c r="L36" s="385"/>
    </row>
    <row r="37" spans="1:12" x14ac:dyDescent="0.25">
      <c r="A37" s="156"/>
      <c r="B37" s="156"/>
      <c r="C37" s="156"/>
      <c r="D37" s="385"/>
      <c r="E37" s="385"/>
      <c r="F37" s="385"/>
      <c r="G37" s="385"/>
      <c r="H37" s="385"/>
      <c r="I37" s="385"/>
      <c r="J37" s="385"/>
      <c r="K37" s="385"/>
      <c r="L37" s="385"/>
    </row>
    <row r="38" spans="1:12" x14ac:dyDescent="0.25">
      <c r="A38" s="156"/>
      <c r="B38" s="156"/>
      <c r="C38" s="156"/>
      <c r="D38" s="385"/>
      <c r="E38" s="385"/>
      <c r="F38" s="385"/>
      <c r="G38" s="385"/>
      <c r="H38" s="385"/>
      <c r="I38" s="385"/>
      <c r="J38" s="385"/>
      <c r="K38" s="385"/>
      <c r="L38" s="385"/>
    </row>
    <row r="39" spans="1:12" x14ac:dyDescent="0.25">
      <c r="A39" s="156"/>
      <c r="B39" s="156"/>
      <c r="C39" s="156"/>
      <c r="D39" s="385"/>
      <c r="E39" s="385"/>
      <c r="F39" s="385"/>
      <c r="G39" s="385"/>
      <c r="H39" s="385"/>
      <c r="I39" s="385"/>
      <c r="J39" s="385"/>
      <c r="K39" s="385"/>
      <c r="L39" s="385"/>
    </row>
    <row r="40" spans="1:12" x14ac:dyDescent="0.25">
      <c r="A40" s="156"/>
      <c r="B40" s="156"/>
      <c r="C40" s="156"/>
      <c r="D40" s="385"/>
      <c r="E40" s="385"/>
      <c r="F40" s="385"/>
      <c r="G40" s="385"/>
      <c r="H40" s="385"/>
      <c r="I40" s="385"/>
      <c r="J40" s="385"/>
      <c r="K40" s="385"/>
      <c r="L40" s="385"/>
    </row>
    <row r="41" spans="1:12" ht="9" customHeight="1" x14ac:dyDescent="0.25"/>
    <row r="42" spans="1:12" x14ac:dyDescent="0.25"/>
    <row r="1048555" spans="1:1" hidden="1" x14ac:dyDescent="0.25">
      <c r="A1048555" s="111"/>
    </row>
  </sheetData>
  <sheetProtection algorithmName="SHA-512" hashValue="0ZsFGBg8pITTPyOIOg4QCgH/M6cjJe5dCdKATjZOGsoKd0M2FVTvRYlofQWIb0wj+zFfwrH+7pFDgBZPe0YUWA==" saltValue="Y0ZOkGgt6pVOS25AHFg5ng==" spinCount="100000" sheet="1" selectLockedCells="1"/>
  <customSheetViews>
    <customSheetView guid="{0A47626C-6BDD-485F-B409-F1F2A1DB4873}">
      <selection activeCell="J1" sqref="J1:L2"/>
      <pageMargins left="0.7" right="0.7" top="0.75" bottom="0.75" header="0.3" footer="0.3"/>
      <pageSetup orientation="portrait" r:id="rId1"/>
    </customSheetView>
  </customSheetViews>
  <mergeCells count="42">
    <mergeCell ref="A10:L10"/>
    <mergeCell ref="D40:L40"/>
    <mergeCell ref="D39:L39"/>
    <mergeCell ref="D38:L38"/>
    <mergeCell ref="D37:L37"/>
    <mergeCell ref="D36:L36"/>
    <mergeCell ref="D20:L20"/>
    <mergeCell ref="D19:L19"/>
    <mergeCell ref="D18:L18"/>
    <mergeCell ref="D35:L35"/>
    <mergeCell ref="D34:L34"/>
    <mergeCell ref="D33:L33"/>
    <mergeCell ref="D32:L32"/>
    <mergeCell ref="D31:L31"/>
    <mergeCell ref="D30:L30"/>
    <mergeCell ref="D29:L29"/>
    <mergeCell ref="D28:L28"/>
    <mergeCell ref="D27:L27"/>
    <mergeCell ref="D26:L26"/>
    <mergeCell ref="D25:L25"/>
    <mergeCell ref="D24:L24"/>
    <mergeCell ref="D23:L23"/>
    <mergeCell ref="D22:L22"/>
    <mergeCell ref="D21:L21"/>
    <mergeCell ref="D11:L11"/>
    <mergeCell ref="D17:L17"/>
    <mergeCell ref="D16:L16"/>
    <mergeCell ref="D15:L15"/>
    <mergeCell ref="D14:L14"/>
    <mergeCell ref="D13:L13"/>
    <mergeCell ref="D12:L12"/>
    <mergeCell ref="D9:L9"/>
    <mergeCell ref="A6:L6"/>
    <mergeCell ref="A7:L7"/>
    <mergeCell ref="A1:C4"/>
    <mergeCell ref="J1:L2"/>
    <mergeCell ref="J3:L3"/>
    <mergeCell ref="J4:L4"/>
    <mergeCell ref="A5:L5"/>
    <mergeCell ref="A8:L8"/>
    <mergeCell ref="D1:H2"/>
    <mergeCell ref="D3:H4"/>
  </mergeCell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dimension ref="A1:AE301"/>
  <sheetViews>
    <sheetView topLeftCell="A2" workbookViewId="0">
      <selection activeCell="Q3" sqref="Q3"/>
    </sheetView>
  </sheetViews>
  <sheetFormatPr defaultColWidth="9.109375" defaultRowHeight="13.8" x14ac:dyDescent="0.25"/>
  <cols>
    <col min="1" max="7" width="9.109375" style="1" customWidth="1"/>
    <col min="8" max="25" width="9.109375" style="1"/>
    <col min="26" max="26" width="11.88671875" style="1" bestFit="1" customWidth="1"/>
    <col min="27" max="16384" width="9.109375" style="1"/>
  </cols>
  <sheetData>
    <row r="1" spans="1:31" x14ac:dyDescent="0.25">
      <c r="A1" s="1" t="s">
        <v>223</v>
      </c>
      <c r="B1" s="1" t="s">
        <v>312</v>
      </c>
      <c r="C1" s="1" t="s">
        <v>311</v>
      </c>
      <c r="D1" s="1" t="s">
        <v>310</v>
      </c>
      <c r="E1" s="1" t="s">
        <v>310</v>
      </c>
      <c r="F1" s="1" t="s">
        <v>240</v>
      </c>
      <c r="G1" s="1" t="s">
        <v>313</v>
      </c>
      <c r="H1" s="1" t="s">
        <v>308</v>
      </c>
      <c r="I1" s="1" t="s">
        <v>327</v>
      </c>
      <c r="J1" s="1" t="s">
        <v>330</v>
      </c>
      <c r="K1" s="1" t="s">
        <v>333</v>
      </c>
      <c r="L1" s="1" t="s">
        <v>334</v>
      </c>
      <c r="M1" s="1" t="s">
        <v>335</v>
      </c>
      <c r="N1" s="3" t="s">
        <v>336</v>
      </c>
      <c r="O1" s="1" t="s">
        <v>488</v>
      </c>
      <c r="P1" s="1" t="s">
        <v>491</v>
      </c>
      <c r="Q1" s="1" t="s">
        <v>495</v>
      </c>
      <c r="R1" s="1" t="s">
        <v>496</v>
      </c>
      <c r="S1" s="1" t="s">
        <v>499</v>
      </c>
      <c r="T1" s="1" t="s">
        <v>316</v>
      </c>
      <c r="U1" s="1" t="s">
        <v>501</v>
      </c>
      <c r="V1" s="386" t="s">
        <v>526</v>
      </c>
      <c r="W1" s="386"/>
      <c r="X1" s="386"/>
      <c r="Y1" s="386"/>
      <c r="Z1" s="1" t="s">
        <v>531</v>
      </c>
      <c r="AA1" s="1" t="s">
        <v>532</v>
      </c>
      <c r="AB1" s="1" t="s">
        <v>540</v>
      </c>
      <c r="AC1" s="1" t="s">
        <v>3230</v>
      </c>
      <c r="AD1" s="1" t="s">
        <v>4576</v>
      </c>
      <c r="AE1" s="1" t="s">
        <v>5037</v>
      </c>
    </row>
    <row r="2" spans="1:31" ht="14.4" x14ac:dyDescent="0.3">
      <c r="A2" s="1" t="s">
        <v>175</v>
      </c>
      <c r="B2" s="1" t="s">
        <v>284</v>
      </c>
      <c r="C2" s="1" t="s">
        <v>304</v>
      </c>
      <c r="D2" s="1" t="s">
        <v>279</v>
      </c>
      <c r="E2" s="1" t="s">
        <v>233</v>
      </c>
      <c r="F2" s="1" t="s">
        <v>241</v>
      </c>
      <c r="G2" s="1" t="s">
        <v>12</v>
      </c>
      <c r="H2" s="1" t="s">
        <v>328</v>
      </c>
      <c r="I2" s="1">
        <v>1</v>
      </c>
      <c r="J2" s="1" t="s">
        <v>328</v>
      </c>
      <c r="M2" s="1" t="s">
        <v>279</v>
      </c>
      <c r="O2" s="5">
        <v>111</v>
      </c>
      <c r="P2" s="1" t="s">
        <v>328</v>
      </c>
      <c r="R2" s="1" t="s">
        <v>279</v>
      </c>
      <c r="S2" s="1">
        <v>1</v>
      </c>
      <c r="T2" s="1">
        <v>1904</v>
      </c>
      <c r="U2" s="1" t="s">
        <v>497</v>
      </c>
      <c r="AC2" s="1" t="s">
        <v>3231</v>
      </c>
      <c r="AD2" s="60" t="s">
        <v>4577</v>
      </c>
      <c r="AE2" s="1" t="s">
        <v>259</v>
      </c>
    </row>
    <row r="3" spans="1:31" ht="14.4" x14ac:dyDescent="0.3">
      <c r="A3" s="1" t="s">
        <v>174</v>
      </c>
      <c r="B3" s="1" t="s">
        <v>285</v>
      </c>
      <c r="C3" s="1" t="s">
        <v>305</v>
      </c>
      <c r="D3" s="1" t="s">
        <v>280</v>
      </c>
      <c r="E3" s="1" t="s">
        <v>234</v>
      </c>
      <c r="F3" s="1" t="s">
        <v>242</v>
      </c>
      <c r="G3" s="1" t="s">
        <v>9</v>
      </c>
      <c r="I3" s="1">
        <v>2</v>
      </c>
      <c r="J3" s="1" t="s">
        <v>331</v>
      </c>
      <c r="K3" s="1" t="s">
        <v>328</v>
      </c>
      <c r="L3" s="1" t="s">
        <v>309</v>
      </c>
      <c r="M3" s="1" t="s">
        <v>280</v>
      </c>
      <c r="N3" s="2" t="s">
        <v>337</v>
      </c>
      <c r="O3" s="5">
        <v>112</v>
      </c>
      <c r="P3" s="1" t="s">
        <v>331</v>
      </c>
      <c r="Q3" s="1" t="s">
        <v>328</v>
      </c>
      <c r="R3" s="1" t="s">
        <v>283</v>
      </c>
      <c r="S3" s="1">
        <v>2</v>
      </c>
      <c r="T3" s="1">
        <v>1905</v>
      </c>
      <c r="U3" s="1" t="s">
        <v>502</v>
      </c>
      <c r="V3" s="1" t="s">
        <v>527</v>
      </c>
      <c r="W3" s="1" t="s">
        <v>528</v>
      </c>
      <c r="X3" s="1" t="s">
        <v>529</v>
      </c>
      <c r="Y3" s="1" t="s">
        <v>530</v>
      </c>
      <c r="Z3" s="1">
        <v>1</v>
      </c>
      <c r="AA3" s="1" t="s">
        <v>533</v>
      </c>
      <c r="AB3" s="1" t="s">
        <v>541</v>
      </c>
      <c r="AC3" s="57" t="s">
        <v>3228</v>
      </c>
      <c r="AD3" s="60" t="s">
        <v>4578</v>
      </c>
      <c r="AE3" s="1" t="s">
        <v>5038</v>
      </c>
    </row>
    <row r="4" spans="1:31" ht="14.4" x14ac:dyDescent="0.3">
      <c r="A4" s="1" t="s">
        <v>177</v>
      </c>
      <c r="B4" s="1" t="s">
        <v>286</v>
      </c>
      <c r="C4" s="1" t="s">
        <v>306</v>
      </c>
      <c r="D4" s="1" t="s">
        <v>281</v>
      </c>
      <c r="E4" s="1" t="s">
        <v>235</v>
      </c>
      <c r="F4" s="1" t="s">
        <v>243</v>
      </c>
      <c r="G4" s="1" t="s">
        <v>10</v>
      </c>
      <c r="I4" s="1">
        <v>3</v>
      </c>
      <c r="J4" s="1" t="s">
        <v>364</v>
      </c>
      <c r="K4" s="1" t="s">
        <v>331</v>
      </c>
      <c r="L4" s="1" t="s">
        <v>331</v>
      </c>
      <c r="M4" s="1" t="s">
        <v>282</v>
      </c>
      <c r="N4" s="2" t="s">
        <v>338</v>
      </c>
      <c r="O4" s="5">
        <v>113</v>
      </c>
      <c r="P4" s="1" t="s">
        <v>309</v>
      </c>
      <c r="Q4" s="1" t="s">
        <v>331</v>
      </c>
      <c r="R4" s="1" t="s">
        <v>282</v>
      </c>
      <c r="S4" s="1">
        <v>3</v>
      </c>
      <c r="T4" s="1">
        <v>1906</v>
      </c>
      <c r="U4" s="1" t="s">
        <v>309</v>
      </c>
      <c r="Z4" s="1">
        <v>2</v>
      </c>
      <c r="AA4" s="1" t="s">
        <v>534</v>
      </c>
      <c r="AB4" s="1" t="s">
        <v>293</v>
      </c>
      <c r="AC4" s="59" t="s">
        <v>3232</v>
      </c>
      <c r="AD4" s="60" t="s">
        <v>4579</v>
      </c>
      <c r="AE4" s="1" t="s">
        <v>5039</v>
      </c>
    </row>
    <row r="5" spans="1:31" ht="14.4" x14ac:dyDescent="0.3">
      <c r="A5" s="1" t="s">
        <v>176</v>
      </c>
      <c r="B5" s="1" t="s">
        <v>287</v>
      </c>
      <c r="D5" s="1" t="s">
        <v>282</v>
      </c>
      <c r="E5" s="1" t="s">
        <v>236</v>
      </c>
      <c r="F5" s="1" t="s">
        <v>244</v>
      </c>
      <c r="G5" s="1" t="s">
        <v>13</v>
      </c>
      <c r="I5" s="1">
        <v>4</v>
      </c>
      <c r="M5" s="1" t="s">
        <v>281</v>
      </c>
      <c r="N5" s="2" t="s">
        <v>339</v>
      </c>
      <c r="O5" s="5">
        <v>114</v>
      </c>
      <c r="Q5" s="1" t="s">
        <v>309</v>
      </c>
      <c r="R5" s="1" t="s">
        <v>281</v>
      </c>
      <c r="S5" s="1">
        <v>4</v>
      </c>
      <c r="T5" s="1">
        <v>1907</v>
      </c>
      <c r="Z5" s="1">
        <v>3</v>
      </c>
      <c r="AA5" s="1" t="s">
        <v>535</v>
      </c>
      <c r="AB5" s="1" t="s">
        <v>180</v>
      </c>
      <c r="AC5" s="58"/>
      <c r="AD5" s="60" t="s">
        <v>4580</v>
      </c>
      <c r="AE5" s="1" t="s">
        <v>5040</v>
      </c>
    </row>
    <row r="6" spans="1:31" ht="14.4" x14ac:dyDescent="0.3">
      <c r="A6" s="1" t="s">
        <v>178</v>
      </c>
      <c r="B6" s="1" t="s">
        <v>288</v>
      </c>
      <c r="D6" s="1" t="s">
        <v>283</v>
      </c>
      <c r="E6" s="1" t="s">
        <v>234</v>
      </c>
      <c r="F6" s="1" t="s">
        <v>245</v>
      </c>
      <c r="G6" s="1" t="s">
        <v>307</v>
      </c>
      <c r="N6" s="2" t="s">
        <v>340</v>
      </c>
      <c r="O6" s="5">
        <v>115</v>
      </c>
      <c r="R6" s="1" t="s">
        <v>280</v>
      </c>
      <c r="S6" s="1">
        <v>5</v>
      </c>
      <c r="T6" s="1">
        <v>1908</v>
      </c>
      <c r="Z6" s="1">
        <v>4</v>
      </c>
      <c r="AA6" s="1" t="s">
        <v>536</v>
      </c>
      <c r="AB6" s="1" t="s">
        <v>239</v>
      </c>
      <c r="AD6" s="60" t="s">
        <v>530</v>
      </c>
      <c r="AE6" s="1" t="s">
        <v>5041</v>
      </c>
    </row>
    <row r="7" spans="1:31" ht="14.4" x14ac:dyDescent="0.3">
      <c r="A7" s="1" t="s">
        <v>179</v>
      </c>
      <c r="B7" s="1" t="s">
        <v>289</v>
      </c>
      <c r="E7" s="1" t="s">
        <v>237</v>
      </c>
      <c r="F7" s="1" t="s">
        <v>246</v>
      </c>
      <c r="G7" s="1" t="s">
        <v>11</v>
      </c>
      <c r="N7" s="2" t="s">
        <v>341</v>
      </c>
      <c r="O7" s="5">
        <v>211</v>
      </c>
      <c r="R7" s="1" t="s">
        <v>235</v>
      </c>
      <c r="S7" s="1">
        <v>6</v>
      </c>
      <c r="T7" s="213">
        <v>1909</v>
      </c>
      <c r="AA7" s="1" t="s">
        <v>537</v>
      </c>
      <c r="AD7" s="60" t="s">
        <v>4581</v>
      </c>
      <c r="AE7" s="1" t="s">
        <v>5042</v>
      </c>
    </row>
    <row r="8" spans="1:31" x14ac:dyDescent="0.25">
      <c r="A8" s="1" t="s">
        <v>180</v>
      </c>
      <c r="B8" s="1" t="s">
        <v>290</v>
      </c>
      <c r="E8" s="1" t="s">
        <v>238</v>
      </c>
      <c r="F8" s="1" t="s">
        <v>247</v>
      </c>
      <c r="N8" s="2" t="s">
        <v>342</v>
      </c>
      <c r="O8" s="5">
        <v>2121</v>
      </c>
      <c r="R8" s="1" t="s">
        <v>236</v>
      </c>
      <c r="S8" s="1">
        <v>7</v>
      </c>
      <c r="T8" s="1">
        <v>1910</v>
      </c>
      <c r="AA8" s="1" t="s">
        <v>538</v>
      </c>
      <c r="AE8" s="1" t="s">
        <v>288</v>
      </c>
    </row>
    <row r="9" spans="1:31" x14ac:dyDescent="0.25">
      <c r="A9" s="1" t="s">
        <v>441</v>
      </c>
      <c r="B9" s="1" t="s">
        <v>291</v>
      </c>
      <c r="E9" s="1" t="s">
        <v>239</v>
      </c>
      <c r="F9" s="1" t="s">
        <v>248</v>
      </c>
      <c r="N9" s="2" t="s">
        <v>343</v>
      </c>
      <c r="O9" s="5">
        <v>2122</v>
      </c>
      <c r="R9" s="1" t="s">
        <v>497</v>
      </c>
      <c r="S9" s="1">
        <v>8</v>
      </c>
      <c r="T9" s="1">
        <v>1911</v>
      </c>
      <c r="W9" s="213"/>
      <c r="AA9" s="1" t="s">
        <v>539</v>
      </c>
      <c r="AE9" s="1" t="s">
        <v>5043</v>
      </c>
    </row>
    <row r="10" spans="1:31" x14ac:dyDescent="0.25">
      <c r="A10" s="1" t="s">
        <v>181</v>
      </c>
      <c r="B10" s="1" t="s">
        <v>292</v>
      </c>
      <c r="F10" s="1" t="s">
        <v>249</v>
      </c>
      <c r="N10" s="2" t="s">
        <v>344</v>
      </c>
      <c r="O10" s="5">
        <v>2123</v>
      </c>
      <c r="R10" s="1" t="s">
        <v>237</v>
      </c>
      <c r="S10" s="1">
        <v>9</v>
      </c>
      <c r="T10" s="1">
        <v>1912</v>
      </c>
      <c r="AA10" s="1" t="s">
        <v>278</v>
      </c>
      <c r="AE10" s="1" t="s">
        <v>5044</v>
      </c>
    </row>
    <row r="11" spans="1:31" x14ac:dyDescent="0.25">
      <c r="A11" s="1" t="s">
        <v>182</v>
      </c>
      <c r="B11" s="1" t="s">
        <v>178</v>
      </c>
      <c r="F11" s="1" t="s">
        <v>250</v>
      </c>
      <c r="N11" s="2" t="s">
        <v>345</v>
      </c>
      <c r="O11" s="5">
        <v>22</v>
      </c>
      <c r="R11" s="1" t="s">
        <v>238</v>
      </c>
      <c r="S11" s="1">
        <v>10</v>
      </c>
      <c r="T11" s="1">
        <v>1913</v>
      </c>
      <c r="AE11" s="1" t="s">
        <v>5045</v>
      </c>
    </row>
    <row r="12" spans="1:31" x14ac:dyDescent="0.25">
      <c r="A12" s="1" t="s">
        <v>183</v>
      </c>
      <c r="B12" s="1" t="s">
        <v>180</v>
      </c>
      <c r="F12" s="1" t="s">
        <v>251</v>
      </c>
      <c r="O12" s="5">
        <v>2212</v>
      </c>
      <c r="R12" s="1" t="s">
        <v>234</v>
      </c>
      <c r="S12" s="1">
        <v>11</v>
      </c>
      <c r="T12" s="1">
        <v>1914</v>
      </c>
      <c r="AE12" s="1" t="s">
        <v>5046</v>
      </c>
    </row>
    <row r="13" spans="1:31" x14ac:dyDescent="0.25">
      <c r="A13" s="1" t="s">
        <v>184</v>
      </c>
      <c r="B13" s="1" t="s">
        <v>293</v>
      </c>
      <c r="F13" s="1" t="s">
        <v>252</v>
      </c>
      <c r="O13" s="5">
        <v>22131</v>
      </c>
      <c r="R13" s="1" t="s">
        <v>239</v>
      </c>
      <c r="S13" s="1">
        <v>12</v>
      </c>
      <c r="T13" s="1">
        <v>1915</v>
      </c>
    </row>
    <row r="14" spans="1:31" x14ac:dyDescent="0.25">
      <c r="A14" s="1" t="s">
        <v>188</v>
      </c>
      <c r="B14" s="1" t="s">
        <v>294</v>
      </c>
      <c r="F14" s="1" t="s">
        <v>253</v>
      </c>
      <c r="O14" s="5">
        <v>22132</v>
      </c>
      <c r="T14" s="1">
        <v>1916</v>
      </c>
    </row>
    <row r="15" spans="1:31" x14ac:dyDescent="0.25">
      <c r="A15" s="1" t="s">
        <v>185</v>
      </c>
      <c r="B15" s="1" t="s">
        <v>295</v>
      </c>
      <c r="F15" s="1" t="s">
        <v>254</v>
      </c>
      <c r="O15" s="5">
        <v>22133</v>
      </c>
      <c r="T15" s="1">
        <v>1917</v>
      </c>
      <c r="U15" s="213"/>
    </row>
    <row r="16" spans="1:31" x14ac:dyDescent="0.25">
      <c r="A16" s="1" t="s">
        <v>186</v>
      </c>
      <c r="B16" s="1" t="s">
        <v>296</v>
      </c>
      <c r="F16" s="1" t="s">
        <v>255</v>
      </c>
      <c r="O16" s="5">
        <v>311</v>
      </c>
      <c r="T16" s="1">
        <v>1918</v>
      </c>
    </row>
    <row r="17" spans="1:23" x14ac:dyDescent="0.25">
      <c r="A17" s="1" t="s">
        <v>187</v>
      </c>
      <c r="B17" s="1" t="s">
        <v>297</v>
      </c>
      <c r="F17" s="1" t="s">
        <v>256</v>
      </c>
      <c r="O17" s="5">
        <v>312</v>
      </c>
      <c r="T17" s="1">
        <v>1919</v>
      </c>
    </row>
    <row r="18" spans="1:23" x14ac:dyDescent="0.25">
      <c r="A18" s="1" t="s">
        <v>189</v>
      </c>
      <c r="B18" s="1" t="s">
        <v>298</v>
      </c>
      <c r="F18" s="1" t="s">
        <v>257</v>
      </c>
      <c r="O18" s="5">
        <v>313</v>
      </c>
      <c r="T18" s="1">
        <v>1920</v>
      </c>
    </row>
    <row r="19" spans="1:23" x14ac:dyDescent="0.25">
      <c r="A19" s="1" t="s">
        <v>190</v>
      </c>
      <c r="B19" s="1" t="s">
        <v>299</v>
      </c>
      <c r="F19" s="1" t="s">
        <v>258</v>
      </c>
      <c r="O19" s="5">
        <v>314</v>
      </c>
      <c r="T19" s="1">
        <v>1921</v>
      </c>
    </row>
    <row r="20" spans="1:23" x14ac:dyDescent="0.25">
      <c r="A20" s="1" t="s">
        <v>191</v>
      </c>
      <c r="B20" s="1" t="s">
        <v>300</v>
      </c>
      <c r="F20" s="1" t="s">
        <v>259</v>
      </c>
      <c r="O20" s="5">
        <v>315</v>
      </c>
      <c r="T20" s="1">
        <v>1922</v>
      </c>
    </row>
    <row r="21" spans="1:23" x14ac:dyDescent="0.25">
      <c r="A21" s="1" t="s">
        <v>194</v>
      </c>
      <c r="B21" s="1" t="s">
        <v>301</v>
      </c>
      <c r="F21" s="1" t="s">
        <v>260</v>
      </c>
      <c r="O21" s="5">
        <v>316</v>
      </c>
      <c r="T21" s="1">
        <v>1923</v>
      </c>
    </row>
    <row r="22" spans="1:23" x14ac:dyDescent="0.25">
      <c r="A22" s="1" t="s">
        <v>193</v>
      </c>
      <c r="B22" s="1" t="s">
        <v>302</v>
      </c>
      <c r="F22" s="1" t="s">
        <v>261</v>
      </c>
      <c r="O22" s="5">
        <v>321</v>
      </c>
      <c r="T22" s="1">
        <v>1924</v>
      </c>
      <c r="W22" s="213"/>
    </row>
    <row r="23" spans="1:23" x14ac:dyDescent="0.25">
      <c r="A23" s="1" t="s">
        <v>192</v>
      </c>
      <c r="B23" s="1" t="s">
        <v>303</v>
      </c>
      <c r="F23" s="1" t="s">
        <v>262</v>
      </c>
      <c r="O23" s="5">
        <v>322</v>
      </c>
      <c r="T23" s="1">
        <v>1925</v>
      </c>
    </row>
    <row r="24" spans="1:23" x14ac:dyDescent="0.25">
      <c r="A24" s="1" t="s">
        <v>195</v>
      </c>
      <c r="B24" s="1" t="s">
        <v>239</v>
      </c>
      <c r="F24" s="1" t="s">
        <v>263</v>
      </c>
      <c r="O24" s="5">
        <v>322122</v>
      </c>
      <c r="T24" s="1">
        <v>1926</v>
      </c>
    </row>
    <row r="25" spans="1:23" x14ac:dyDescent="0.25">
      <c r="A25" s="1" t="s">
        <v>196</v>
      </c>
      <c r="F25" s="1" t="s">
        <v>264</v>
      </c>
      <c r="O25" s="5">
        <v>32213</v>
      </c>
      <c r="T25" s="1">
        <v>1927</v>
      </c>
    </row>
    <row r="26" spans="1:23" x14ac:dyDescent="0.25">
      <c r="A26" s="1" t="s">
        <v>198</v>
      </c>
      <c r="F26" s="1" t="s">
        <v>265</v>
      </c>
      <c r="O26" s="5">
        <v>323</v>
      </c>
      <c r="T26" s="1">
        <v>1928</v>
      </c>
    </row>
    <row r="27" spans="1:23" x14ac:dyDescent="0.25">
      <c r="A27" s="1" t="s">
        <v>197</v>
      </c>
      <c r="F27" s="1" t="s">
        <v>266</v>
      </c>
      <c r="O27" s="5">
        <v>324</v>
      </c>
      <c r="T27" s="1">
        <v>1929</v>
      </c>
    </row>
    <row r="28" spans="1:23" x14ac:dyDescent="0.25">
      <c r="A28" s="1" t="s">
        <v>199</v>
      </c>
      <c r="F28" s="1" t="s">
        <v>267</v>
      </c>
      <c r="O28" s="5">
        <v>32411</v>
      </c>
      <c r="T28" s="1">
        <v>1930</v>
      </c>
    </row>
    <row r="29" spans="1:23" x14ac:dyDescent="0.25">
      <c r="A29" s="1" t="s">
        <v>206</v>
      </c>
      <c r="F29" s="1" t="s">
        <v>268</v>
      </c>
      <c r="O29" s="5">
        <v>325</v>
      </c>
      <c r="T29" s="1">
        <v>1931</v>
      </c>
    </row>
    <row r="30" spans="1:23" x14ac:dyDescent="0.25">
      <c r="A30" s="1" t="s">
        <v>207</v>
      </c>
      <c r="F30" s="1" t="s">
        <v>269</v>
      </c>
      <c r="O30" s="5">
        <v>32511</v>
      </c>
      <c r="T30" s="1">
        <v>1932</v>
      </c>
    </row>
    <row r="31" spans="1:23" x14ac:dyDescent="0.25">
      <c r="A31" s="1" t="s">
        <v>200</v>
      </c>
      <c r="F31" s="1" t="s">
        <v>270</v>
      </c>
      <c r="O31" s="5">
        <v>32512</v>
      </c>
      <c r="T31" s="1">
        <v>1933</v>
      </c>
    </row>
    <row r="32" spans="1:23" x14ac:dyDescent="0.25">
      <c r="A32" s="1" t="s">
        <v>202</v>
      </c>
      <c r="F32" s="1" t="s">
        <v>271</v>
      </c>
      <c r="O32" s="5">
        <v>325193</v>
      </c>
      <c r="T32" s="1">
        <v>1934</v>
      </c>
    </row>
    <row r="33" spans="1:20" x14ac:dyDescent="0.25">
      <c r="A33" s="1" t="s">
        <v>203</v>
      </c>
      <c r="F33" s="1" t="s">
        <v>272</v>
      </c>
      <c r="O33" s="5">
        <v>3252</v>
      </c>
      <c r="T33" s="1">
        <v>1935</v>
      </c>
    </row>
    <row r="34" spans="1:20" x14ac:dyDescent="0.25">
      <c r="A34" s="1" t="s">
        <v>204</v>
      </c>
      <c r="F34" s="1" t="s">
        <v>273</v>
      </c>
      <c r="O34" s="5">
        <v>325211</v>
      </c>
      <c r="T34" s="1">
        <v>1936</v>
      </c>
    </row>
    <row r="35" spans="1:20" x14ac:dyDescent="0.25">
      <c r="A35" s="1" t="s">
        <v>201</v>
      </c>
      <c r="F35" s="1" t="s">
        <v>274</v>
      </c>
      <c r="O35" s="5">
        <v>3253</v>
      </c>
      <c r="T35" s="1">
        <v>1937</v>
      </c>
    </row>
    <row r="36" spans="1:20" x14ac:dyDescent="0.25">
      <c r="A36" s="1" t="s">
        <v>205</v>
      </c>
      <c r="F36" s="1" t="s">
        <v>275</v>
      </c>
      <c r="O36" s="5">
        <v>325311</v>
      </c>
      <c r="T36" s="1">
        <v>1938</v>
      </c>
    </row>
    <row r="37" spans="1:20" x14ac:dyDescent="0.25">
      <c r="A37" s="1" t="s">
        <v>208</v>
      </c>
      <c r="F37" s="1" t="s">
        <v>276</v>
      </c>
      <c r="O37" s="5">
        <v>326</v>
      </c>
      <c r="T37" s="1">
        <v>1939</v>
      </c>
    </row>
    <row r="38" spans="1:20" x14ac:dyDescent="0.25">
      <c r="A38" s="1" t="s">
        <v>209</v>
      </c>
      <c r="F38" s="1" t="s">
        <v>277</v>
      </c>
      <c r="O38" s="5">
        <v>327</v>
      </c>
      <c r="T38" s="1">
        <v>1940</v>
      </c>
    </row>
    <row r="39" spans="1:20" x14ac:dyDescent="0.25">
      <c r="A39" s="1" t="s">
        <v>17</v>
      </c>
      <c r="F39" s="1" t="s">
        <v>278</v>
      </c>
      <c r="O39" s="5">
        <v>32731</v>
      </c>
      <c r="T39" s="1">
        <v>1941</v>
      </c>
    </row>
    <row r="40" spans="1:20" x14ac:dyDescent="0.25">
      <c r="A40" s="1" t="s">
        <v>210</v>
      </c>
      <c r="F40" s="1" t="s">
        <v>4957</v>
      </c>
      <c r="O40" s="5">
        <v>331</v>
      </c>
      <c r="T40" s="1">
        <v>1942</v>
      </c>
    </row>
    <row r="41" spans="1:20" x14ac:dyDescent="0.25">
      <c r="A41" s="1" t="s">
        <v>548</v>
      </c>
      <c r="O41" s="5">
        <v>3311</v>
      </c>
      <c r="T41" s="1">
        <v>1943</v>
      </c>
    </row>
    <row r="42" spans="1:20" x14ac:dyDescent="0.25">
      <c r="A42" s="1" t="s">
        <v>211</v>
      </c>
      <c r="O42" s="5">
        <v>3313</v>
      </c>
      <c r="T42" s="1">
        <v>1944</v>
      </c>
    </row>
    <row r="43" spans="1:20" x14ac:dyDescent="0.25">
      <c r="A43" s="1" t="s">
        <v>212</v>
      </c>
      <c r="O43" s="5">
        <v>332</v>
      </c>
      <c r="T43" s="1">
        <v>1945</v>
      </c>
    </row>
    <row r="44" spans="1:20" x14ac:dyDescent="0.25">
      <c r="A44" s="1" t="s">
        <v>213</v>
      </c>
      <c r="O44" s="5">
        <v>333</v>
      </c>
      <c r="T44" s="1">
        <v>1946</v>
      </c>
    </row>
    <row r="45" spans="1:20" x14ac:dyDescent="0.25">
      <c r="A45" s="1" t="s">
        <v>214</v>
      </c>
      <c r="O45" s="5">
        <v>334</v>
      </c>
      <c r="T45" s="1">
        <v>1947</v>
      </c>
    </row>
    <row r="46" spans="1:20" x14ac:dyDescent="0.25">
      <c r="A46" s="1" t="s">
        <v>215</v>
      </c>
      <c r="O46" s="5">
        <v>335</v>
      </c>
      <c r="T46" s="1">
        <v>1948</v>
      </c>
    </row>
    <row r="47" spans="1:20" x14ac:dyDescent="0.25">
      <c r="A47" s="1" t="s">
        <v>216</v>
      </c>
      <c r="O47" s="5">
        <v>336</v>
      </c>
      <c r="T47" s="1">
        <v>1949</v>
      </c>
    </row>
    <row r="48" spans="1:20" x14ac:dyDescent="0.25">
      <c r="A48" s="1" t="s">
        <v>218</v>
      </c>
      <c r="O48" s="5">
        <v>337</v>
      </c>
      <c r="T48" s="1">
        <v>1950</v>
      </c>
    </row>
    <row r="49" spans="1:20" x14ac:dyDescent="0.25">
      <c r="A49" s="1" t="s">
        <v>217</v>
      </c>
      <c r="O49" s="5">
        <v>339</v>
      </c>
      <c r="T49" s="1">
        <v>1951</v>
      </c>
    </row>
    <row r="50" spans="1:20" x14ac:dyDescent="0.25">
      <c r="A50" s="1" t="s">
        <v>219</v>
      </c>
      <c r="O50" s="5">
        <v>421</v>
      </c>
      <c r="T50" s="1">
        <v>1952</v>
      </c>
    </row>
    <row r="51" spans="1:20" x14ac:dyDescent="0.25">
      <c r="A51" s="1" t="s">
        <v>221</v>
      </c>
      <c r="O51" s="5">
        <v>441</v>
      </c>
      <c r="T51" s="1">
        <v>1953</v>
      </c>
    </row>
    <row r="52" spans="1:20" x14ac:dyDescent="0.25">
      <c r="A52" s="1" t="s">
        <v>220</v>
      </c>
      <c r="O52" s="5">
        <v>481</v>
      </c>
      <c r="T52" s="1">
        <v>1954</v>
      </c>
    </row>
    <row r="53" spans="1:20" x14ac:dyDescent="0.25">
      <c r="A53" s="1" t="s">
        <v>222</v>
      </c>
      <c r="O53" s="5">
        <v>482</v>
      </c>
      <c r="T53" s="1">
        <v>1955</v>
      </c>
    </row>
    <row r="54" spans="1:20" x14ac:dyDescent="0.25">
      <c r="O54" s="5">
        <v>483</v>
      </c>
      <c r="T54" s="1">
        <v>1956</v>
      </c>
    </row>
    <row r="55" spans="1:20" x14ac:dyDescent="0.25">
      <c r="O55" s="5">
        <v>484</v>
      </c>
      <c r="T55" s="1">
        <v>1957</v>
      </c>
    </row>
    <row r="56" spans="1:20" x14ac:dyDescent="0.25">
      <c r="O56" s="5">
        <v>485</v>
      </c>
      <c r="T56" s="1">
        <v>1958</v>
      </c>
    </row>
    <row r="57" spans="1:20" x14ac:dyDescent="0.25">
      <c r="O57" s="5">
        <v>486</v>
      </c>
      <c r="T57" s="1">
        <v>1959</v>
      </c>
    </row>
    <row r="58" spans="1:20" x14ac:dyDescent="0.25">
      <c r="O58" s="5">
        <v>487</v>
      </c>
      <c r="T58" s="1">
        <v>1960</v>
      </c>
    </row>
    <row r="59" spans="1:20" x14ac:dyDescent="0.25">
      <c r="O59" s="5">
        <v>488</v>
      </c>
      <c r="T59" s="1">
        <v>1961</v>
      </c>
    </row>
    <row r="60" spans="1:20" x14ac:dyDescent="0.25">
      <c r="O60" s="5">
        <v>4881</v>
      </c>
      <c r="T60" s="1">
        <v>1962</v>
      </c>
    </row>
    <row r="61" spans="1:20" x14ac:dyDescent="0.25">
      <c r="O61" s="5">
        <v>4882</v>
      </c>
      <c r="T61" s="1">
        <v>1963</v>
      </c>
    </row>
    <row r="62" spans="1:20" x14ac:dyDescent="0.25">
      <c r="O62" s="5">
        <v>4883</v>
      </c>
      <c r="T62" s="1">
        <v>1964</v>
      </c>
    </row>
    <row r="63" spans="1:20" x14ac:dyDescent="0.25">
      <c r="O63" s="5">
        <v>4884</v>
      </c>
      <c r="T63" s="1">
        <v>1965</v>
      </c>
    </row>
    <row r="64" spans="1:20" x14ac:dyDescent="0.25">
      <c r="O64" s="5">
        <v>491</v>
      </c>
      <c r="T64" s="1">
        <v>1966</v>
      </c>
    </row>
    <row r="65" spans="15:20" x14ac:dyDescent="0.25">
      <c r="O65" s="5">
        <v>492</v>
      </c>
      <c r="T65" s="1">
        <v>1967</v>
      </c>
    </row>
    <row r="66" spans="15:20" x14ac:dyDescent="0.25">
      <c r="O66" s="5">
        <v>493</v>
      </c>
      <c r="T66" s="1">
        <v>1968</v>
      </c>
    </row>
    <row r="67" spans="15:20" x14ac:dyDescent="0.25">
      <c r="O67" s="5">
        <v>511</v>
      </c>
      <c r="T67" s="1">
        <v>1969</v>
      </c>
    </row>
    <row r="68" spans="15:20" x14ac:dyDescent="0.25">
      <c r="O68" s="5">
        <v>512</v>
      </c>
      <c r="T68" s="1">
        <v>1970</v>
      </c>
    </row>
    <row r="69" spans="15:20" x14ac:dyDescent="0.25">
      <c r="O69" s="5">
        <v>515</v>
      </c>
      <c r="T69" s="1">
        <v>1971</v>
      </c>
    </row>
    <row r="70" spans="15:20" x14ac:dyDescent="0.25">
      <c r="O70" s="5">
        <v>517</v>
      </c>
      <c r="T70" s="1">
        <v>1972</v>
      </c>
    </row>
    <row r="71" spans="15:20" x14ac:dyDescent="0.25">
      <c r="O71" s="5">
        <v>518</v>
      </c>
      <c r="T71" s="1">
        <v>1973</v>
      </c>
    </row>
    <row r="72" spans="15:20" x14ac:dyDescent="0.25">
      <c r="O72" s="5">
        <v>519</v>
      </c>
      <c r="T72" s="1">
        <v>1974</v>
      </c>
    </row>
    <row r="73" spans="15:20" x14ac:dyDescent="0.25">
      <c r="O73" s="5">
        <v>521</v>
      </c>
      <c r="T73" s="1">
        <v>1975</v>
      </c>
    </row>
    <row r="74" spans="15:20" x14ac:dyDescent="0.25">
      <c r="O74" s="5">
        <v>53</v>
      </c>
      <c r="T74" s="1">
        <v>1976</v>
      </c>
    </row>
    <row r="75" spans="15:20" x14ac:dyDescent="0.25">
      <c r="O75" s="5">
        <v>541</v>
      </c>
      <c r="T75" s="1">
        <v>1977</v>
      </c>
    </row>
    <row r="76" spans="15:20" x14ac:dyDescent="0.25">
      <c r="O76" s="5">
        <v>55</v>
      </c>
      <c r="T76" s="1">
        <v>1978</v>
      </c>
    </row>
    <row r="77" spans="15:20" x14ac:dyDescent="0.25">
      <c r="O77" s="5">
        <v>561</v>
      </c>
      <c r="T77" s="1">
        <v>1979</v>
      </c>
    </row>
    <row r="78" spans="15:20" x14ac:dyDescent="0.25">
      <c r="O78" s="5">
        <v>562</v>
      </c>
      <c r="T78" s="1">
        <v>1980</v>
      </c>
    </row>
    <row r="79" spans="15:20" x14ac:dyDescent="0.25">
      <c r="O79" s="5">
        <v>562212</v>
      </c>
      <c r="T79" s="1">
        <v>1981</v>
      </c>
    </row>
    <row r="80" spans="15:20" x14ac:dyDescent="0.25">
      <c r="O80" s="5">
        <v>562213</v>
      </c>
      <c r="T80" s="1">
        <v>1982</v>
      </c>
    </row>
    <row r="81" spans="15:20" x14ac:dyDescent="0.25">
      <c r="O81" s="5">
        <v>611</v>
      </c>
      <c r="T81" s="1">
        <v>1983</v>
      </c>
    </row>
    <row r="82" spans="15:20" x14ac:dyDescent="0.25">
      <c r="O82" s="5">
        <v>621</v>
      </c>
      <c r="T82" s="1">
        <v>1984</v>
      </c>
    </row>
    <row r="83" spans="15:20" x14ac:dyDescent="0.25">
      <c r="O83" s="5">
        <v>622</v>
      </c>
      <c r="T83" s="1">
        <v>1985</v>
      </c>
    </row>
    <row r="84" spans="15:20" x14ac:dyDescent="0.25">
      <c r="O84" s="5">
        <v>623</v>
      </c>
      <c r="T84" s="1">
        <v>1986</v>
      </c>
    </row>
    <row r="85" spans="15:20" x14ac:dyDescent="0.25">
      <c r="O85" s="5">
        <v>624</v>
      </c>
      <c r="T85" s="1">
        <v>1987</v>
      </c>
    </row>
    <row r="86" spans="15:20" x14ac:dyDescent="0.25">
      <c r="O86" s="5">
        <v>711</v>
      </c>
      <c r="T86" s="1">
        <v>1988</v>
      </c>
    </row>
    <row r="87" spans="15:20" x14ac:dyDescent="0.25">
      <c r="O87" s="5">
        <v>712</v>
      </c>
      <c r="T87" s="1">
        <v>1989</v>
      </c>
    </row>
    <row r="88" spans="15:20" x14ac:dyDescent="0.25">
      <c r="O88" s="5">
        <v>713</v>
      </c>
      <c r="T88" s="1">
        <v>1990</v>
      </c>
    </row>
    <row r="89" spans="15:20" x14ac:dyDescent="0.25">
      <c r="O89" s="5">
        <v>721</v>
      </c>
      <c r="T89" s="1">
        <v>1991</v>
      </c>
    </row>
    <row r="90" spans="15:20" x14ac:dyDescent="0.25">
      <c r="O90" s="5">
        <v>722</v>
      </c>
      <c r="T90" s="1">
        <v>1992</v>
      </c>
    </row>
    <row r="91" spans="15:20" x14ac:dyDescent="0.25">
      <c r="O91" s="5">
        <v>811</v>
      </c>
      <c r="T91" s="1">
        <v>1993</v>
      </c>
    </row>
    <row r="92" spans="15:20" x14ac:dyDescent="0.25">
      <c r="O92" s="5">
        <v>812</v>
      </c>
      <c r="T92" s="1">
        <v>1994</v>
      </c>
    </row>
    <row r="93" spans="15:20" x14ac:dyDescent="0.25">
      <c r="O93" s="5">
        <v>813</v>
      </c>
      <c r="T93" s="1">
        <v>1995</v>
      </c>
    </row>
    <row r="94" spans="15:20" x14ac:dyDescent="0.25">
      <c r="O94" s="5">
        <v>814</v>
      </c>
      <c r="T94" s="1">
        <v>1996</v>
      </c>
    </row>
    <row r="95" spans="15:20" x14ac:dyDescent="0.25">
      <c r="O95" s="5">
        <v>92</v>
      </c>
      <c r="T95" s="1">
        <v>1997</v>
      </c>
    </row>
    <row r="96" spans="15:20" x14ac:dyDescent="0.25">
      <c r="O96" s="5">
        <v>921</v>
      </c>
      <c r="T96" s="1">
        <v>1998</v>
      </c>
    </row>
    <row r="97" spans="15:20" x14ac:dyDescent="0.25">
      <c r="O97" s="5">
        <v>922</v>
      </c>
      <c r="T97" s="1">
        <v>1999</v>
      </c>
    </row>
    <row r="98" spans="15:20" x14ac:dyDescent="0.25">
      <c r="O98" s="5">
        <v>92214</v>
      </c>
      <c r="T98" s="1">
        <v>2000</v>
      </c>
    </row>
    <row r="99" spans="15:20" x14ac:dyDescent="0.25">
      <c r="O99" s="5">
        <v>928</v>
      </c>
      <c r="T99" s="1">
        <v>2001</v>
      </c>
    </row>
    <row r="100" spans="15:20" x14ac:dyDescent="0.25">
      <c r="T100" s="1">
        <v>2002</v>
      </c>
    </row>
    <row r="101" spans="15:20" x14ac:dyDescent="0.25">
      <c r="T101" s="1">
        <v>2003</v>
      </c>
    </row>
    <row r="102" spans="15:20" x14ac:dyDescent="0.25">
      <c r="T102" s="1">
        <v>2004</v>
      </c>
    </row>
    <row r="103" spans="15:20" x14ac:dyDescent="0.25">
      <c r="T103" s="1">
        <v>2005</v>
      </c>
    </row>
    <row r="104" spans="15:20" x14ac:dyDescent="0.25">
      <c r="T104" s="1">
        <v>2006</v>
      </c>
    </row>
    <row r="105" spans="15:20" x14ac:dyDescent="0.25">
      <c r="T105" s="1">
        <v>2007</v>
      </c>
    </row>
    <row r="106" spans="15:20" x14ac:dyDescent="0.25">
      <c r="T106" s="1">
        <v>2008</v>
      </c>
    </row>
    <row r="107" spans="15:20" x14ac:dyDescent="0.25">
      <c r="T107" s="1">
        <v>2009</v>
      </c>
    </row>
    <row r="108" spans="15:20" x14ac:dyDescent="0.25">
      <c r="T108" s="1">
        <v>2010</v>
      </c>
    </row>
    <row r="109" spans="15:20" x14ac:dyDescent="0.25">
      <c r="T109" s="1">
        <v>2011</v>
      </c>
    </row>
    <row r="110" spans="15:20" x14ac:dyDescent="0.25">
      <c r="T110" s="1">
        <v>2012</v>
      </c>
    </row>
    <row r="111" spans="15:20" x14ac:dyDescent="0.25">
      <c r="T111" s="1">
        <v>2013</v>
      </c>
    </row>
    <row r="112" spans="15:20" x14ac:dyDescent="0.25">
      <c r="T112" s="1">
        <v>2014</v>
      </c>
    </row>
    <row r="113" spans="20:20" x14ac:dyDescent="0.25">
      <c r="T113" s="1">
        <v>2015</v>
      </c>
    </row>
    <row r="114" spans="20:20" x14ac:dyDescent="0.25">
      <c r="T114" s="1">
        <v>2016</v>
      </c>
    </row>
    <row r="115" spans="20:20" x14ac:dyDescent="0.25">
      <c r="T115" s="1">
        <v>2017</v>
      </c>
    </row>
    <row r="116" spans="20:20" x14ac:dyDescent="0.25">
      <c r="T116" s="1">
        <v>2018</v>
      </c>
    </row>
    <row r="117" spans="20:20" x14ac:dyDescent="0.25">
      <c r="T117" s="1">
        <v>2019</v>
      </c>
    </row>
    <row r="118" spans="20:20" x14ac:dyDescent="0.25">
      <c r="T118" s="1">
        <v>2020</v>
      </c>
    </row>
    <row r="119" spans="20:20" x14ac:dyDescent="0.25">
      <c r="T119" s="1">
        <v>2021</v>
      </c>
    </row>
    <row r="120" spans="20:20" x14ac:dyDescent="0.25">
      <c r="T120" s="1">
        <v>2022</v>
      </c>
    </row>
    <row r="121" spans="20:20" x14ac:dyDescent="0.25">
      <c r="T121" s="1">
        <v>2023</v>
      </c>
    </row>
    <row r="122" spans="20:20" x14ac:dyDescent="0.25">
      <c r="T122" s="1">
        <v>2024</v>
      </c>
    </row>
    <row r="123" spans="20:20" x14ac:dyDescent="0.25">
      <c r="T123" s="1">
        <v>2025</v>
      </c>
    </row>
    <row r="124" spans="20:20" x14ac:dyDescent="0.25">
      <c r="T124" s="1">
        <v>2026</v>
      </c>
    </row>
    <row r="125" spans="20:20" x14ac:dyDescent="0.25">
      <c r="T125" s="1">
        <v>2027</v>
      </c>
    </row>
    <row r="126" spans="20:20" x14ac:dyDescent="0.25">
      <c r="T126" s="1">
        <v>2028</v>
      </c>
    </row>
    <row r="127" spans="20:20" x14ac:dyDescent="0.25">
      <c r="T127" s="1">
        <v>2029</v>
      </c>
    </row>
    <row r="128" spans="20:20" x14ac:dyDescent="0.25">
      <c r="T128" s="1">
        <v>2030</v>
      </c>
    </row>
    <row r="129" spans="20:20" x14ac:dyDescent="0.25">
      <c r="T129" s="1">
        <v>2031</v>
      </c>
    </row>
    <row r="130" spans="20:20" x14ac:dyDescent="0.25">
      <c r="T130" s="1">
        <v>2032</v>
      </c>
    </row>
    <row r="131" spans="20:20" x14ac:dyDescent="0.25">
      <c r="T131" s="1">
        <v>2033</v>
      </c>
    </row>
    <row r="132" spans="20:20" x14ac:dyDescent="0.25">
      <c r="T132" s="1">
        <v>2034</v>
      </c>
    </row>
    <row r="133" spans="20:20" x14ac:dyDescent="0.25">
      <c r="T133" s="1">
        <v>2035</v>
      </c>
    </row>
    <row r="134" spans="20:20" x14ac:dyDescent="0.25">
      <c r="T134" s="1">
        <v>2036</v>
      </c>
    </row>
    <row r="135" spans="20:20" x14ac:dyDescent="0.25">
      <c r="T135" s="1">
        <v>2037</v>
      </c>
    </row>
    <row r="136" spans="20:20" x14ac:dyDescent="0.25">
      <c r="T136" s="1">
        <v>2038</v>
      </c>
    </row>
    <row r="137" spans="20:20" x14ac:dyDescent="0.25">
      <c r="T137" s="1">
        <v>2039</v>
      </c>
    </row>
    <row r="138" spans="20:20" x14ac:dyDescent="0.25">
      <c r="T138" s="1">
        <v>2040</v>
      </c>
    </row>
    <row r="139" spans="20:20" x14ac:dyDescent="0.25">
      <c r="T139" s="1">
        <v>2041</v>
      </c>
    </row>
    <row r="140" spans="20:20" x14ac:dyDescent="0.25">
      <c r="T140" s="1">
        <v>2042</v>
      </c>
    </row>
    <row r="141" spans="20:20" x14ac:dyDescent="0.25">
      <c r="T141" s="1">
        <v>2043</v>
      </c>
    </row>
    <row r="142" spans="20:20" x14ac:dyDescent="0.25">
      <c r="T142" s="1">
        <v>2044</v>
      </c>
    </row>
    <row r="143" spans="20:20" x14ac:dyDescent="0.25">
      <c r="T143" s="1">
        <v>2045</v>
      </c>
    </row>
    <row r="144" spans="20:20" x14ac:dyDescent="0.25">
      <c r="T144" s="1">
        <v>2046</v>
      </c>
    </row>
    <row r="145" spans="20:20" x14ac:dyDescent="0.25">
      <c r="T145" s="1">
        <v>2047</v>
      </c>
    </row>
    <row r="146" spans="20:20" x14ac:dyDescent="0.25">
      <c r="T146" s="1">
        <v>2048</v>
      </c>
    </row>
    <row r="147" spans="20:20" x14ac:dyDescent="0.25">
      <c r="T147" s="1">
        <v>2049</v>
      </c>
    </row>
    <row r="148" spans="20:20" x14ac:dyDescent="0.25">
      <c r="T148" s="1">
        <v>2050</v>
      </c>
    </row>
    <row r="149" spans="20:20" x14ac:dyDescent="0.25">
      <c r="T149" s="1">
        <v>2051</v>
      </c>
    </row>
    <row r="150" spans="20:20" x14ac:dyDescent="0.25">
      <c r="T150" s="1">
        <v>2052</v>
      </c>
    </row>
    <row r="151" spans="20:20" x14ac:dyDescent="0.25">
      <c r="T151" s="1">
        <v>2053</v>
      </c>
    </row>
    <row r="152" spans="20:20" x14ac:dyDescent="0.25">
      <c r="T152" s="1">
        <v>2054</v>
      </c>
    </row>
    <row r="153" spans="20:20" x14ac:dyDescent="0.25">
      <c r="T153" s="1">
        <v>2055</v>
      </c>
    </row>
    <row r="154" spans="20:20" x14ac:dyDescent="0.25">
      <c r="T154" s="1">
        <v>2056</v>
      </c>
    </row>
    <row r="155" spans="20:20" x14ac:dyDescent="0.25">
      <c r="T155" s="1">
        <v>2057</v>
      </c>
    </row>
    <row r="156" spans="20:20" x14ac:dyDescent="0.25">
      <c r="T156" s="1">
        <v>2058</v>
      </c>
    </row>
    <row r="157" spans="20:20" x14ac:dyDescent="0.25">
      <c r="T157" s="1">
        <v>2059</v>
      </c>
    </row>
    <row r="158" spans="20:20" x14ac:dyDescent="0.25">
      <c r="T158" s="1">
        <v>2060</v>
      </c>
    </row>
    <row r="159" spans="20:20" x14ac:dyDescent="0.25">
      <c r="T159" s="1">
        <v>2061</v>
      </c>
    </row>
    <row r="160" spans="20:20" x14ac:dyDescent="0.25">
      <c r="T160" s="1">
        <v>2062</v>
      </c>
    </row>
    <row r="161" spans="20:20" x14ac:dyDescent="0.25">
      <c r="T161" s="1">
        <v>2063</v>
      </c>
    </row>
    <row r="162" spans="20:20" x14ac:dyDescent="0.25">
      <c r="T162" s="1">
        <v>2064</v>
      </c>
    </row>
    <row r="163" spans="20:20" x14ac:dyDescent="0.25">
      <c r="T163" s="1">
        <v>2065</v>
      </c>
    </row>
    <row r="164" spans="20:20" x14ac:dyDescent="0.25">
      <c r="T164" s="1">
        <v>2066</v>
      </c>
    </row>
    <row r="165" spans="20:20" x14ac:dyDescent="0.25">
      <c r="T165" s="1">
        <v>2067</v>
      </c>
    </row>
    <row r="166" spans="20:20" x14ac:dyDescent="0.25">
      <c r="T166" s="1">
        <v>2068</v>
      </c>
    </row>
    <row r="167" spans="20:20" x14ac:dyDescent="0.25">
      <c r="T167" s="1">
        <v>2069</v>
      </c>
    </row>
    <row r="168" spans="20:20" x14ac:dyDescent="0.25">
      <c r="T168" s="1">
        <v>2070</v>
      </c>
    </row>
    <row r="169" spans="20:20" x14ac:dyDescent="0.25">
      <c r="T169" s="1">
        <v>2071</v>
      </c>
    </row>
    <row r="170" spans="20:20" x14ac:dyDescent="0.25">
      <c r="T170" s="1">
        <v>2072</v>
      </c>
    </row>
    <row r="171" spans="20:20" x14ac:dyDescent="0.25">
      <c r="T171" s="1">
        <v>2073</v>
      </c>
    </row>
    <row r="172" spans="20:20" x14ac:dyDescent="0.25">
      <c r="T172" s="1">
        <v>2074</v>
      </c>
    </row>
    <row r="173" spans="20:20" x14ac:dyDescent="0.25">
      <c r="T173" s="1">
        <v>2075</v>
      </c>
    </row>
    <row r="174" spans="20:20" x14ac:dyDescent="0.25">
      <c r="T174" s="1">
        <v>2076</v>
      </c>
    </row>
    <row r="175" spans="20:20" x14ac:dyDescent="0.25">
      <c r="T175" s="1">
        <v>2077</v>
      </c>
    </row>
    <row r="176" spans="20:20" x14ac:dyDescent="0.25">
      <c r="T176" s="1">
        <v>2078</v>
      </c>
    </row>
    <row r="177" spans="20:20" x14ac:dyDescent="0.25">
      <c r="T177" s="1">
        <v>2079</v>
      </c>
    </row>
    <row r="178" spans="20:20" x14ac:dyDescent="0.25">
      <c r="T178" s="1">
        <v>2080</v>
      </c>
    </row>
    <row r="179" spans="20:20" x14ac:dyDescent="0.25">
      <c r="T179" s="1">
        <v>2081</v>
      </c>
    </row>
    <row r="180" spans="20:20" x14ac:dyDescent="0.25">
      <c r="T180" s="1">
        <v>2082</v>
      </c>
    </row>
    <row r="181" spans="20:20" x14ac:dyDescent="0.25">
      <c r="T181" s="1">
        <v>2083</v>
      </c>
    </row>
    <row r="182" spans="20:20" x14ac:dyDescent="0.25">
      <c r="T182" s="1">
        <v>2084</v>
      </c>
    </row>
    <row r="183" spans="20:20" x14ac:dyDescent="0.25">
      <c r="T183" s="1">
        <v>2085</v>
      </c>
    </row>
    <row r="184" spans="20:20" x14ac:dyDescent="0.25">
      <c r="T184" s="1">
        <v>2086</v>
      </c>
    </row>
    <row r="185" spans="20:20" x14ac:dyDescent="0.25">
      <c r="T185" s="1">
        <v>2087</v>
      </c>
    </row>
    <row r="186" spans="20:20" x14ac:dyDescent="0.25">
      <c r="T186" s="1">
        <v>2088</v>
      </c>
    </row>
    <row r="187" spans="20:20" x14ac:dyDescent="0.25">
      <c r="T187" s="1">
        <v>2089</v>
      </c>
    </row>
    <row r="188" spans="20:20" x14ac:dyDescent="0.25">
      <c r="T188" s="1">
        <v>2090</v>
      </c>
    </row>
    <row r="189" spans="20:20" x14ac:dyDescent="0.25">
      <c r="T189" s="1">
        <v>2091</v>
      </c>
    </row>
    <row r="190" spans="20:20" x14ac:dyDescent="0.25">
      <c r="T190" s="1">
        <v>2092</v>
      </c>
    </row>
    <row r="191" spans="20:20" x14ac:dyDescent="0.25">
      <c r="T191" s="1">
        <v>2093</v>
      </c>
    </row>
    <row r="192" spans="20:20" x14ac:dyDescent="0.25">
      <c r="T192" s="1">
        <v>2094</v>
      </c>
    </row>
    <row r="193" spans="20:20" x14ac:dyDescent="0.25">
      <c r="T193" s="1">
        <v>2095</v>
      </c>
    </row>
    <row r="194" spans="20:20" x14ac:dyDescent="0.25">
      <c r="T194" s="1">
        <v>2096</v>
      </c>
    </row>
    <row r="195" spans="20:20" x14ac:dyDescent="0.25">
      <c r="T195" s="1">
        <v>2097</v>
      </c>
    </row>
    <row r="196" spans="20:20" x14ac:dyDescent="0.25">
      <c r="T196" s="1">
        <v>2098</v>
      </c>
    </row>
    <row r="197" spans="20:20" x14ac:dyDescent="0.25">
      <c r="T197" s="1">
        <v>2099</v>
      </c>
    </row>
    <row r="198" spans="20:20" x14ac:dyDescent="0.25">
      <c r="T198" s="1">
        <v>2100</v>
      </c>
    </row>
    <row r="199" spans="20:20" x14ac:dyDescent="0.25">
      <c r="T199" s="1">
        <v>2101</v>
      </c>
    </row>
    <row r="200" spans="20:20" x14ac:dyDescent="0.25">
      <c r="T200" s="1">
        <v>2102</v>
      </c>
    </row>
    <row r="201" spans="20:20" x14ac:dyDescent="0.25">
      <c r="T201" s="1">
        <v>2103</v>
      </c>
    </row>
    <row r="202" spans="20:20" x14ac:dyDescent="0.25">
      <c r="T202" s="1">
        <v>2104</v>
      </c>
    </row>
    <row r="203" spans="20:20" x14ac:dyDescent="0.25">
      <c r="T203" s="1">
        <v>2105</v>
      </c>
    </row>
    <row r="204" spans="20:20" x14ac:dyDescent="0.25">
      <c r="T204" s="1">
        <v>2106</v>
      </c>
    </row>
    <row r="205" spans="20:20" x14ac:dyDescent="0.25">
      <c r="T205" s="1">
        <v>2107</v>
      </c>
    </row>
    <row r="206" spans="20:20" x14ac:dyDescent="0.25">
      <c r="T206" s="1">
        <v>2108</v>
      </c>
    </row>
    <row r="207" spans="20:20" x14ac:dyDescent="0.25">
      <c r="T207" s="1">
        <v>2109</v>
      </c>
    </row>
    <row r="208" spans="20:20" x14ac:dyDescent="0.25">
      <c r="T208" s="1">
        <v>2110</v>
      </c>
    </row>
    <row r="209" spans="20:20" x14ac:dyDescent="0.25">
      <c r="T209" s="1">
        <v>2111</v>
      </c>
    </row>
    <row r="210" spans="20:20" x14ac:dyDescent="0.25">
      <c r="T210" s="1">
        <v>2112</v>
      </c>
    </row>
    <row r="211" spans="20:20" x14ac:dyDescent="0.25">
      <c r="T211" s="1">
        <v>2113</v>
      </c>
    </row>
    <row r="212" spans="20:20" x14ac:dyDescent="0.25">
      <c r="T212" s="1">
        <v>2114</v>
      </c>
    </row>
    <row r="213" spans="20:20" x14ac:dyDescent="0.25">
      <c r="T213" s="1">
        <v>2115</v>
      </c>
    </row>
    <row r="214" spans="20:20" x14ac:dyDescent="0.25">
      <c r="T214" s="1">
        <v>2116</v>
      </c>
    </row>
    <row r="215" spans="20:20" x14ac:dyDescent="0.25">
      <c r="T215" s="1">
        <v>2117</v>
      </c>
    </row>
    <row r="216" spans="20:20" x14ac:dyDescent="0.25">
      <c r="T216" s="1">
        <v>2118</v>
      </c>
    </row>
    <row r="217" spans="20:20" x14ac:dyDescent="0.25">
      <c r="T217" s="1">
        <v>2119</v>
      </c>
    </row>
    <row r="218" spans="20:20" x14ac:dyDescent="0.25">
      <c r="T218" s="1">
        <v>2120</v>
      </c>
    </row>
    <row r="219" spans="20:20" x14ac:dyDescent="0.25">
      <c r="T219" s="1">
        <v>2121</v>
      </c>
    </row>
    <row r="220" spans="20:20" x14ac:dyDescent="0.25">
      <c r="T220" s="1">
        <v>2122</v>
      </c>
    </row>
    <row r="221" spans="20:20" x14ac:dyDescent="0.25">
      <c r="T221" s="1">
        <v>2123</v>
      </c>
    </row>
    <row r="222" spans="20:20" x14ac:dyDescent="0.25">
      <c r="T222" s="1">
        <v>2124</v>
      </c>
    </row>
    <row r="223" spans="20:20" x14ac:dyDescent="0.25">
      <c r="T223" s="1">
        <v>2125</v>
      </c>
    </row>
    <row r="224" spans="20:20" x14ac:dyDescent="0.25">
      <c r="T224" s="1">
        <v>2126</v>
      </c>
    </row>
    <row r="225" spans="20:20" x14ac:dyDescent="0.25">
      <c r="T225" s="1">
        <v>2127</v>
      </c>
    </row>
    <row r="226" spans="20:20" x14ac:dyDescent="0.25">
      <c r="T226" s="1">
        <v>2128</v>
      </c>
    </row>
    <row r="227" spans="20:20" x14ac:dyDescent="0.25">
      <c r="T227" s="1">
        <v>2129</v>
      </c>
    </row>
    <row r="228" spans="20:20" x14ac:dyDescent="0.25">
      <c r="T228" s="1">
        <v>2130</v>
      </c>
    </row>
    <row r="229" spans="20:20" x14ac:dyDescent="0.25">
      <c r="T229" s="1">
        <v>2131</v>
      </c>
    </row>
    <row r="230" spans="20:20" x14ac:dyDescent="0.25">
      <c r="T230" s="1">
        <v>2132</v>
      </c>
    </row>
    <row r="231" spans="20:20" x14ac:dyDescent="0.25">
      <c r="T231" s="1">
        <v>2133</v>
      </c>
    </row>
    <row r="232" spans="20:20" x14ac:dyDescent="0.25">
      <c r="T232" s="1">
        <v>2134</v>
      </c>
    </row>
    <row r="233" spans="20:20" x14ac:dyDescent="0.25">
      <c r="T233" s="1">
        <v>2135</v>
      </c>
    </row>
    <row r="234" spans="20:20" x14ac:dyDescent="0.25">
      <c r="T234" s="1">
        <v>2136</v>
      </c>
    </row>
    <row r="235" spans="20:20" x14ac:dyDescent="0.25">
      <c r="T235" s="1">
        <v>2137</v>
      </c>
    </row>
    <row r="236" spans="20:20" x14ac:dyDescent="0.25">
      <c r="T236" s="1">
        <v>2138</v>
      </c>
    </row>
    <row r="237" spans="20:20" x14ac:dyDescent="0.25">
      <c r="T237" s="1">
        <v>2139</v>
      </c>
    </row>
    <row r="238" spans="20:20" x14ac:dyDescent="0.25">
      <c r="T238" s="1">
        <v>2140</v>
      </c>
    </row>
    <row r="239" spans="20:20" x14ac:dyDescent="0.25">
      <c r="T239" s="1">
        <v>2141</v>
      </c>
    </row>
    <row r="240" spans="20:20" x14ac:dyDescent="0.25">
      <c r="T240" s="1">
        <v>2142</v>
      </c>
    </row>
    <row r="241" spans="20:20" x14ac:dyDescent="0.25">
      <c r="T241" s="1">
        <v>2143</v>
      </c>
    </row>
    <row r="242" spans="20:20" x14ac:dyDescent="0.25">
      <c r="T242" s="1">
        <v>2144</v>
      </c>
    </row>
    <row r="243" spans="20:20" x14ac:dyDescent="0.25">
      <c r="T243" s="1">
        <v>2145</v>
      </c>
    </row>
    <row r="244" spans="20:20" x14ac:dyDescent="0.25">
      <c r="T244" s="1">
        <v>2146</v>
      </c>
    </row>
    <row r="245" spans="20:20" x14ac:dyDescent="0.25">
      <c r="T245" s="1">
        <v>2147</v>
      </c>
    </row>
    <row r="246" spans="20:20" x14ac:dyDescent="0.25">
      <c r="T246" s="1">
        <v>2148</v>
      </c>
    </row>
    <row r="247" spans="20:20" x14ac:dyDescent="0.25">
      <c r="T247" s="1">
        <v>2149</v>
      </c>
    </row>
    <row r="248" spans="20:20" x14ac:dyDescent="0.25">
      <c r="T248" s="1">
        <v>2150</v>
      </c>
    </row>
    <row r="249" spans="20:20" x14ac:dyDescent="0.25">
      <c r="T249" s="1">
        <v>2151</v>
      </c>
    </row>
    <row r="250" spans="20:20" x14ac:dyDescent="0.25">
      <c r="T250" s="1">
        <v>2152</v>
      </c>
    </row>
    <row r="251" spans="20:20" x14ac:dyDescent="0.25">
      <c r="T251" s="1">
        <v>2153</v>
      </c>
    </row>
    <row r="252" spans="20:20" x14ac:dyDescent="0.25">
      <c r="T252" s="1">
        <v>2154</v>
      </c>
    </row>
    <row r="253" spans="20:20" x14ac:dyDescent="0.25">
      <c r="T253" s="1">
        <v>2155</v>
      </c>
    </row>
    <row r="254" spans="20:20" x14ac:dyDescent="0.25">
      <c r="T254" s="1">
        <v>2156</v>
      </c>
    </row>
    <row r="255" spans="20:20" x14ac:dyDescent="0.25">
      <c r="T255" s="1">
        <v>2157</v>
      </c>
    </row>
    <row r="256" spans="20:20" x14ac:dyDescent="0.25">
      <c r="T256" s="1">
        <v>2158</v>
      </c>
    </row>
    <row r="257" spans="20:20" x14ac:dyDescent="0.25">
      <c r="T257" s="1">
        <v>2159</v>
      </c>
    </row>
    <row r="258" spans="20:20" x14ac:dyDescent="0.25">
      <c r="T258" s="1">
        <v>2160</v>
      </c>
    </row>
    <row r="259" spans="20:20" x14ac:dyDescent="0.25">
      <c r="T259" s="1">
        <v>2161</v>
      </c>
    </row>
    <row r="260" spans="20:20" x14ac:dyDescent="0.25">
      <c r="T260" s="1">
        <v>2162</v>
      </c>
    </row>
    <row r="261" spans="20:20" x14ac:dyDescent="0.25">
      <c r="T261" s="1">
        <v>2163</v>
      </c>
    </row>
    <row r="262" spans="20:20" x14ac:dyDescent="0.25">
      <c r="T262" s="1">
        <v>2164</v>
      </c>
    </row>
    <row r="263" spans="20:20" x14ac:dyDescent="0.25">
      <c r="T263" s="1">
        <v>2165</v>
      </c>
    </row>
    <row r="264" spans="20:20" x14ac:dyDescent="0.25">
      <c r="T264" s="1">
        <v>2166</v>
      </c>
    </row>
    <row r="265" spans="20:20" x14ac:dyDescent="0.25">
      <c r="T265" s="1">
        <v>2167</v>
      </c>
    </row>
    <row r="266" spans="20:20" x14ac:dyDescent="0.25">
      <c r="T266" s="1">
        <v>2168</v>
      </c>
    </row>
    <row r="267" spans="20:20" x14ac:dyDescent="0.25">
      <c r="T267" s="1">
        <v>2169</v>
      </c>
    </row>
    <row r="268" spans="20:20" x14ac:dyDescent="0.25">
      <c r="T268" s="1">
        <v>2170</v>
      </c>
    </row>
    <row r="269" spans="20:20" x14ac:dyDescent="0.25">
      <c r="T269" s="1">
        <v>2171</v>
      </c>
    </row>
    <row r="270" spans="20:20" x14ac:dyDescent="0.25">
      <c r="T270" s="1">
        <v>2172</v>
      </c>
    </row>
    <row r="271" spans="20:20" x14ac:dyDescent="0.25">
      <c r="T271" s="1">
        <v>2173</v>
      </c>
    </row>
    <row r="272" spans="20:20" x14ac:dyDescent="0.25">
      <c r="T272" s="1">
        <v>2174</v>
      </c>
    </row>
    <row r="273" spans="20:20" x14ac:dyDescent="0.25">
      <c r="T273" s="1">
        <v>2175</v>
      </c>
    </row>
    <row r="274" spans="20:20" x14ac:dyDescent="0.25">
      <c r="T274" s="1">
        <v>2176</v>
      </c>
    </row>
    <row r="275" spans="20:20" x14ac:dyDescent="0.25">
      <c r="T275" s="1">
        <v>2177</v>
      </c>
    </row>
    <row r="276" spans="20:20" x14ac:dyDescent="0.25">
      <c r="T276" s="1">
        <v>2178</v>
      </c>
    </row>
    <row r="277" spans="20:20" x14ac:dyDescent="0.25">
      <c r="T277" s="1">
        <v>2179</v>
      </c>
    </row>
    <row r="278" spans="20:20" x14ac:dyDescent="0.25">
      <c r="T278" s="1">
        <v>2180</v>
      </c>
    </row>
    <row r="279" spans="20:20" x14ac:dyDescent="0.25">
      <c r="T279" s="1">
        <v>2181</v>
      </c>
    </row>
    <row r="280" spans="20:20" x14ac:dyDescent="0.25">
      <c r="T280" s="1">
        <v>2182</v>
      </c>
    </row>
    <row r="281" spans="20:20" x14ac:dyDescent="0.25">
      <c r="T281" s="1">
        <v>2183</v>
      </c>
    </row>
    <row r="282" spans="20:20" x14ac:dyDescent="0.25">
      <c r="T282" s="1">
        <v>2184</v>
      </c>
    </row>
    <row r="283" spans="20:20" x14ac:dyDescent="0.25">
      <c r="T283" s="1">
        <v>2185</v>
      </c>
    </row>
    <row r="284" spans="20:20" x14ac:dyDescent="0.25">
      <c r="T284" s="1">
        <v>2186</v>
      </c>
    </row>
    <row r="285" spans="20:20" x14ac:dyDescent="0.25">
      <c r="T285" s="1">
        <v>2187</v>
      </c>
    </row>
    <row r="286" spans="20:20" x14ac:dyDescent="0.25">
      <c r="T286" s="1">
        <v>2188</v>
      </c>
    </row>
    <row r="287" spans="20:20" x14ac:dyDescent="0.25">
      <c r="T287" s="1">
        <v>2189</v>
      </c>
    </row>
    <row r="288" spans="20:20" x14ac:dyDescent="0.25">
      <c r="T288" s="1">
        <v>2190</v>
      </c>
    </row>
    <row r="289" spans="20:20" x14ac:dyDescent="0.25">
      <c r="T289" s="1">
        <v>2191</v>
      </c>
    </row>
    <row r="290" spans="20:20" x14ac:dyDescent="0.25">
      <c r="T290" s="1">
        <v>2192</v>
      </c>
    </row>
    <row r="291" spans="20:20" x14ac:dyDescent="0.25">
      <c r="T291" s="1">
        <v>2193</v>
      </c>
    </row>
    <row r="292" spans="20:20" x14ac:dyDescent="0.25">
      <c r="T292" s="1">
        <v>2194</v>
      </c>
    </row>
    <row r="293" spans="20:20" x14ac:dyDescent="0.25">
      <c r="T293" s="1">
        <v>2195</v>
      </c>
    </row>
    <row r="294" spans="20:20" x14ac:dyDescent="0.25">
      <c r="T294" s="1">
        <v>2196</v>
      </c>
    </row>
    <row r="295" spans="20:20" x14ac:dyDescent="0.25">
      <c r="T295" s="1">
        <v>2197</v>
      </c>
    </row>
    <row r="296" spans="20:20" x14ac:dyDescent="0.25">
      <c r="T296" s="1">
        <v>2198</v>
      </c>
    </row>
    <row r="297" spans="20:20" x14ac:dyDescent="0.25">
      <c r="T297" s="1">
        <v>2199</v>
      </c>
    </row>
    <row r="298" spans="20:20" x14ac:dyDescent="0.25">
      <c r="T298" s="1">
        <v>2200</v>
      </c>
    </row>
    <row r="299" spans="20:20" x14ac:dyDescent="0.25">
      <c r="T299" s="1">
        <v>2201</v>
      </c>
    </row>
    <row r="300" spans="20:20" x14ac:dyDescent="0.25">
      <c r="T300" s="1">
        <v>2202</v>
      </c>
    </row>
    <row r="301" spans="20:20" x14ac:dyDescent="0.25">
      <c r="T301" s="1">
        <v>2203</v>
      </c>
    </row>
  </sheetData>
  <customSheetViews>
    <customSheetView guid="{0A47626C-6BDD-485F-B409-F1F2A1DB4873}">
      <selection activeCell="N1" sqref="N1"/>
      <pageMargins left="0.7" right="0.7" top="0.75" bottom="0.75" header="0.3" footer="0.3"/>
    </customSheetView>
  </customSheetViews>
  <mergeCells count="1">
    <mergeCell ref="V1:Y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dimension ref="A1:M639"/>
  <sheetViews>
    <sheetView topLeftCell="A459" workbookViewId="0">
      <selection activeCell="F28" sqref="F28"/>
    </sheetView>
  </sheetViews>
  <sheetFormatPr defaultRowHeight="14.4" x14ac:dyDescent="0.3"/>
  <cols>
    <col min="1" max="1" width="15.5546875" customWidth="1"/>
    <col min="2" max="2" width="29.109375" bestFit="1" customWidth="1"/>
    <col min="3" max="3" width="35.6640625" bestFit="1" customWidth="1"/>
    <col min="11" max="11" width="23.33203125" bestFit="1" customWidth="1"/>
    <col min="13" max="13" width="25.109375" bestFit="1" customWidth="1"/>
  </cols>
  <sheetData>
    <row r="1" spans="1:13" x14ac:dyDescent="0.3">
      <c r="A1" s="237" t="s">
        <v>2984</v>
      </c>
      <c r="B1" s="237" t="s">
        <v>2985</v>
      </c>
      <c r="C1" s="16" t="s">
        <v>546</v>
      </c>
      <c r="E1" s="238" t="s">
        <v>2984</v>
      </c>
      <c r="F1" s="238" t="s">
        <v>2985</v>
      </c>
      <c r="G1" s="238" t="s">
        <v>546</v>
      </c>
      <c r="K1" s="239" t="s">
        <v>4991</v>
      </c>
      <c r="M1" s="238" t="s">
        <v>2984</v>
      </c>
    </row>
    <row r="2" spans="1:13" x14ac:dyDescent="0.3">
      <c r="A2" s="259" t="s">
        <v>2986</v>
      </c>
      <c r="B2" s="259" t="s">
        <v>157</v>
      </c>
      <c r="C2" t="str">
        <f>A2&amp;B2</f>
        <v>AAERUnknown</v>
      </c>
      <c r="E2" s="241" t="s">
        <v>7083</v>
      </c>
      <c r="F2" s="241"/>
      <c r="G2" s="241"/>
      <c r="K2" s="242"/>
      <c r="M2" s="241" t="s">
        <v>7083</v>
      </c>
    </row>
    <row r="3" spans="1:13" x14ac:dyDescent="0.3">
      <c r="A3" s="259" t="s">
        <v>2986</v>
      </c>
      <c r="B3" s="259" t="s">
        <v>7082</v>
      </c>
      <c r="C3" t="str">
        <f>A3&amp;B3</f>
        <v>AAERA1000</v>
      </c>
      <c r="E3" s="243" t="s">
        <v>2986</v>
      </c>
      <c r="F3" s="243" t="s">
        <v>6273</v>
      </c>
      <c r="G3" t="str">
        <f>E3&amp;F3</f>
        <v>AAERA-1500</v>
      </c>
      <c r="K3" s="244" t="s">
        <v>2986</v>
      </c>
      <c r="M3" s="231" t="s">
        <v>2986</v>
      </c>
    </row>
    <row r="4" spans="1:13" x14ac:dyDescent="0.3">
      <c r="A4" s="259" t="s">
        <v>2986</v>
      </c>
      <c r="B4" s="259" t="s">
        <v>7084</v>
      </c>
      <c r="C4" t="str">
        <f t="shared" ref="C4:C76" si="0">A4&amp;B4</f>
        <v>AAERA1000S</v>
      </c>
      <c r="E4" s="243" t="s">
        <v>2986</v>
      </c>
      <c r="F4" s="243" t="s">
        <v>2988</v>
      </c>
      <c r="G4" t="str">
        <f t="shared" ref="G4:G67" si="1">E4&amp;F4</f>
        <v>AAERA1500 (70m)</v>
      </c>
      <c r="K4" s="244" t="s">
        <v>2989</v>
      </c>
      <c r="M4" s="231" t="s">
        <v>2989</v>
      </c>
    </row>
    <row r="5" spans="1:13" x14ac:dyDescent="0.3">
      <c r="A5" s="259" t="s">
        <v>2986</v>
      </c>
      <c r="B5" s="259" t="s">
        <v>2988</v>
      </c>
      <c r="C5" t="str">
        <f t="shared" si="0"/>
        <v>AAERA1500 (70m)</v>
      </c>
      <c r="E5" s="243" t="s">
        <v>2989</v>
      </c>
      <c r="F5" s="243" t="s">
        <v>6274</v>
      </c>
      <c r="G5" t="str">
        <f t="shared" si="1"/>
        <v>AccionaAcciona 1.5 MW</v>
      </c>
      <c r="K5" s="244" t="s">
        <v>2990</v>
      </c>
      <c r="M5" s="231" t="s">
        <v>2990</v>
      </c>
    </row>
    <row r="6" spans="1:13" x14ac:dyDescent="0.3">
      <c r="A6" s="259" t="s">
        <v>2986</v>
      </c>
      <c r="B6" s="259" t="s">
        <v>7085</v>
      </c>
      <c r="C6" t="str">
        <f t="shared" si="0"/>
        <v>AAERA1500 (77m)</v>
      </c>
      <c r="E6" s="243" t="s">
        <v>2989</v>
      </c>
      <c r="F6" s="243" t="s">
        <v>6275</v>
      </c>
      <c r="G6" t="str">
        <f t="shared" si="1"/>
        <v>AccionaAW 1.5</v>
      </c>
      <c r="K6" s="244" t="s">
        <v>2987</v>
      </c>
      <c r="M6" s="231" t="s">
        <v>2987</v>
      </c>
    </row>
    <row r="7" spans="1:13" x14ac:dyDescent="0.3">
      <c r="A7" s="259" t="s">
        <v>2986</v>
      </c>
      <c r="B7" s="259" t="s">
        <v>7086</v>
      </c>
      <c r="C7" t="str">
        <f t="shared" si="0"/>
        <v>AAERA1650 (70m)</v>
      </c>
      <c r="E7" s="243" t="s">
        <v>2989</v>
      </c>
      <c r="F7" s="243" t="s">
        <v>6276</v>
      </c>
      <c r="G7" t="str">
        <f t="shared" si="1"/>
        <v>AccionaAW 3000</v>
      </c>
      <c r="K7" s="244" t="s">
        <v>2991</v>
      </c>
      <c r="M7" s="231" t="s">
        <v>6288</v>
      </c>
    </row>
    <row r="8" spans="1:13" x14ac:dyDescent="0.3">
      <c r="A8" s="259" t="s">
        <v>2986</v>
      </c>
      <c r="B8" s="259" t="s">
        <v>7087</v>
      </c>
      <c r="C8" t="str">
        <f t="shared" si="0"/>
        <v>AAERA1650 (77m)</v>
      </c>
      <c r="E8" s="243" t="s">
        <v>2989</v>
      </c>
      <c r="F8" s="243" t="s">
        <v>6276</v>
      </c>
      <c r="G8" t="str">
        <f t="shared" si="1"/>
        <v>AccionaAW 3000</v>
      </c>
      <c r="K8" s="244" t="s">
        <v>2992</v>
      </c>
      <c r="M8" s="231" t="s">
        <v>2991</v>
      </c>
    </row>
    <row r="9" spans="1:13" x14ac:dyDescent="0.3">
      <c r="A9" s="259" t="s">
        <v>2986</v>
      </c>
      <c r="B9" s="259" t="s">
        <v>7088</v>
      </c>
      <c r="C9" t="str">
        <f t="shared" si="0"/>
        <v>AAERA1650 (80m)</v>
      </c>
      <c r="E9" s="243" t="s">
        <v>2989</v>
      </c>
      <c r="F9" s="243" t="s">
        <v>2999</v>
      </c>
      <c r="G9" t="str">
        <f t="shared" si="1"/>
        <v>AccionaAW100/3000</v>
      </c>
      <c r="K9" s="244" t="s">
        <v>2993</v>
      </c>
      <c r="M9" s="231" t="s">
        <v>6294</v>
      </c>
    </row>
    <row r="10" spans="1:13" x14ac:dyDescent="0.3">
      <c r="A10" s="259" t="s">
        <v>2986</v>
      </c>
      <c r="B10" s="259" t="s">
        <v>7089</v>
      </c>
      <c r="C10" t="str">
        <f t="shared" si="0"/>
        <v>AAERA2000 (71m)</v>
      </c>
      <c r="E10" s="243" t="s">
        <v>2989</v>
      </c>
      <c r="F10" s="243" t="s">
        <v>3001</v>
      </c>
      <c r="G10" t="str">
        <f t="shared" si="1"/>
        <v>AccionaAW116/3000</v>
      </c>
      <c r="K10" s="244" t="s">
        <v>6307</v>
      </c>
      <c r="M10" s="231" t="s">
        <v>2992</v>
      </c>
    </row>
    <row r="11" spans="1:13" x14ac:dyDescent="0.3">
      <c r="A11" s="259" t="s">
        <v>2986</v>
      </c>
      <c r="B11" s="259" t="s">
        <v>7090</v>
      </c>
      <c r="C11" t="str">
        <f t="shared" si="0"/>
        <v>AAERA2000 (80m)</v>
      </c>
      <c r="E11" s="243" t="s">
        <v>2989</v>
      </c>
      <c r="F11" s="243" t="s">
        <v>3003</v>
      </c>
      <c r="G11" t="str">
        <f t="shared" si="1"/>
        <v>AccionaAW125/3000</v>
      </c>
      <c r="K11" s="244" t="s">
        <v>2994</v>
      </c>
      <c r="M11" s="231" t="s">
        <v>2993</v>
      </c>
    </row>
    <row r="12" spans="1:13" x14ac:dyDescent="0.3">
      <c r="A12" s="259" t="s">
        <v>2986</v>
      </c>
      <c r="B12" s="259" t="s">
        <v>7091</v>
      </c>
      <c r="C12" t="str">
        <f t="shared" si="0"/>
        <v>AAERA2000 (84m)</v>
      </c>
      <c r="E12" s="243" t="s">
        <v>2989</v>
      </c>
      <c r="F12" s="243" t="s">
        <v>6277</v>
      </c>
      <c r="G12" t="str">
        <f t="shared" si="1"/>
        <v>AccionaAW125/3150</v>
      </c>
      <c r="K12" s="244" t="s">
        <v>2995</v>
      </c>
      <c r="M12" s="231" t="s">
        <v>6307</v>
      </c>
    </row>
    <row r="13" spans="1:13" x14ac:dyDescent="0.3">
      <c r="A13" s="259" t="s">
        <v>2989</v>
      </c>
      <c r="B13" s="259" t="s">
        <v>157</v>
      </c>
      <c r="C13" t="str">
        <f t="shared" si="0"/>
        <v>AccionaUnknown</v>
      </c>
      <c r="E13" s="243" t="s">
        <v>2989</v>
      </c>
      <c r="F13" s="243" t="s">
        <v>3005</v>
      </c>
      <c r="G13" t="str">
        <f t="shared" si="1"/>
        <v>AccionaAW132/3000</v>
      </c>
      <c r="K13" s="244" t="s">
        <v>2998</v>
      </c>
      <c r="M13" s="231" t="s">
        <v>2994</v>
      </c>
    </row>
    <row r="14" spans="1:13" x14ac:dyDescent="0.3">
      <c r="A14" s="259" t="s">
        <v>2989</v>
      </c>
      <c r="B14" s="259" t="s">
        <v>2999</v>
      </c>
      <c r="C14" t="str">
        <f t="shared" si="0"/>
        <v>AccionaAW100/3000</v>
      </c>
      <c r="E14" s="243" t="s">
        <v>2989</v>
      </c>
      <c r="F14" s="243" t="s">
        <v>6278</v>
      </c>
      <c r="G14" t="str">
        <f t="shared" si="1"/>
        <v>AccionaAW3000</v>
      </c>
      <c r="K14" s="244" t="s">
        <v>6312</v>
      </c>
      <c r="M14" s="231" t="s">
        <v>2995</v>
      </c>
    </row>
    <row r="15" spans="1:13" x14ac:dyDescent="0.3">
      <c r="A15" s="259" t="s">
        <v>2989</v>
      </c>
      <c r="B15" s="259" t="s">
        <v>7092</v>
      </c>
      <c r="C15" t="str">
        <f t="shared" si="0"/>
        <v>AccionaAW109/3000</v>
      </c>
      <c r="E15" s="243" t="s">
        <v>2989</v>
      </c>
      <c r="F15" s="243" t="s">
        <v>6278</v>
      </c>
      <c r="G15" t="str">
        <f t="shared" si="1"/>
        <v>AccionaAW3000</v>
      </c>
      <c r="K15" s="244" t="s">
        <v>2996</v>
      </c>
      <c r="M15" s="231" t="s">
        <v>7093</v>
      </c>
    </row>
    <row r="16" spans="1:13" x14ac:dyDescent="0.3">
      <c r="A16" s="259" t="s">
        <v>2989</v>
      </c>
      <c r="B16" s="259" t="s">
        <v>3001</v>
      </c>
      <c r="C16" t="str">
        <f t="shared" si="0"/>
        <v>AccionaAW116/3000</v>
      </c>
      <c r="E16" s="243" t="s">
        <v>2989</v>
      </c>
      <c r="F16" s="243" t="s">
        <v>3007</v>
      </c>
      <c r="G16" t="str">
        <f t="shared" si="1"/>
        <v>AccionaAW77/1500</v>
      </c>
      <c r="K16" s="244" t="s">
        <v>3000</v>
      </c>
      <c r="M16" s="231" t="s">
        <v>2998</v>
      </c>
    </row>
    <row r="17" spans="1:13" x14ac:dyDescent="0.3">
      <c r="A17" s="259" t="s">
        <v>2989</v>
      </c>
      <c r="B17" s="259" t="s">
        <v>3003</v>
      </c>
      <c r="C17" t="str">
        <f t="shared" si="0"/>
        <v>AccionaAW125/3000</v>
      </c>
      <c r="E17" s="243" t="s">
        <v>2989</v>
      </c>
      <c r="F17" s="243" t="s">
        <v>6279</v>
      </c>
      <c r="G17" t="str">
        <f t="shared" si="1"/>
        <v>AccionaAW77/1500 IEC IIA T</v>
      </c>
      <c r="K17" s="244" t="s">
        <v>3004</v>
      </c>
      <c r="M17" s="231" t="s">
        <v>3194</v>
      </c>
    </row>
    <row r="18" spans="1:13" x14ac:dyDescent="0.3">
      <c r="A18" s="259" t="s">
        <v>2989</v>
      </c>
      <c r="B18" s="259" t="s">
        <v>3005</v>
      </c>
      <c r="C18" t="str">
        <f t="shared" si="0"/>
        <v>AccionaAW132/3000</v>
      </c>
      <c r="E18" s="243" t="s">
        <v>2989</v>
      </c>
      <c r="F18" s="243" t="s">
        <v>6280</v>
      </c>
      <c r="G18" t="str">
        <f t="shared" si="1"/>
        <v>AccionaAW77/1500 IEC IIA T 80, 60 HZ</v>
      </c>
      <c r="K18" s="244" t="s">
        <v>3002</v>
      </c>
      <c r="M18" s="231" t="s">
        <v>2996</v>
      </c>
    </row>
    <row r="19" spans="1:13" x14ac:dyDescent="0.3">
      <c r="A19" s="259" t="s">
        <v>2989</v>
      </c>
      <c r="B19" s="259" t="s">
        <v>7094</v>
      </c>
      <c r="C19" t="str">
        <f t="shared" si="0"/>
        <v>AccionaAW70/1500</v>
      </c>
      <c r="E19" s="243" t="s">
        <v>2989</v>
      </c>
      <c r="F19" s="243" t="s">
        <v>6280</v>
      </c>
      <c r="G19" t="str">
        <f t="shared" si="1"/>
        <v>AccionaAW77/1500 IEC IIA T 80, 60 HZ</v>
      </c>
      <c r="K19" s="244" t="s">
        <v>3006</v>
      </c>
      <c r="M19" s="231" t="s">
        <v>3000</v>
      </c>
    </row>
    <row r="20" spans="1:13" x14ac:dyDescent="0.3">
      <c r="A20" s="259" t="s">
        <v>2989</v>
      </c>
      <c r="B20" s="259" t="s">
        <v>3007</v>
      </c>
      <c r="C20" t="str">
        <f t="shared" si="0"/>
        <v>AccionaAW77/1500</v>
      </c>
      <c r="E20" s="243" t="s">
        <v>2989</v>
      </c>
      <c r="F20" s="243" t="s">
        <v>6281</v>
      </c>
      <c r="G20" t="str">
        <f t="shared" si="1"/>
        <v>AccionaAW77/1500 IEC IIA T 80, 60 HZ LT</v>
      </c>
      <c r="K20" s="244" t="s">
        <v>6413</v>
      </c>
      <c r="M20" s="231" t="s">
        <v>3004</v>
      </c>
    </row>
    <row r="21" spans="1:13" x14ac:dyDescent="0.3">
      <c r="A21" s="259" t="s">
        <v>2989</v>
      </c>
      <c r="B21" s="259" t="s">
        <v>3009</v>
      </c>
      <c r="C21" t="str">
        <f t="shared" si="0"/>
        <v>AccionaAW82/1500</v>
      </c>
      <c r="E21" s="243" t="s">
        <v>2989</v>
      </c>
      <c r="F21" s="243" t="s">
        <v>6282</v>
      </c>
      <c r="G21" t="str">
        <f t="shared" si="1"/>
        <v>AccionaAW82 1.5MW</v>
      </c>
      <c r="K21" s="244" t="s">
        <v>3008</v>
      </c>
      <c r="M21" s="231" t="s">
        <v>3002</v>
      </c>
    </row>
    <row r="22" spans="1:13" x14ac:dyDescent="0.3">
      <c r="A22" s="259" t="s">
        <v>2990</v>
      </c>
      <c r="B22" s="259" t="s">
        <v>157</v>
      </c>
      <c r="C22" t="str">
        <f t="shared" si="0"/>
        <v>AlstomUnknown</v>
      </c>
      <c r="E22" s="243" t="s">
        <v>2989</v>
      </c>
      <c r="F22" s="243" t="s">
        <v>3009</v>
      </c>
      <c r="G22" t="str">
        <f t="shared" si="1"/>
        <v>AccionaAW82/1500</v>
      </c>
      <c r="K22" s="244" t="s">
        <v>3010</v>
      </c>
      <c r="M22" s="231" t="s">
        <v>3006</v>
      </c>
    </row>
    <row r="23" spans="1:13" x14ac:dyDescent="0.3">
      <c r="A23" s="259" t="s">
        <v>2990</v>
      </c>
      <c r="B23" s="259" t="s">
        <v>7095</v>
      </c>
      <c r="C23" t="str">
        <f t="shared" si="0"/>
        <v>AlstomECO100</v>
      </c>
      <c r="E23" s="243" t="s">
        <v>2989</v>
      </c>
      <c r="F23" s="243" t="s">
        <v>6283</v>
      </c>
      <c r="G23" t="str">
        <f t="shared" si="1"/>
        <v>AccionaAW82/1500 IEC IIIA T 80, 60 HZ LT</v>
      </c>
      <c r="K23" s="244" t="s">
        <v>3011</v>
      </c>
      <c r="M23" s="231" t="s">
        <v>3193</v>
      </c>
    </row>
    <row r="24" spans="1:13" x14ac:dyDescent="0.3">
      <c r="A24" s="259" t="s">
        <v>2990</v>
      </c>
      <c r="B24" s="259" t="s">
        <v>3012</v>
      </c>
      <c r="C24" t="str">
        <f t="shared" si="0"/>
        <v>AlstomECO110</v>
      </c>
      <c r="E24" s="243" t="s">
        <v>2989</v>
      </c>
      <c r="F24" s="243" t="s">
        <v>6283</v>
      </c>
      <c r="G24" t="str">
        <f t="shared" si="1"/>
        <v>AccionaAW82/1500 IEC IIIA T 80, 60 HZ LT</v>
      </c>
      <c r="K24" s="244" t="s">
        <v>3013</v>
      </c>
      <c r="M24" s="231" t="s">
        <v>3008</v>
      </c>
    </row>
    <row r="25" spans="1:13" x14ac:dyDescent="0.3">
      <c r="A25" s="259" t="s">
        <v>2990</v>
      </c>
      <c r="B25" s="259" t="s">
        <v>7096</v>
      </c>
      <c r="C25" t="str">
        <f t="shared" si="0"/>
        <v>AlstomECO122 (2.7MW)</v>
      </c>
      <c r="E25" s="243" t="s">
        <v>2990</v>
      </c>
      <c r="F25" s="243" t="s">
        <v>3012</v>
      </c>
      <c r="G25" t="str">
        <f t="shared" si="1"/>
        <v>AlstomECO110</v>
      </c>
      <c r="K25" s="244" t="s">
        <v>3014</v>
      </c>
      <c r="M25" s="231" t="s">
        <v>3010</v>
      </c>
    </row>
    <row r="26" spans="1:13" x14ac:dyDescent="0.3">
      <c r="A26" s="259" t="s">
        <v>2990</v>
      </c>
      <c r="B26" s="259" t="s">
        <v>7097</v>
      </c>
      <c r="C26" t="str">
        <f t="shared" si="0"/>
        <v>AlstomECO122 (3.0MW)</v>
      </c>
      <c r="E26" s="243" t="s">
        <v>2990</v>
      </c>
      <c r="F26" s="243" t="s">
        <v>3016</v>
      </c>
      <c r="G26" t="str">
        <f t="shared" si="1"/>
        <v>AlstomECO86</v>
      </c>
      <c r="K26" s="244" t="s">
        <v>3015</v>
      </c>
      <c r="M26" s="231" t="s">
        <v>3011</v>
      </c>
    </row>
    <row r="27" spans="1:13" x14ac:dyDescent="0.3">
      <c r="A27" s="259" t="s">
        <v>2990</v>
      </c>
      <c r="B27" s="259" t="s">
        <v>7098</v>
      </c>
      <c r="C27" t="str">
        <f t="shared" si="0"/>
        <v>AlstomECO80</v>
      </c>
      <c r="E27" s="243" t="s">
        <v>2990</v>
      </c>
      <c r="F27" s="243" t="s">
        <v>3018</v>
      </c>
      <c r="G27" t="str">
        <f t="shared" si="1"/>
        <v>AlstomHaliade 150</v>
      </c>
      <c r="K27" s="244" t="s">
        <v>3017</v>
      </c>
      <c r="M27" s="231" t="s">
        <v>6625</v>
      </c>
    </row>
    <row r="28" spans="1:13" x14ac:dyDescent="0.3">
      <c r="A28" s="259" t="s">
        <v>2990</v>
      </c>
      <c r="B28" s="259" t="s">
        <v>3016</v>
      </c>
      <c r="C28" t="str">
        <f t="shared" si="0"/>
        <v>AlstomECO86</v>
      </c>
      <c r="E28" s="243" t="s">
        <v>2990</v>
      </c>
      <c r="F28" s="243" t="s">
        <v>6284</v>
      </c>
      <c r="G28" t="str">
        <f t="shared" si="1"/>
        <v>Alstomukn</v>
      </c>
      <c r="K28" s="244" t="s">
        <v>7099</v>
      </c>
      <c r="M28" s="231" t="s">
        <v>3013</v>
      </c>
    </row>
    <row r="29" spans="1:13" x14ac:dyDescent="0.3">
      <c r="A29" s="259" t="s">
        <v>2990</v>
      </c>
      <c r="B29" s="259" t="s">
        <v>3018</v>
      </c>
      <c r="C29" t="str">
        <f t="shared" si="0"/>
        <v>AlstomHaliade 150</v>
      </c>
      <c r="E29" s="243" t="s">
        <v>2987</v>
      </c>
      <c r="F29" s="243" t="s">
        <v>6285</v>
      </c>
      <c r="G29" t="str">
        <f t="shared" si="1"/>
        <v>AOC15</v>
      </c>
      <c r="K29" s="244" t="s">
        <v>3019</v>
      </c>
      <c r="M29" s="231" t="s">
        <v>6419</v>
      </c>
    </row>
    <row r="30" spans="1:13" x14ac:dyDescent="0.3">
      <c r="A30" s="259" t="s">
        <v>2987</v>
      </c>
      <c r="B30" s="259" t="s">
        <v>157</v>
      </c>
      <c r="C30" t="str">
        <f t="shared" si="0"/>
        <v>AOCUnknown</v>
      </c>
      <c r="E30" s="243" t="s">
        <v>2987</v>
      </c>
      <c r="F30" s="243" t="s">
        <v>6286</v>
      </c>
      <c r="G30" t="str">
        <f t="shared" si="1"/>
        <v>AOC15/50</v>
      </c>
      <c r="K30" s="244" t="s">
        <v>7102</v>
      </c>
      <c r="M30" s="231" t="s">
        <v>3014</v>
      </c>
    </row>
    <row r="31" spans="1:13" x14ac:dyDescent="0.3">
      <c r="A31" s="259" t="s">
        <v>2987</v>
      </c>
      <c r="B31" s="259" t="s">
        <v>2997</v>
      </c>
      <c r="C31" t="str">
        <f t="shared" si="0"/>
        <v>AOCAOC15/50</v>
      </c>
      <c r="E31" s="243" t="s">
        <v>2987</v>
      </c>
      <c r="F31" s="243" t="s">
        <v>6287</v>
      </c>
      <c r="G31" t="str">
        <f t="shared" si="1"/>
        <v>AOC15-50</v>
      </c>
      <c r="K31" s="244" t="s">
        <v>6480</v>
      </c>
      <c r="M31" s="231" t="s">
        <v>3015</v>
      </c>
    </row>
    <row r="32" spans="1:13" x14ac:dyDescent="0.3">
      <c r="A32" s="259" t="s">
        <v>2991</v>
      </c>
      <c r="B32" s="259" t="s">
        <v>157</v>
      </c>
      <c r="C32" t="str">
        <f t="shared" si="0"/>
        <v>BonusUnknown</v>
      </c>
      <c r="E32" s="243" t="s">
        <v>2987</v>
      </c>
      <c r="F32" s="243" t="s">
        <v>2997</v>
      </c>
      <c r="G32" t="str">
        <f t="shared" si="1"/>
        <v>AOCAOC15/50</v>
      </c>
      <c r="K32" s="244" t="s">
        <v>3021</v>
      </c>
      <c r="M32" s="231" t="s">
        <v>3017</v>
      </c>
    </row>
    <row r="33" spans="1:13" x14ac:dyDescent="0.3">
      <c r="A33" s="259" t="s">
        <v>2991</v>
      </c>
      <c r="B33" s="259" t="s">
        <v>3020</v>
      </c>
      <c r="C33" t="str">
        <f t="shared" si="0"/>
        <v>BonusB19/120</v>
      </c>
      <c r="E33" s="243" t="s">
        <v>6288</v>
      </c>
      <c r="F33" s="243" t="s">
        <v>6289</v>
      </c>
      <c r="G33" t="str">
        <f t="shared" si="1"/>
        <v>BATT0</v>
      </c>
      <c r="K33" s="244" t="s">
        <v>6487</v>
      </c>
      <c r="M33" s="231" t="s">
        <v>3198</v>
      </c>
    </row>
    <row r="34" spans="1:13" x14ac:dyDescent="0.3">
      <c r="A34" s="259" t="s">
        <v>2991</v>
      </c>
      <c r="B34" s="259" t="s">
        <v>7100</v>
      </c>
      <c r="C34" t="str">
        <f t="shared" si="0"/>
        <v>BonusBonus 150/30kW</v>
      </c>
      <c r="E34" s="243" t="s">
        <v>2991</v>
      </c>
      <c r="F34" s="243" t="s">
        <v>6290</v>
      </c>
      <c r="G34" t="str">
        <f t="shared" si="1"/>
        <v>Bonus65</v>
      </c>
      <c r="K34" s="244" t="s">
        <v>6490</v>
      </c>
      <c r="M34" s="231" t="s">
        <v>3019</v>
      </c>
    </row>
    <row r="35" spans="1:13" x14ac:dyDescent="0.3">
      <c r="A35" s="259" t="s">
        <v>2991</v>
      </c>
      <c r="B35" s="259" t="s">
        <v>7101</v>
      </c>
      <c r="C35" t="str">
        <f t="shared" si="0"/>
        <v>BonusBonus 1MW</v>
      </c>
      <c r="E35" s="243" t="s">
        <v>2991</v>
      </c>
      <c r="F35" s="243" t="s">
        <v>6290</v>
      </c>
      <c r="G35" t="str">
        <f t="shared" si="1"/>
        <v>Bonus65</v>
      </c>
      <c r="K35" s="244" t="s">
        <v>3022</v>
      </c>
      <c r="M35" s="231" t="s">
        <v>6480</v>
      </c>
    </row>
    <row r="36" spans="1:13" x14ac:dyDescent="0.3">
      <c r="A36" s="259" t="s">
        <v>2991</v>
      </c>
      <c r="B36" s="259" t="s">
        <v>7103</v>
      </c>
      <c r="C36" t="str">
        <f t="shared" si="0"/>
        <v>BonusBonus 2.3MW/82</v>
      </c>
      <c r="E36" s="243" t="s">
        <v>2991</v>
      </c>
      <c r="F36" s="243" t="s">
        <v>6291</v>
      </c>
      <c r="G36" t="str">
        <f t="shared" si="1"/>
        <v>Bonus120KW</v>
      </c>
      <c r="K36" s="244" t="s">
        <v>6497</v>
      </c>
      <c r="M36" s="231" t="s">
        <v>3021</v>
      </c>
    </row>
    <row r="37" spans="1:13" x14ac:dyDescent="0.3">
      <c r="A37" s="259" t="s">
        <v>2991</v>
      </c>
      <c r="B37" s="259" t="s">
        <v>7104</v>
      </c>
      <c r="C37" t="str">
        <f t="shared" si="0"/>
        <v>BonusBonus 2MW/76</v>
      </c>
      <c r="E37" s="243" t="s">
        <v>2991</v>
      </c>
      <c r="F37" s="243" t="s">
        <v>6292</v>
      </c>
      <c r="G37" t="str">
        <f t="shared" si="1"/>
        <v>Bonus65/13</v>
      </c>
      <c r="K37" s="244" t="s">
        <v>3023</v>
      </c>
      <c r="M37" s="231" t="s">
        <v>3195</v>
      </c>
    </row>
    <row r="38" spans="1:13" x14ac:dyDescent="0.3">
      <c r="A38" s="259" t="s">
        <v>2991</v>
      </c>
      <c r="B38" s="259" t="s">
        <v>7105</v>
      </c>
      <c r="C38" t="str">
        <f t="shared" si="0"/>
        <v>BonusBonus 300 kW/31</v>
      </c>
      <c r="E38" s="243" t="s">
        <v>2991</v>
      </c>
      <c r="F38" s="243" t="s">
        <v>3020</v>
      </c>
      <c r="G38" t="str">
        <f t="shared" si="1"/>
        <v>BonusB19/120</v>
      </c>
      <c r="K38" s="244" t="s">
        <v>3024</v>
      </c>
      <c r="M38" s="231" t="s">
        <v>6489</v>
      </c>
    </row>
    <row r="39" spans="1:13" x14ac:dyDescent="0.3">
      <c r="A39" s="259" t="s">
        <v>2991</v>
      </c>
      <c r="B39" s="259" t="s">
        <v>7106</v>
      </c>
      <c r="C39" t="str">
        <f t="shared" si="0"/>
        <v>BonusBonus 300 kW/33</v>
      </c>
      <c r="E39" s="243" t="s">
        <v>2991</v>
      </c>
      <c r="F39" s="243" t="s">
        <v>6293</v>
      </c>
      <c r="G39" t="str">
        <f t="shared" si="1"/>
        <v>BonusB65/13</v>
      </c>
      <c r="K39" s="244" t="s">
        <v>3025</v>
      </c>
      <c r="M39" s="231" t="s">
        <v>6490</v>
      </c>
    </row>
    <row r="40" spans="1:13" x14ac:dyDescent="0.3">
      <c r="A40" s="259" t="s">
        <v>2991</v>
      </c>
      <c r="B40" s="259" t="s">
        <v>7107</v>
      </c>
      <c r="C40" t="str">
        <f t="shared" si="0"/>
        <v>BonusBonus 450 kW/37</v>
      </c>
      <c r="E40" s="243" t="s">
        <v>2991</v>
      </c>
      <c r="F40" s="243" t="s">
        <v>3029</v>
      </c>
      <c r="G40" t="str">
        <f t="shared" si="1"/>
        <v>BonusBonus 65/13kW</v>
      </c>
      <c r="K40" s="244" t="s">
        <v>7112</v>
      </c>
      <c r="M40" s="231" t="s">
        <v>3022</v>
      </c>
    </row>
    <row r="41" spans="1:13" x14ac:dyDescent="0.3">
      <c r="A41" s="259" t="s">
        <v>2991</v>
      </c>
      <c r="B41" s="259" t="s">
        <v>7108</v>
      </c>
      <c r="C41" t="str">
        <f t="shared" si="0"/>
        <v>BonusBonus 55/11kW</v>
      </c>
      <c r="E41" s="243" t="s">
        <v>6294</v>
      </c>
      <c r="F41" s="243" t="s">
        <v>6295</v>
      </c>
      <c r="G41" t="str">
        <f t="shared" si="1"/>
        <v>Caterpillar3516C</v>
      </c>
      <c r="K41" s="244" t="s">
        <v>3026</v>
      </c>
      <c r="M41" s="231" t="s">
        <v>3196</v>
      </c>
    </row>
    <row r="42" spans="1:13" x14ac:dyDescent="0.3">
      <c r="A42" s="259" t="s">
        <v>2991</v>
      </c>
      <c r="B42" s="259" t="s">
        <v>7109</v>
      </c>
      <c r="C42" t="str">
        <f t="shared" si="0"/>
        <v>BonusBonus 600 kW/41</v>
      </c>
      <c r="E42" s="243" t="s">
        <v>2992</v>
      </c>
      <c r="F42" s="243" t="s">
        <v>3033</v>
      </c>
      <c r="G42" t="str">
        <f t="shared" si="1"/>
        <v>CCWECCWE-3600/115.D</v>
      </c>
      <c r="K42" s="244" t="s">
        <v>6527</v>
      </c>
      <c r="M42" s="231" t="s">
        <v>3023</v>
      </c>
    </row>
    <row r="43" spans="1:13" x14ac:dyDescent="0.3">
      <c r="A43" s="259" t="s">
        <v>2991</v>
      </c>
      <c r="B43" s="259" t="s">
        <v>7110</v>
      </c>
      <c r="C43" t="str">
        <f t="shared" si="0"/>
        <v>BonusBonus 600 kW/44</v>
      </c>
      <c r="E43" s="243" t="s">
        <v>2992</v>
      </c>
      <c r="F43" s="243" t="s">
        <v>6296</v>
      </c>
      <c r="G43" t="str">
        <f t="shared" si="1"/>
        <v>CCWECCWE3600HD</v>
      </c>
      <c r="K43" s="244" t="s">
        <v>3027</v>
      </c>
      <c r="M43" s="231" t="s">
        <v>3024</v>
      </c>
    </row>
    <row r="44" spans="1:13" x14ac:dyDescent="0.3">
      <c r="A44" s="259" t="s">
        <v>2991</v>
      </c>
      <c r="B44" s="259" t="s">
        <v>3029</v>
      </c>
      <c r="C44" t="str">
        <f t="shared" si="0"/>
        <v>BonusBonus 65/13kW</v>
      </c>
      <c r="E44" s="243" t="s">
        <v>2993</v>
      </c>
      <c r="F44" s="243" t="s">
        <v>6297</v>
      </c>
      <c r="G44" t="str">
        <f t="shared" si="1"/>
        <v>ClipperC89</v>
      </c>
      <c r="K44" s="244" t="s">
        <v>3028</v>
      </c>
      <c r="M44" s="231" t="s">
        <v>3025</v>
      </c>
    </row>
    <row r="45" spans="1:13" x14ac:dyDescent="0.3">
      <c r="A45" s="259" t="s">
        <v>2991</v>
      </c>
      <c r="B45" s="259" t="s">
        <v>7111</v>
      </c>
      <c r="C45" t="str">
        <f t="shared" si="0"/>
        <v>BonusBonus 95/20kW</v>
      </c>
      <c r="E45" s="243" t="s">
        <v>2993</v>
      </c>
      <c r="F45" s="243" t="s">
        <v>6298</v>
      </c>
      <c r="G45" t="str">
        <f t="shared" si="1"/>
        <v>ClipperC93</v>
      </c>
      <c r="K45" s="119" t="s">
        <v>157</v>
      </c>
      <c r="M45" s="231" t="s">
        <v>3026</v>
      </c>
    </row>
    <row r="46" spans="1:13" x14ac:dyDescent="0.3">
      <c r="A46" s="259" t="s">
        <v>2992</v>
      </c>
      <c r="B46" s="259" t="s">
        <v>157</v>
      </c>
      <c r="C46" t="str">
        <f t="shared" si="0"/>
        <v>CCWEUnknown</v>
      </c>
      <c r="E46" s="243" t="s">
        <v>2993</v>
      </c>
      <c r="F46" s="243" t="s">
        <v>6299</v>
      </c>
      <c r="G46" t="str">
        <f t="shared" si="1"/>
        <v>ClipperC-93</v>
      </c>
      <c r="K46" s="244" t="s">
        <v>3030</v>
      </c>
      <c r="M46" s="231" t="s">
        <v>3197</v>
      </c>
    </row>
    <row r="47" spans="1:13" x14ac:dyDescent="0.3">
      <c r="A47" s="259" t="s">
        <v>2992</v>
      </c>
      <c r="B47" s="259" t="s">
        <v>7113</v>
      </c>
      <c r="C47" t="str">
        <f t="shared" si="0"/>
        <v>CCWECCWE-1500/70.DF</v>
      </c>
      <c r="E47" s="243" t="s">
        <v>2993</v>
      </c>
      <c r="F47" s="243" t="s">
        <v>6299</v>
      </c>
      <c r="G47" t="str">
        <f t="shared" si="1"/>
        <v>ClipperC-93</v>
      </c>
      <c r="K47" s="244" t="s">
        <v>6554</v>
      </c>
      <c r="M47" s="231" t="s">
        <v>3027</v>
      </c>
    </row>
    <row r="48" spans="1:13" x14ac:dyDescent="0.3">
      <c r="A48" s="259" t="s">
        <v>2992</v>
      </c>
      <c r="B48" s="259" t="s">
        <v>7114</v>
      </c>
      <c r="C48" t="str">
        <f t="shared" si="0"/>
        <v>CCWECCWE-1500/77.D</v>
      </c>
      <c r="E48" s="243" t="s">
        <v>2993</v>
      </c>
      <c r="F48" s="243" t="s">
        <v>6300</v>
      </c>
      <c r="G48" t="str">
        <f t="shared" si="1"/>
        <v>ClipperC96</v>
      </c>
      <c r="K48" s="244" t="s">
        <v>3031</v>
      </c>
      <c r="M48" s="231" t="s">
        <v>3028</v>
      </c>
    </row>
    <row r="49" spans="1:13" x14ac:dyDescent="0.3">
      <c r="A49" s="259" t="s">
        <v>2992</v>
      </c>
      <c r="B49" s="259" t="s">
        <v>7115</v>
      </c>
      <c r="C49" t="str">
        <f t="shared" si="0"/>
        <v>CCWECCWE-1500/77.DF</v>
      </c>
      <c r="E49" s="243" t="s">
        <v>2993</v>
      </c>
      <c r="F49" s="243" t="s">
        <v>6300</v>
      </c>
      <c r="G49" t="str">
        <f t="shared" si="1"/>
        <v>ClipperC96</v>
      </c>
      <c r="K49" s="244" t="s">
        <v>3032</v>
      </c>
      <c r="M49" s="231" t="s">
        <v>3030</v>
      </c>
    </row>
    <row r="50" spans="1:13" x14ac:dyDescent="0.3">
      <c r="A50" s="259" t="s">
        <v>2992</v>
      </c>
      <c r="B50" s="259" t="s">
        <v>7116</v>
      </c>
      <c r="C50" t="str">
        <f t="shared" si="0"/>
        <v>CCWECCWE-1500/82.D</v>
      </c>
      <c r="E50" s="243" t="s">
        <v>2993</v>
      </c>
      <c r="F50" s="243" t="s">
        <v>6301</v>
      </c>
      <c r="G50" t="str">
        <f t="shared" si="1"/>
        <v>ClipperC96 2.5</v>
      </c>
      <c r="M50" s="231" t="s">
        <v>6554</v>
      </c>
    </row>
    <row r="51" spans="1:13" x14ac:dyDescent="0.3">
      <c r="A51" s="259" t="s">
        <v>2992</v>
      </c>
      <c r="B51" s="259" t="s">
        <v>7117</v>
      </c>
      <c r="C51" t="str">
        <f t="shared" si="0"/>
        <v>CCWECCWE-1500/82.DF</v>
      </c>
      <c r="E51" s="243" t="s">
        <v>2993</v>
      </c>
      <c r="F51" s="243" t="s">
        <v>6302</v>
      </c>
      <c r="G51" t="str">
        <f t="shared" si="1"/>
        <v>ClipperC96 2.5 MW</v>
      </c>
      <c r="M51" s="231" t="s">
        <v>3031</v>
      </c>
    </row>
    <row r="52" spans="1:13" x14ac:dyDescent="0.3">
      <c r="A52" s="259" t="s">
        <v>2992</v>
      </c>
      <c r="B52" s="259" t="s">
        <v>7118</v>
      </c>
      <c r="C52" t="str">
        <f t="shared" si="0"/>
        <v>CCWECCWE-1500/87.DF</v>
      </c>
      <c r="E52" s="243" t="s">
        <v>2993</v>
      </c>
      <c r="F52" s="243" t="s">
        <v>6303</v>
      </c>
      <c r="G52" t="str">
        <f t="shared" si="1"/>
        <v>ClipperC96 2.5MW</v>
      </c>
      <c r="M52" s="231" t="s">
        <v>3032</v>
      </c>
    </row>
    <row r="53" spans="1:13" x14ac:dyDescent="0.3">
      <c r="A53" s="259" t="s">
        <v>2992</v>
      </c>
      <c r="B53" s="259" t="s">
        <v>7119</v>
      </c>
      <c r="C53" t="str">
        <f t="shared" si="0"/>
        <v>CCWECCWE-3000/100.D</v>
      </c>
      <c r="E53" s="243" t="s">
        <v>2993</v>
      </c>
      <c r="F53" s="243" t="s">
        <v>6303</v>
      </c>
      <c r="G53" t="str">
        <f t="shared" si="1"/>
        <v>ClipperC96 2.5MW</v>
      </c>
    </row>
    <row r="54" spans="1:13" x14ac:dyDescent="0.3">
      <c r="A54" s="259" t="s">
        <v>2992</v>
      </c>
      <c r="B54" s="259" t="s">
        <v>7120</v>
      </c>
      <c r="C54" t="str">
        <f t="shared" si="0"/>
        <v>CCWECCWE-3000/100.DF</v>
      </c>
      <c r="E54" s="243" t="s">
        <v>2993</v>
      </c>
      <c r="F54" s="243" t="s">
        <v>6304</v>
      </c>
      <c r="G54" t="str">
        <f t="shared" si="1"/>
        <v>ClipperClipper Liberty</v>
      </c>
    </row>
    <row r="55" spans="1:13" x14ac:dyDescent="0.3">
      <c r="A55" s="259" t="s">
        <v>2992</v>
      </c>
      <c r="B55" s="259" t="s">
        <v>3033</v>
      </c>
      <c r="C55" t="str">
        <f t="shared" si="0"/>
        <v>CCWECCWE-3600/115.D</v>
      </c>
      <c r="E55" s="243" t="s">
        <v>2993</v>
      </c>
      <c r="F55" s="243" t="s">
        <v>3484</v>
      </c>
      <c r="G55" t="str">
        <f t="shared" si="1"/>
        <v>ClipperLiberty</v>
      </c>
    </row>
    <row r="56" spans="1:13" x14ac:dyDescent="0.3">
      <c r="A56" s="259" t="s">
        <v>2992</v>
      </c>
      <c r="B56" s="259" t="s">
        <v>7121</v>
      </c>
      <c r="C56" t="str">
        <f t="shared" si="0"/>
        <v>CCWECCWE-5000/126.D</v>
      </c>
      <c r="E56" s="243" t="s">
        <v>2993</v>
      </c>
      <c r="F56" s="243" t="s">
        <v>6305</v>
      </c>
      <c r="G56" t="str">
        <f t="shared" si="1"/>
        <v>ClipperLiberty 2.5</v>
      </c>
    </row>
    <row r="57" spans="1:13" x14ac:dyDescent="0.3">
      <c r="A57" s="259" t="s">
        <v>2993</v>
      </c>
      <c r="B57" s="259" t="s">
        <v>157</v>
      </c>
      <c r="C57" t="str">
        <f t="shared" si="0"/>
        <v>ClipperUnknown</v>
      </c>
      <c r="E57" s="243" t="s">
        <v>2993</v>
      </c>
      <c r="F57" s="243" t="s">
        <v>6305</v>
      </c>
      <c r="G57" t="str">
        <f t="shared" si="1"/>
        <v>ClipperLiberty 2.5</v>
      </c>
    </row>
    <row r="58" spans="1:13" x14ac:dyDescent="0.3">
      <c r="A58" s="259" t="s">
        <v>2993</v>
      </c>
      <c r="B58" s="259" t="s">
        <v>7122</v>
      </c>
      <c r="C58" t="str">
        <f t="shared" si="0"/>
        <v>ClipperLiberty C100</v>
      </c>
      <c r="E58" s="243" t="s">
        <v>2993</v>
      </c>
      <c r="F58" s="243" t="s">
        <v>3034</v>
      </c>
      <c r="G58" t="str">
        <f t="shared" si="1"/>
        <v>ClipperLiberty C89</v>
      </c>
    </row>
    <row r="59" spans="1:13" x14ac:dyDescent="0.3">
      <c r="A59" s="259" t="s">
        <v>2993</v>
      </c>
      <c r="B59" s="259" t="s">
        <v>3034</v>
      </c>
      <c r="C59" t="str">
        <f t="shared" si="0"/>
        <v>ClipperLiberty C89</v>
      </c>
      <c r="E59" s="243" t="s">
        <v>2993</v>
      </c>
      <c r="F59" s="243" t="s">
        <v>3035</v>
      </c>
      <c r="G59" t="str">
        <f t="shared" si="1"/>
        <v>ClipperLiberty C93</v>
      </c>
    </row>
    <row r="60" spans="1:13" x14ac:dyDescent="0.3">
      <c r="A60" s="259" t="s">
        <v>2993</v>
      </c>
      <c r="B60" s="259" t="s">
        <v>3035</v>
      </c>
      <c r="C60" t="str">
        <f t="shared" si="0"/>
        <v>ClipperLiberty C93</v>
      </c>
      <c r="E60" s="243" t="s">
        <v>2993</v>
      </c>
      <c r="F60" s="243" t="s">
        <v>3036</v>
      </c>
      <c r="G60" t="str">
        <f t="shared" si="1"/>
        <v>ClipperLiberty C96</v>
      </c>
    </row>
    <row r="61" spans="1:13" x14ac:dyDescent="0.3">
      <c r="A61" s="259" t="s">
        <v>2993</v>
      </c>
      <c r="B61" s="259" t="s">
        <v>3036</v>
      </c>
      <c r="C61" t="str">
        <f t="shared" si="0"/>
        <v>ClipperLiberty C96</v>
      </c>
      <c r="E61" s="243" t="s">
        <v>2993</v>
      </c>
      <c r="F61" s="243" t="s">
        <v>6306</v>
      </c>
      <c r="G61" t="str">
        <f t="shared" si="1"/>
        <v>ClipperLiberty C96 2.5 MW</v>
      </c>
    </row>
    <row r="62" spans="1:13" x14ac:dyDescent="0.3">
      <c r="A62" s="259" t="s">
        <v>2993</v>
      </c>
      <c r="B62" s="259" t="s">
        <v>7123</v>
      </c>
      <c r="C62" t="str">
        <f t="shared" si="0"/>
        <v>ClipperLiberty C99</v>
      </c>
      <c r="E62" s="243" t="s">
        <v>6307</v>
      </c>
      <c r="F62" s="243" t="s">
        <v>6308</v>
      </c>
      <c r="G62" t="str">
        <f t="shared" si="1"/>
        <v>CPCFD77-1500-IIIA</v>
      </c>
    </row>
    <row r="63" spans="1:13" x14ac:dyDescent="0.3">
      <c r="A63" s="259" t="s">
        <v>6307</v>
      </c>
      <c r="B63" s="259" t="s">
        <v>157</v>
      </c>
      <c r="C63" t="str">
        <f t="shared" si="0"/>
        <v>CPCUnknown</v>
      </c>
      <c r="E63" s="243" t="s">
        <v>2994</v>
      </c>
      <c r="F63" s="243" t="s">
        <v>6309</v>
      </c>
      <c r="G63" t="str">
        <f t="shared" si="1"/>
        <v>Danwin160</v>
      </c>
    </row>
    <row r="64" spans="1:13" x14ac:dyDescent="0.3">
      <c r="A64" s="259" t="s">
        <v>6307</v>
      </c>
      <c r="B64" s="259" t="s">
        <v>6308</v>
      </c>
      <c r="C64" t="str">
        <f t="shared" si="0"/>
        <v>CPCFD77-1500-IIIA</v>
      </c>
      <c r="E64" s="243" t="s">
        <v>2994</v>
      </c>
      <c r="F64" s="243" t="s">
        <v>6622</v>
      </c>
      <c r="G64" t="str">
        <f t="shared" si="1"/>
        <v>Danwin23/160</v>
      </c>
    </row>
    <row r="65" spans="1:7" x14ac:dyDescent="0.3">
      <c r="A65" s="259" t="s">
        <v>2994</v>
      </c>
      <c r="B65" s="259" t="s">
        <v>157</v>
      </c>
      <c r="C65" t="str">
        <f t="shared" si="0"/>
        <v>DanwinUnknown</v>
      </c>
      <c r="E65" s="243" t="s">
        <v>2994</v>
      </c>
      <c r="F65" s="243" t="s">
        <v>6309</v>
      </c>
      <c r="G65" t="str">
        <f t="shared" si="1"/>
        <v>Danwin160</v>
      </c>
    </row>
    <row r="66" spans="1:7" x14ac:dyDescent="0.3">
      <c r="A66" s="259" t="s">
        <v>2994</v>
      </c>
      <c r="B66" s="259" t="s">
        <v>7124</v>
      </c>
      <c r="C66" t="str">
        <f t="shared" si="0"/>
        <v>DanwinDanwin 19/110</v>
      </c>
      <c r="E66" s="243" t="s">
        <v>2995</v>
      </c>
      <c r="F66" s="243" t="s">
        <v>3037</v>
      </c>
      <c r="G66" t="str">
        <f t="shared" si="1"/>
        <v>DeWindD8.2</v>
      </c>
    </row>
    <row r="67" spans="1:7" x14ac:dyDescent="0.3">
      <c r="A67" s="259" t="s">
        <v>2994</v>
      </c>
      <c r="B67" s="259" t="s">
        <v>7125</v>
      </c>
      <c r="C67" t="str">
        <f t="shared" si="0"/>
        <v>DanwinDanwin 19/140</v>
      </c>
      <c r="E67" s="243" t="s">
        <v>2995</v>
      </c>
      <c r="F67" s="243" t="s">
        <v>3038</v>
      </c>
      <c r="G67" t="str">
        <f t="shared" si="1"/>
        <v>DeWindD9.2</v>
      </c>
    </row>
    <row r="68" spans="1:7" x14ac:dyDescent="0.3">
      <c r="A68" s="259" t="s">
        <v>2994</v>
      </c>
      <c r="B68" s="259" t="s">
        <v>7126</v>
      </c>
      <c r="C68" t="str">
        <f t="shared" si="0"/>
        <v>DanwinDanwin 23/160</v>
      </c>
      <c r="E68" s="243" t="s">
        <v>6624</v>
      </c>
      <c r="F68" s="243" t="s">
        <v>6310</v>
      </c>
      <c r="G68" t="str">
        <f t="shared" ref="G68:G131" si="2">E68&amp;F68</f>
        <v>Dresser RandSAB, Frame No. 21320-37</v>
      </c>
    </row>
    <row r="69" spans="1:7" x14ac:dyDescent="0.3">
      <c r="A69" s="259" t="s">
        <v>2994</v>
      </c>
      <c r="B69" s="259" t="s">
        <v>7127</v>
      </c>
      <c r="C69" t="str">
        <f t="shared" si="0"/>
        <v>DanwinDanwin 24/150</v>
      </c>
      <c r="E69" s="243" t="s">
        <v>2998</v>
      </c>
      <c r="F69" s="243" t="s">
        <v>3040</v>
      </c>
      <c r="G69" t="str">
        <f t="shared" si="2"/>
        <v>EnertechE44-40</v>
      </c>
    </row>
    <row r="70" spans="1:7" x14ac:dyDescent="0.3">
      <c r="A70" s="259" t="s">
        <v>2994</v>
      </c>
      <c r="B70" s="259" t="s">
        <v>7128</v>
      </c>
      <c r="C70" t="str">
        <f t="shared" si="0"/>
        <v>DanwinDanwin 24/200</v>
      </c>
      <c r="E70" s="243" t="s">
        <v>2998</v>
      </c>
      <c r="F70" s="243" t="s">
        <v>6311</v>
      </c>
      <c r="G70" t="str">
        <f t="shared" si="2"/>
        <v>EnertechEnertech 40</v>
      </c>
    </row>
    <row r="71" spans="1:7" x14ac:dyDescent="0.3">
      <c r="A71" s="259" t="s">
        <v>2994</v>
      </c>
      <c r="B71" s="259" t="s">
        <v>7129</v>
      </c>
      <c r="C71" t="str">
        <f t="shared" si="0"/>
        <v>DanwinDanwin 26/250</v>
      </c>
      <c r="E71" s="243" t="s">
        <v>6312</v>
      </c>
      <c r="F71" s="243" t="s">
        <v>3041</v>
      </c>
      <c r="G71" t="str">
        <f t="shared" si="2"/>
        <v>Entegrity Wind SystemsEW50</v>
      </c>
    </row>
    <row r="72" spans="1:7" x14ac:dyDescent="0.3">
      <c r="A72" s="259" t="s">
        <v>2994</v>
      </c>
      <c r="B72" s="259" t="s">
        <v>7130</v>
      </c>
      <c r="C72" t="str">
        <f t="shared" si="0"/>
        <v>DanwinDanwin 27/225</v>
      </c>
      <c r="E72" s="243" t="s">
        <v>6312</v>
      </c>
      <c r="F72" s="243" t="s">
        <v>6285</v>
      </c>
      <c r="G72" t="str">
        <f t="shared" si="2"/>
        <v>Entegrity Wind Systems15</v>
      </c>
    </row>
    <row r="73" spans="1:7" x14ac:dyDescent="0.3">
      <c r="A73" s="259" t="s">
        <v>2995</v>
      </c>
      <c r="B73" s="259" t="s">
        <v>157</v>
      </c>
      <c r="C73" t="str">
        <f t="shared" si="0"/>
        <v>DeWindUnknown</v>
      </c>
      <c r="E73" s="243" t="s">
        <v>2996</v>
      </c>
      <c r="F73" s="243" t="s">
        <v>6313</v>
      </c>
      <c r="G73" t="str">
        <f t="shared" si="2"/>
        <v>EWT73.7</v>
      </c>
    </row>
    <row r="74" spans="1:7" x14ac:dyDescent="0.3">
      <c r="A74" s="259" t="s">
        <v>2995</v>
      </c>
      <c r="B74" s="259" t="s">
        <v>7131</v>
      </c>
      <c r="C74" t="str">
        <f t="shared" si="0"/>
        <v>DeWindD4 (46 m)</v>
      </c>
      <c r="E74" s="243" t="s">
        <v>2996</v>
      </c>
      <c r="F74" s="243" t="s">
        <v>6314</v>
      </c>
      <c r="G74" t="str">
        <f t="shared" si="2"/>
        <v>EWT900</v>
      </c>
    </row>
    <row r="75" spans="1:7" x14ac:dyDescent="0.3">
      <c r="A75" s="259" t="s">
        <v>2995</v>
      </c>
      <c r="B75" s="259" t="s">
        <v>7132</v>
      </c>
      <c r="C75" t="str">
        <f t="shared" si="0"/>
        <v>DeWindD4 (48 m)</v>
      </c>
      <c r="E75" s="243" t="s">
        <v>2996</v>
      </c>
      <c r="F75" s="243" t="s">
        <v>6315</v>
      </c>
      <c r="G75" t="str">
        <f t="shared" si="2"/>
        <v>EWTawe54-900</v>
      </c>
    </row>
    <row r="76" spans="1:7" x14ac:dyDescent="0.3">
      <c r="A76" s="259" t="s">
        <v>2995</v>
      </c>
      <c r="B76" s="259" t="s">
        <v>7133</v>
      </c>
      <c r="C76" t="str">
        <f t="shared" si="0"/>
        <v>DeWindD6 (62 m)</v>
      </c>
      <c r="E76" s="243" t="s">
        <v>2996</v>
      </c>
      <c r="F76" s="243" t="s">
        <v>6315</v>
      </c>
      <c r="G76" t="str">
        <f t="shared" si="2"/>
        <v>EWTawe54-900</v>
      </c>
    </row>
    <row r="77" spans="1:7" x14ac:dyDescent="0.3">
      <c r="A77" s="259" t="s">
        <v>2995</v>
      </c>
      <c r="B77" s="259" t="s">
        <v>7134</v>
      </c>
      <c r="C77" t="str">
        <f t="shared" ref="C77:C146" si="3">A77&amp;B77</f>
        <v>DeWindD6 (64 m)</v>
      </c>
      <c r="E77" s="243" t="s">
        <v>2996</v>
      </c>
      <c r="F77" s="243" t="s">
        <v>6316</v>
      </c>
      <c r="G77" t="str">
        <f t="shared" si="2"/>
        <v>EWTDW54</v>
      </c>
    </row>
    <row r="78" spans="1:7" x14ac:dyDescent="0.3">
      <c r="A78" s="259" t="s">
        <v>2995</v>
      </c>
      <c r="B78" s="259" t="s">
        <v>7135</v>
      </c>
      <c r="C78" t="str">
        <f t="shared" si="3"/>
        <v>DeWindD8.0</v>
      </c>
      <c r="E78" s="243" t="s">
        <v>2996</v>
      </c>
      <c r="F78" s="243" t="s">
        <v>3039</v>
      </c>
      <c r="G78" t="str">
        <f t="shared" si="2"/>
        <v>EWTDW54-900</v>
      </c>
    </row>
    <row r="79" spans="1:7" x14ac:dyDescent="0.3">
      <c r="A79" s="259" t="s">
        <v>2995</v>
      </c>
      <c r="B79" s="259" t="s">
        <v>3037</v>
      </c>
      <c r="C79" t="str">
        <f t="shared" si="3"/>
        <v>DeWindD8.2</v>
      </c>
      <c r="E79" s="243" t="s">
        <v>2996</v>
      </c>
      <c r="F79" s="243" t="s">
        <v>6313</v>
      </c>
      <c r="G79" t="str">
        <f t="shared" si="2"/>
        <v>EWT73.7</v>
      </c>
    </row>
    <row r="80" spans="1:7" x14ac:dyDescent="0.3">
      <c r="A80" s="259" t="s">
        <v>2995</v>
      </c>
      <c r="B80" s="259" t="s">
        <v>7136</v>
      </c>
      <c r="C80" t="str">
        <f t="shared" si="3"/>
        <v>DeWindD9.0</v>
      </c>
      <c r="E80" s="243" t="s">
        <v>2996</v>
      </c>
      <c r="F80" s="243" t="s">
        <v>6313</v>
      </c>
      <c r="G80" t="str">
        <f t="shared" si="2"/>
        <v>EWT73.7</v>
      </c>
    </row>
    <row r="81" spans="1:7" x14ac:dyDescent="0.3">
      <c r="A81" s="259" t="s">
        <v>2995</v>
      </c>
      <c r="B81" s="259" t="s">
        <v>7137</v>
      </c>
      <c r="C81" t="str">
        <f t="shared" si="3"/>
        <v>DeWindD9.1</v>
      </c>
      <c r="E81" s="243" t="s">
        <v>3000</v>
      </c>
      <c r="F81" s="243" t="s">
        <v>6317</v>
      </c>
      <c r="G81" t="str">
        <f t="shared" si="2"/>
        <v>Fuhrlander1500/77</v>
      </c>
    </row>
    <row r="82" spans="1:7" x14ac:dyDescent="0.3">
      <c r="A82" s="259" t="s">
        <v>2995</v>
      </c>
      <c r="B82" s="259" t="s">
        <v>3038</v>
      </c>
      <c r="C82" t="str">
        <f t="shared" si="3"/>
        <v>DeWindD9.2</v>
      </c>
      <c r="E82" s="243" t="s">
        <v>3000</v>
      </c>
      <c r="F82" s="243" t="s">
        <v>3042</v>
      </c>
      <c r="G82" t="str">
        <f t="shared" si="2"/>
        <v>FuhrlanderFL 1000</v>
      </c>
    </row>
    <row r="83" spans="1:7" x14ac:dyDescent="0.3">
      <c r="A83" s="259" t="s">
        <v>2998</v>
      </c>
      <c r="B83" s="259" t="s">
        <v>157</v>
      </c>
      <c r="C83" t="str">
        <f t="shared" si="3"/>
        <v>EnertechUnknown</v>
      </c>
      <c r="E83" s="243" t="s">
        <v>3000</v>
      </c>
      <c r="F83" s="243" t="s">
        <v>3042</v>
      </c>
      <c r="G83" t="str">
        <f t="shared" si="2"/>
        <v>FuhrlanderFL 1000</v>
      </c>
    </row>
    <row r="84" spans="1:7" x14ac:dyDescent="0.3">
      <c r="A84" s="259" t="s">
        <v>2998</v>
      </c>
      <c r="B84" s="259" t="s">
        <v>3040</v>
      </c>
      <c r="C84" t="str">
        <f t="shared" si="3"/>
        <v>EnertechE44-40</v>
      </c>
      <c r="E84" s="243" t="s">
        <v>3000</v>
      </c>
      <c r="F84" s="243" t="s">
        <v>3043</v>
      </c>
      <c r="G84" t="str">
        <f t="shared" si="2"/>
        <v>FuhrlanderFL 1500-77</v>
      </c>
    </row>
    <row r="85" spans="1:7" x14ac:dyDescent="0.3">
      <c r="A85" s="259" t="s">
        <v>2998</v>
      </c>
      <c r="B85" s="259" t="s">
        <v>7138</v>
      </c>
      <c r="C85" t="str">
        <f t="shared" si="3"/>
        <v>EnertechE48</v>
      </c>
      <c r="E85" s="243" t="s">
        <v>3000</v>
      </c>
      <c r="F85" s="243" t="s">
        <v>6318</v>
      </c>
      <c r="G85" t="str">
        <f t="shared" si="2"/>
        <v>FuhrlanderFL 250</v>
      </c>
    </row>
    <row r="86" spans="1:7" ht="28.8" x14ac:dyDescent="0.3">
      <c r="A86" s="259" t="s">
        <v>6312</v>
      </c>
      <c r="B86" s="259" t="s">
        <v>157</v>
      </c>
      <c r="C86" t="str">
        <f t="shared" si="3"/>
        <v>Entegrity Wind SystemsUnknown</v>
      </c>
      <c r="E86" s="243" t="s">
        <v>3000</v>
      </c>
      <c r="F86" s="243" t="s">
        <v>6319</v>
      </c>
      <c r="G86" t="str">
        <f t="shared" si="2"/>
        <v>FuhrlanderFL1577</v>
      </c>
    </row>
    <row r="87" spans="1:7" ht="28.8" x14ac:dyDescent="0.3">
      <c r="A87" s="259" t="s">
        <v>6312</v>
      </c>
      <c r="B87" s="259" t="s">
        <v>3041</v>
      </c>
      <c r="C87" t="str">
        <f t="shared" si="3"/>
        <v>Entegrity Wind SystemsEW50</v>
      </c>
      <c r="E87" s="243" t="s">
        <v>3000</v>
      </c>
      <c r="F87" s="243" t="s">
        <v>6319</v>
      </c>
      <c r="G87" t="str">
        <f t="shared" si="2"/>
        <v>FuhrlanderFL1577</v>
      </c>
    </row>
    <row r="88" spans="1:7" x14ac:dyDescent="0.3">
      <c r="A88" s="259" t="s">
        <v>2996</v>
      </c>
      <c r="B88" s="259" t="s">
        <v>157</v>
      </c>
      <c r="C88" t="str">
        <f t="shared" si="3"/>
        <v>EWTUnknown</v>
      </c>
      <c r="E88" s="243" t="s">
        <v>3000</v>
      </c>
      <c r="F88" s="243" t="s">
        <v>6317</v>
      </c>
      <c r="G88" t="str">
        <f t="shared" si="2"/>
        <v>Fuhrlander1500/77</v>
      </c>
    </row>
    <row r="89" spans="1:7" x14ac:dyDescent="0.3">
      <c r="A89" s="259" t="s">
        <v>2996</v>
      </c>
      <c r="B89" s="259" t="s">
        <v>7139</v>
      </c>
      <c r="C89" t="str">
        <f t="shared" si="3"/>
        <v>EWTDW52-250</v>
      </c>
      <c r="E89" s="243" t="s">
        <v>3004</v>
      </c>
      <c r="F89" s="243" t="s">
        <v>6320</v>
      </c>
      <c r="G89" t="str">
        <f t="shared" si="2"/>
        <v>GamesaG78</v>
      </c>
    </row>
    <row r="90" spans="1:7" x14ac:dyDescent="0.3">
      <c r="A90" s="259" t="s">
        <v>2996</v>
      </c>
      <c r="B90" s="259" t="s">
        <v>7140</v>
      </c>
      <c r="C90" t="str">
        <f t="shared" si="3"/>
        <v>EWTDW52-500</v>
      </c>
      <c r="E90" s="243" t="s">
        <v>3004</v>
      </c>
      <c r="F90" s="243" t="s">
        <v>6321</v>
      </c>
      <c r="G90" t="str">
        <f t="shared" si="2"/>
        <v>GamesaG87</v>
      </c>
    </row>
    <row r="91" spans="1:7" x14ac:dyDescent="0.3">
      <c r="A91" s="259" t="s">
        <v>2996</v>
      </c>
      <c r="B91" s="259" t="s">
        <v>7141</v>
      </c>
      <c r="C91" t="str">
        <f t="shared" si="3"/>
        <v>EWTDW54-250</v>
      </c>
      <c r="E91" s="243" t="s">
        <v>3004</v>
      </c>
      <c r="F91" s="243" t="s">
        <v>6322</v>
      </c>
      <c r="G91" t="str">
        <f t="shared" si="2"/>
        <v>GamesaG90</v>
      </c>
    </row>
    <row r="92" spans="1:7" x14ac:dyDescent="0.3">
      <c r="A92" s="259" t="s">
        <v>2996</v>
      </c>
      <c r="B92" s="259" t="s">
        <v>3039</v>
      </c>
      <c r="C92" t="str">
        <f t="shared" si="3"/>
        <v>EWTDW54-900</v>
      </c>
      <c r="E92" s="243" t="s">
        <v>3004</v>
      </c>
      <c r="F92" s="243" t="s">
        <v>3075</v>
      </c>
      <c r="G92" t="str">
        <f t="shared" si="2"/>
        <v>GamesaAE59</v>
      </c>
    </row>
    <row r="93" spans="1:7" x14ac:dyDescent="0.3">
      <c r="A93" s="259" t="s">
        <v>3000</v>
      </c>
      <c r="B93" s="259" t="s">
        <v>157</v>
      </c>
      <c r="C93" t="str">
        <f t="shared" si="3"/>
        <v>FuhrlanderUnknown</v>
      </c>
      <c r="E93" s="243" t="s">
        <v>3004</v>
      </c>
      <c r="F93" s="243" t="s">
        <v>6323</v>
      </c>
      <c r="G93" t="str">
        <f t="shared" si="2"/>
        <v>GamesaG 87</v>
      </c>
    </row>
    <row r="94" spans="1:7" x14ac:dyDescent="0.3">
      <c r="A94" s="259" t="s">
        <v>3000</v>
      </c>
      <c r="B94" s="259" t="s">
        <v>3042</v>
      </c>
      <c r="C94" t="str">
        <f t="shared" si="3"/>
        <v>FuhrlanderFL 1000</v>
      </c>
      <c r="E94" s="243" t="s">
        <v>3004</v>
      </c>
      <c r="F94" s="243" t="s">
        <v>6324</v>
      </c>
      <c r="G94" t="str">
        <f t="shared" si="2"/>
        <v>GamesaG114</v>
      </c>
    </row>
    <row r="95" spans="1:7" x14ac:dyDescent="0.3">
      <c r="A95" s="259" t="s">
        <v>3000</v>
      </c>
      <c r="B95" s="259" t="s">
        <v>7142</v>
      </c>
      <c r="C95" t="str">
        <f t="shared" si="3"/>
        <v>FuhrlanderFL 1300</v>
      </c>
      <c r="E95" s="243" t="s">
        <v>3004</v>
      </c>
      <c r="F95" s="243" t="s">
        <v>3076</v>
      </c>
      <c r="G95" t="str">
        <f t="shared" si="2"/>
        <v>GamesaG114-2.0</v>
      </c>
    </row>
    <row r="96" spans="1:7" x14ac:dyDescent="0.3">
      <c r="A96" s="259" t="s">
        <v>3000</v>
      </c>
      <c r="B96" s="259" t="s">
        <v>7143</v>
      </c>
      <c r="C96" t="str">
        <f t="shared" si="3"/>
        <v>FuhrlanderFL 1500-70</v>
      </c>
      <c r="E96" s="243" t="s">
        <v>3004</v>
      </c>
      <c r="F96" s="243" t="s">
        <v>3077</v>
      </c>
      <c r="G96" t="str">
        <f t="shared" si="2"/>
        <v>GamesaG126-2.5</v>
      </c>
    </row>
    <row r="97" spans="1:7" x14ac:dyDescent="0.3">
      <c r="A97" s="259" t="s">
        <v>3000</v>
      </c>
      <c r="B97" s="259" t="s">
        <v>3043</v>
      </c>
      <c r="C97" t="str">
        <f t="shared" si="3"/>
        <v>FuhrlanderFL 1500-77</v>
      </c>
      <c r="E97" s="243" t="s">
        <v>3004</v>
      </c>
      <c r="F97" s="243" t="s">
        <v>3078</v>
      </c>
      <c r="G97" t="str">
        <f t="shared" si="2"/>
        <v>GamesaG128-5.0</v>
      </c>
    </row>
    <row r="98" spans="1:7" x14ac:dyDescent="0.3">
      <c r="A98" s="259" t="s">
        <v>3000</v>
      </c>
      <c r="B98" s="259" t="s">
        <v>6318</v>
      </c>
      <c r="C98" t="str">
        <f t="shared" si="3"/>
        <v>FuhrlanderFL 250</v>
      </c>
      <c r="E98" s="243" t="s">
        <v>3004</v>
      </c>
      <c r="F98" s="243" t="s">
        <v>3079</v>
      </c>
      <c r="G98" t="str">
        <f t="shared" si="2"/>
        <v>GamesaG132-5.0</v>
      </c>
    </row>
    <row r="99" spans="1:7" x14ac:dyDescent="0.3">
      <c r="A99" s="259" t="s">
        <v>3000</v>
      </c>
      <c r="B99" s="259" t="s">
        <v>7144</v>
      </c>
      <c r="C99" t="str">
        <f t="shared" si="3"/>
        <v>FuhrlanderFL 2500-100</v>
      </c>
      <c r="E99" s="243" t="s">
        <v>3004</v>
      </c>
      <c r="F99" s="243" t="s">
        <v>6325</v>
      </c>
      <c r="G99" t="str">
        <f t="shared" si="2"/>
        <v>GamesaG47</v>
      </c>
    </row>
    <row r="100" spans="1:7" x14ac:dyDescent="0.3">
      <c r="A100" s="259" t="s">
        <v>3000</v>
      </c>
      <c r="B100" s="259" t="s">
        <v>7145</v>
      </c>
      <c r="C100" t="str">
        <f t="shared" si="3"/>
        <v>FuhrlanderFL 2500-104</v>
      </c>
      <c r="E100" s="243" t="s">
        <v>3004</v>
      </c>
      <c r="F100" s="243" t="s">
        <v>3080</v>
      </c>
      <c r="G100" t="str">
        <f t="shared" si="2"/>
        <v>GamesaG52-850</v>
      </c>
    </row>
    <row r="101" spans="1:7" x14ac:dyDescent="0.3">
      <c r="A101" s="259" t="s">
        <v>3000</v>
      </c>
      <c r="B101" s="259" t="s">
        <v>7146</v>
      </c>
      <c r="C101" t="str">
        <f t="shared" si="3"/>
        <v>FuhrlanderFL 2500-90</v>
      </c>
      <c r="E101" s="243" t="s">
        <v>3004</v>
      </c>
      <c r="F101" s="243" t="s">
        <v>3081</v>
      </c>
      <c r="G101" t="str">
        <f t="shared" si="2"/>
        <v>GamesaG58-850</v>
      </c>
    </row>
    <row r="102" spans="1:7" x14ac:dyDescent="0.3">
      <c r="A102" s="259" t="s">
        <v>3000</v>
      </c>
      <c r="B102" s="259" t="s">
        <v>7147</v>
      </c>
      <c r="C102" t="str">
        <f t="shared" si="3"/>
        <v>FuhrlanderFL 600</v>
      </c>
      <c r="E102" s="243" t="s">
        <v>3004</v>
      </c>
      <c r="F102" s="243" t="s">
        <v>6326</v>
      </c>
      <c r="G102" t="str">
        <f t="shared" si="2"/>
        <v>GamesaG5X-850kW</v>
      </c>
    </row>
    <row r="103" spans="1:7" x14ac:dyDescent="0.3">
      <c r="A103" s="259" t="s">
        <v>3004</v>
      </c>
      <c r="B103" s="259" t="s">
        <v>157</v>
      </c>
      <c r="C103" t="str">
        <f t="shared" si="3"/>
        <v>GamesaUnknown</v>
      </c>
      <c r="E103" s="243" t="s">
        <v>3004</v>
      </c>
      <c r="F103" s="243" t="s">
        <v>3082</v>
      </c>
      <c r="G103" t="str">
        <f t="shared" si="2"/>
        <v>GamesaG78-2.0</v>
      </c>
    </row>
    <row r="104" spans="1:7" x14ac:dyDescent="0.3">
      <c r="A104" s="259" t="s">
        <v>3004</v>
      </c>
      <c r="B104" s="259" t="s">
        <v>3075</v>
      </c>
      <c r="C104" t="str">
        <f t="shared" si="3"/>
        <v>GamesaAE59</v>
      </c>
      <c r="E104" s="243" t="s">
        <v>3004</v>
      </c>
      <c r="F104" s="243" t="s">
        <v>6327</v>
      </c>
      <c r="G104" t="str">
        <f t="shared" si="2"/>
        <v>GamesaG80</v>
      </c>
    </row>
    <row r="105" spans="1:7" x14ac:dyDescent="0.3">
      <c r="A105" s="259" t="s">
        <v>3004</v>
      </c>
      <c r="B105" s="259" t="s">
        <v>7148</v>
      </c>
      <c r="C105" t="str">
        <f t="shared" si="3"/>
        <v>GamesaAE61</v>
      </c>
      <c r="E105" s="243" t="s">
        <v>3004</v>
      </c>
      <c r="F105" s="243" t="s">
        <v>3083</v>
      </c>
      <c r="G105" t="str">
        <f t="shared" si="2"/>
        <v>GamesaG80-2.0</v>
      </c>
    </row>
    <row r="106" spans="1:7" x14ac:dyDescent="0.3">
      <c r="A106" s="259" t="s">
        <v>3004</v>
      </c>
      <c r="B106" s="259" t="s">
        <v>7149</v>
      </c>
      <c r="C106" t="str">
        <f t="shared" si="3"/>
        <v>GamesaG106-2.5</v>
      </c>
      <c r="E106" s="243" t="s">
        <v>3004</v>
      </c>
      <c r="F106" s="243" t="s">
        <v>6321</v>
      </c>
      <c r="G106" t="str">
        <f t="shared" si="2"/>
        <v>GamesaG87</v>
      </c>
    </row>
    <row r="107" spans="1:7" x14ac:dyDescent="0.3">
      <c r="A107" s="259" t="s">
        <v>3004</v>
      </c>
      <c r="B107" s="259" t="s">
        <v>3076</v>
      </c>
      <c r="C107" t="str">
        <f t="shared" si="3"/>
        <v>GamesaG114-2.0</v>
      </c>
      <c r="E107" s="243" t="s">
        <v>3004</v>
      </c>
      <c r="F107" s="243" t="s">
        <v>6328</v>
      </c>
      <c r="G107" t="str">
        <f t="shared" si="2"/>
        <v>GamesaG87/G90</v>
      </c>
    </row>
    <row r="108" spans="1:7" x14ac:dyDescent="0.3">
      <c r="A108" s="259" t="s">
        <v>3004</v>
      </c>
      <c r="B108" s="259" t="s">
        <v>7150</v>
      </c>
      <c r="C108" t="str">
        <f t="shared" si="3"/>
        <v>GamesaG114-2.5</v>
      </c>
      <c r="E108" s="243" t="s">
        <v>3004</v>
      </c>
      <c r="F108" s="243" t="s">
        <v>3084</v>
      </c>
      <c r="G108" t="str">
        <f t="shared" si="2"/>
        <v>GamesaG87-2.0</v>
      </c>
    </row>
    <row r="109" spans="1:7" x14ac:dyDescent="0.3">
      <c r="A109" s="259" t="s">
        <v>3004</v>
      </c>
      <c r="B109" s="259" t="s">
        <v>3077</v>
      </c>
      <c r="C109" t="str">
        <f t="shared" si="3"/>
        <v>GamesaG126-2.5</v>
      </c>
      <c r="E109" s="243" t="s">
        <v>3004</v>
      </c>
      <c r="F109" s="243" t="s">
        <v>6329</v>
      </c>
      <c r="G109" t="str">
        <f t="shared" si="2"/>
        <v>GamesaG8xx</v>
      </c>
    </row>
    <row r="110" spans="1:7" x14ac:dyDescent="0.3">
      <c r="A110" s="259" t="s">
        <v>3004</v>
      </c>
      <c r="B110" s="259" t="s">
        <v>7151</v>
      </c>
      <c r="C110" t="str">
        <f t="shared" si="3"/>
        <v>GamesaG128-4.5</v>
      </c>
      <c r="E110" s="243" t="s">
        <v>3004</v>
      </c>
      <c r="F110" s="243" t="s">
        <v>6330</v>
      </c>
      <c r="G110" t="str">
        <f t="shared" si="2"/>
        <v>GamesaG8XX</v>
      </c>
    </row>
    <row r="111" spans="1:7" x14ac:dyDescent="0.3">
      <c r="A111" s="259" t="s">
        <v>3004</v>
      </c>
      <c r="B111" s="259" t="s">
        <v>3078</v>
      </c>
      <c r="C111" t="str">
        <f t="shared" si="3"/>
        <v>GamesaG128-5.0</v>
      </c>
      <c r="E111" s="243" t="s">
        <v>3004</v>
      </c>
      <c r="F111" s="243" t="s">
        <v>6322</v>
      </c>
      <c r="G111" t="str">
        <f t="shared" si="2"/>
        <v>GamesaG90</v>
      </c>
    </row>
    <row r="112" spans="1:7" x14ac:dyDescent="0.3">
      <c r="A112" s="259" t="s">
        <v>3004</v>
      </c>
      <c r="B112" s="259" t="s">
        <v>3079</v>
      </c>
      <c r="C112" t="str">
        <f t="shared" si="3"/>
        <v>GamesaG132-5.0</v>
      </c>
      <c r="E112" s="243" t="s">
        <v>3004</v>
      </c>
      <c r="F112" s="243" t="s">
        <v>3085</v>
      </c>
      <c r="G112" t="str">
        <f t="shared" si="2"/>
        <v>GamesaG90-2.0</v>
      </c>
    </row>
    <row r="113" spans="1:7" x14ac:dyDescent="0.3">
      <c r="A113" s="259" t="s">
        <v>3004</v>
      </c>
      <c r="B113" s="259" t="s">
        <v>7152</v>
      </c>
      <c r="C113" t="str">
        <f t="shared" si="3"/>
        <v>GamesaG136-4.5</v>
      </c>
      <c r="E113" s="243" t="s">
        <v>3004</v>
      </c>
      <c r="F113" s="243" t="s">
        <v>6331</v>
      </c>
      <c r="G113" t="str">
        <f t="shared" si="2"/>
        <v>GamesaG90-2.0MW</v>
      </c>
    </row>
    <row r="114" spans="1:7" x14ac:dyDescent="0.3">
      <c r="A114" s="259" t="s">
        <v>3004</v>
      </c>
      <c r="B114" s="259" t="s">
        <v>6325</v>
      </c>
      <c r="C114" t="str">
        <f t="shared" si="3"/>
        <v>GamesaG47</v>
      </c>
      <c r="E114" s="243" t="s">
        <v>3004</v>
      </c>
      <c r="F114" s="243" t="s">
        <v>6332</v>
      </c>
      <c r="G114" t="str">
        <f t="shared" si="2"/>
        <v>GamesaG90-2MW</v>
      </c>
    </row>
    <row r="115" spans="1:7" x14ac:dyDescent="0.3">
      <c r="A115" s="259" t="s">
        <v>3004</v>
      </c>
      <c r="B115" s="259" t="s">
        <v>3080</v>
      </c>
      <c r="C115" t="str">
        <f t="shared" si="3"/>
        <v>GamesaG52-850</v>
      </c>
      <c r="E115" s="243" t="s">
        <v>3004</v>
      </c>
      <c r="F115" s="243" t="s">
        <v>6333</v>
      </c>
      <c r="G115" t="str">
        <f t="shared" si="2"/>
        <v>GamesaG97</v>
      </c>
    </row>
    <row r="116" spans="1:7" x14ac:dyDescent="0.3">
      <c r="A116" s="259" t="s">
        <v>3004</v>
      </c>
      <c r="B116" s="259" t="s">
        <v>3081</v>
      </c>
      <c r="C116" t="str">
        <f t="shared" si="3"/>
        <v>GamesaG58-850</v>
      </c>
      <c r="E116" s="243" t="s">
        <v>3004</v>
      </c>
      <c r="F116" s="243" t="s">
        <v>3086</v>
      </c>
      <c r="G116" t="str">
        <f t="shared" si="2"/>
        <v>GamesaG97-2.0</v>
      </c>
    </row>
    <row r="117" spans="1:7" x14ac:dyDescent="0.3">
      <c r="A117" s="259" t="s">
        <v>3004</v>
      </c>
      <c r="B117" s="259" t="s">
        <v>3082</v>
      </c>
      <c r="C117" t="str">
        <f t="shared" si="3"/>
        <v>GamesaG78-2.0</v>
      </c>
      <c r="E117" s="243" t="s">
        <v>3004</v>
      </c>
      <c r="F117" s="243" t="s">
        <v>6334</v>
      </c>
      <c r="G117" t="str">
        <f t="shared" si="2"/>
        <v>GamesaG97-2.0 MW</v>
      </c>
    </row>
    <row r="118" spans="1:7" x14ac:dyDescent="0.3">
      <c r="A118" s="259" t="s">
        <v>3004</v>
      </c>
      <c r="B118" s="259" t="s">
        <v>3083</v>
      </c>
      <c r="C118" t="str">
        <f t="shared" si="3"/>
        <v>GamesaG80-2.0</v>
      </c>
      <c r="E118" s="243" t="s">
        <v>3004</v>
      </c>
      <c r="F118" s="243" t="s">
        <v>6335</v>
      </c>
      <c r="G118" t="str">
        <f t="shared" si="2"/>
        <v>GamesaG9X-2.0MW</v>
      </c>
    </row>
    <row r="119" spans="1:7" x14ac:dyDescent="0.3">
      <c r="A119" s="259" t="s">
        <v>3004</v>
      </c>
      <c r="B119" s="259" t="s">
        <v>7153</v>
      </c>
      <c r="C119" t="str">
        <f t="shared" si="3"/>
        <v>GamesaG83-2.0</v>
      </c>
      <c r="E119" s="243" t="s">
        <v>3004</v>
      </c>
      <c r="F119" s="243" t="s">
        <v>3004</v>
      </c>
      <c r="G119" t="str">
        <f t="shared" si="2"/>
        <v>GamesaGamesa</v>
      </c>
    </row>
    <row r="120" spans="1:7" x14ac:dyDescent="0.3">
      <c r="A120" s="259" t="s">
        <v>3004</v>
      </c>
      <c r="B120" s="259" t="s">
        <v>3084</v>
      </c>
      <c r="C120" t="str">
        <f t="shared" si="3"/>
        <v>GamesaG87-2.0</v>
      </c>
      <c r="E120" s="243" t="s">
        <v>3004</v>
      </c>
      <c r="F120" s="243" t="s">
        <v>6284</v>
      </c>
      <c r="G120" t="str">
        <f t="shared" si="2"/>
        <v>Gamesaukn</v>
      </c>
    </row>
    <row r="121" spans="1:7" x14ac:dyDescent="0.3">
      <c r="A121" s="259" t="s">
        <v>3004</v>
      </c>
      <c r="B121" s="259" t="s">
        <v>3085</v>
      </c>
      <c r="C121" t="str">
        <f t="shared" si="3"/>
        <v>GamesaG90-2.0</v>
      </c>
      <c r="E121" s="243" t="s">
        <v>3004</v>
      </c>
      <c r="F121" s="243" t="s">
        <v>6336</v>
      </c>
      <c r="G121" t="str">
        <f t="shared" si="2"/>
        <v>GamesaV87</v>
      </c>
    </row>
    <row r="122" spans="1:7" x14ac:dyDescent="0.3">
      <c r="A122" s="259" t="s">
        <v>3004</v>
      </c>
      <c r="B122" s="259" t="s">
        <v>7154</v>
      </c>
      <c r="C122" t="str">
        <f t="shared" si="3"/>
        <v>GamesaG94-2.0</v>
      </c>
      <c r="E122" s="243" t="s">
        <v>3002</v>
      </c>
      <c r="F122" s="243" t="s">
        <v>6337</v>
      </c>
      <c r="G122" t="str">
        <f t="shared" si="2"/>
        <v>GE1.5</v>
      </c>
    </row>
    <row r="123" spans="1:7" x14ac:dyDescent="0.3">
      <c r="A123" s="259" t="s">
        <v>3004</v>
      </c>
      <c r="B123" s="259" t="s">
        <v>3086</v>
      </c>
      <c r="C123" t="str">
        <f t="shared" si="3"/>
        <v>GamesaG97-2.0</v>
      </c>
      <c r="E123" s="243" t="s">
        <v>3002</v>
      </c>
      <c r="F123" s="243" t="s">
        <v>6338</v>
      </c>
      <c r="G123" t="str">
        <f t="shared" si="2"/>
        <v>GE1.6</v>
      </c>
    </row>
    <row r="124" spans="1:7" x14ac:dyDescent="0.3">
      <c r="A124" s="259" t="s">
        <v>3002</v>
      </c>
      <c r="B124" s="259" t="s">
        <v>157</v>
      </c>
      <c r="C124" t="str">
        <f t="shared" si="3"/>
        <v>GEUnknown</v>
      </c>
      <c r="E124" s="243" t="s">
        <v>3002</v>
      </c>
      <c r="F124" s="243" t="s">
        <v>6339</v>
      </c>
      <c r="G124" t="str">
        <f t="shared" si="2"/>
        <v>GE1.62</v>
      </c>
    </row>
    <row r="125" spans="1:7" x14ac:dyDescent="0.3">
      <c r="A125" s="259" t="s">
        <v>3002</v>
      </c>
      <c r="B125" s="259" t="s">
        <v>3044</v>
      </c>
      <c r="C125" t="str">
        <f t="shared" si="3"/>
        <v>GE1.5 S</v>
      </c>
      <c r="E125" s="243" t="s">
        <v>3002</v>
      </c>
      <c r="F125" s="243" t="s">
        <v>6340</v>
      </c>
      <c r="G125" t="str">
        <f t="shared" si="2"/>
        <v>GE1.68</v>
      </c>
    </row>
    <row r="126" spans="1:7" x14ac:dyDescent="0.3">
      <c r="A126" s="259" t="s">
        <v>3002</v>
      </c>
      <c r="B126" s="259" t="s">
        <v>3045</v>
      </c>
      <c r="C126" t="str">
        <f t="shared" si="3"/>
        <v>GE1.5 SE</v>
      </c>
      <c r="E126" s="243" t="s">
        <v>3002</v>
      </c>
      <c r="F126" s="243" t="s">
        <v>6341</v>
      </c>
      <c r="G126" t="str">
        <f t="shared" si="2"/>
        <v>GE1.85</v>
      </c>
    </row>
    <row r="127" spans="1:7" x14ac:dyDescent="0.3">
      <c r="A127" s="259" t="s">
        <v>3002</v>
      </c>
      <c r="B127" s="259" t="s">
        <v>7155</v>
      </c>
      <c r="C127" t="str">
        <f t="shared" si="3"/>
        <v>GE1.5 SL</v>
      </c>
      <c r="E127" s="243" t="s">
        <v>3002</v>
      </c>
      <c r="F127" s="243" t="s">
        <v>6342</v>
      </c>
      <c r="G127" t="str">
        <f t="shared" si="2"/>
        <v>GE1.5 ESS</v>
      </c>
    </row>
    <row r="128" spans="1:7" x14ac:dyDescent="0.3">
      <c r="A128" s="259" t="s">
        <v>3002</v>
      </c>
      <c r="B128" s="259" t="s">
        <v>3046</v>
      </c>
      <c r="C128" t="str">
        <f t="shared" si="3"/>
        <v>GE1.5 SLE</v>
      </c>
      <c r="E128" s="243" t="s">
        <v>3002</v>
      </c>
      <c r="F128" s="243" t="s">
        <v>6343</v>
      </c>
      <c r="G128" t="str">
        <f t="shared" si="2"/>
        <v>GE1.5 MW ESS</v>
      </c>
    </row>
    <row r="129" spans="1:7" x14ac:dyDescent="0.3">
      <c r="A129" s="259" t="s">
        <v>3002</v>
      </c>
      <c r="B129" s="259" t="s">
        <v>3047</v>
      </c>
      <c r="C129" t="str">
        <f t="shared" si="3"/>
        <v>GE1.5 XLE</v>
      </c>
      <c r="E129" s="243" t="s">
        <v>3002</v>
      </c>
      <c r="F129" s="243" t="s">
        <v>6344</v>
      </c>
      <c r="G129" t="str">
        <f t="shared" si="2"/>
        <v>GE1.5 MW SLE</v>
      </c>
    </row>
    <row r="130" spans="1:7" x14ac:dyDescent="0.3">
      <c r="A130" s="259" t="s">
        <v>3002</v>
      </c>
      <c r="B130" s="259" t="s">
        <v>7156</v>
      </c>
      <c r="C130" t="str">
        <f t="shared" si="3"/>
        <v>GE1.5-127</v>
      </c>
      <c r="E130" s="243" t="s">
        <v>3002</v>
      </c>
      <c r="F130" s="243" t="s">
        <v>6345</v>
      </c>
      <c r="G130" t="str">
        <f t="shared" si="2"/>
        <v>GE1.5 MW SLE Bachmann</v>
      </c>
    </row>
    <row r="131" spans="1:7" x14ac:dyDescent="0.3">
      <c r="A131" s="259" t="s">
        <v>3002</v>
      </c>
      <c r="B131" s="259" t="s">
        <v>7157</v>
      </c>
      <c r="C131" t="str">
        <f t="shared" si="3"/>
        <v>GE1.5-70</v>
      </c>
      <c r="E131" s="243" t="s">
        <v>3002</v>
      </c>
      <c r="F131" s="243" t="s">
        <v>6346</v>
      </c>
      <c r="G131" t="str">
        <f t="shared" si="2"/>
        <v>GE1.5 MW SLE ESS</v>
      </c>
    </row>
    <row r="132" spans="1:7" x14ac:dyDescent="0.3">
      <c r="A132" s="259" t="s">
        <v>3002</v>
      </c>
      <c r="B132" s="259" t="s">
        <v>3048</v>
      </c>
      <c r="C132" t="str">
        <f t="shared" si="3"/>
        <v>GE1.5-77</v>
      </c>
      <c r="E132" s="243" t="s">
        <v>3002</v>
      </c>
      <c r="F132" s="243" t="s">
        <v>3044</v>
      </c>
      <c r="G132" t="str">
        <f t="shared" ref="G132:G195" si="4">E132&amp;F132</f>
        <v>GE1.5 S</v>
      </c>
    </row>
    <row r="133" spans="1:7" x14ac:dyDescent="0.3">
      <c r="A133" s="259" t="s">
        <v>3002</v>
      </c>
      <c r="B133" s="259" t="s">
        <v>3049</v>
      </c>
      <c r="C133" t="str">
        <f t="shared" si="3"/>
        <v>GE1.5-82.5</v>
      </c>
      <c r="E133" s="243" t="s">
        <v>3002</v>
      </c>
      <c r="F133" s="243" t="s">
        <v>6347</v>
      </c>
      <c r="G133" t="str">
        <f t="shared" si="4"/>
        <v>GE1.5 s/sle</v>
      </c>
    </row>
    <row r="134" spans="1:7" x14ac:dyDescent="0.3">
      <c r="A134" s="259" t="s">
        <v>3002</v>
      </c>
      <c r="B134" s="259" t="s">
        <v>3050</v>
      </c>
      <c r="C134" t="str">
        <f t="shared" si="3"/>
        <v>GE1.6 SLE</v>
      </c>
      <c r="E134" s="243" t="s">
        <v>3002</v>
      </c>
      <c r="F134" s="243" t="s">
        <v>3045</v>
      </c>
      <c r="G134" t="str">
        <f t="shared" si="4"/>
        <v>GE1.5 SE</v>
      </c>
    </row>
    <row r="135" spans="1:7" x14ac:dyDescent="0.3">
      <c r="A135" s="259" t="s">
        <v>3002</v>
      </c>
      <c r="B135" s="259" t="s">
        <v>3051</v>
      </c>
      <c r="C135" t="str">
        <f t="shared" si="3"/>
        <v>GE1.6 XLE</v>
      </c>
      <c r="E135" s="243" t="s">
        <v>3002</v>
      </c>
      <c r="F135" s="243" t="s">
        <v>3046</v>
      </c>
      <c r="G135" t="str">
        <f t="shared" si="4"/>
        <v>GE1.5 SLE</v>
      </c>
    </row>
    <row r="136" spans="1:7" x14ac:dyDescent="0.3">
      <c r="A136" s="259" t="s">
        <v>3002</v>
      </c>
      <c r="B136" s="259" t="s">
        <v>3052</v>
      </c>
      <c r="C136" t="str">
        <f t="shared" si="3"/>
        <v>GE1.6-100</v>
      </c>
      <c r="E136" s="243" t="s">
        <v>3002</v>
      </c>
      <c r="F136" s="243" t="s">
        <v>6348</v>
      </c>
      <c r="G136" t="str">
        <f t="shared" si="4"/>
        <v>GE1.5 SLE/ESS</v>
      </c>
    </row>
    <row r="137" spans="1:7" x14ac:dyDescent="0.3">
      <c r="A137" s="259" t="s">
        <v>3002</v>
      </c>
      <c r="B137" s="259" t="s">
        <v>3053</v>
      </c>
      <c r="C137" t="str">
        <f t="shared" si="3"/>
        <v>GE1.6-103</v>
      </c>
      <c r="E137" s="243" t="s">
        <v>3002</v>
      </c>
      <c r="F137" s="243" t="s">
        <v>6349</v>
      </c>
      <c r="G137" t="str">
        <f t="shared" si="4"/>
        <v>GE1.5 SLE-ESS Wind Turbines</v>
      </c>
    </row>
    <row r="138" spans="1:7" x14ac:dyDescent="0.3">
      <c r="A138" s="259" t="s">
        <v>3002</v>
      </c>
      <c r="B138" s="259" t="s">
        <v>3056</v>
      </c>
      <c r="C138" t="str">
        <f t="shared" si="3"/>
        <v>GE1.62-100</v>
      </c>
      <c r="E138" s="243" t="s">
        <v>3002</v>
      </c>
      <c r="F138" s="243" t="s">
        <v>3047</v>
      </c>
      <c r="G138" t="str">
        <f t="shared" si="4"/>
        <v>GE1.5 XLE</v>
      </c>
    </row>
    <row r="139" spans="1:7" x14ac:dyDescent="0.3">
      <c r="A139" s="259" t="s">
        <v>3002</v>
      </c>
      <c r="B139" s="259" t="s">
        <v>3057</v>
      </c>
      <c r="C139" t="str">
        <f t="shared" si="3"/>
        <v>GE1.62-82.5</v>
      </c>
      <c r="E139" s="243" t="s">
        <v>3002</v>
      </c>
      <c r="F139" s="243" t="s">
        <v>6350</v>
      </c>
      <c r="G139" t="str">
        <f t="shared" si="4"/>
        <v>GE1.5 XLE ESS</v>
      </c>
    </row>
    <row r="140" spans="1:7" x14ac:dyDescent="0.3">
      <c r="A140" s="259" t="s">
        <v>3002</v>
      </c>
      <c r="B140" s="259" t="s">
        <v>7158</v>
      </c>
      <c r="C140" t="str">
        <f t="shared" si="3"/>
        <v>GE1.6-77</v>
      </c>
      <c r="E140" s="243" t="s">
        <v>3002</v>
      </c>
      <c r="F140" s="243" t="s">
        <v>3048</v>
      </c>
      <c r="G140" t="str">
        <f t="shared" si="4"/>
        <v>GE1.5-77</v>
      </c>
    </row>
    <row r="141" spans="1:7" x14ac:dyDescent="0.3">
      <c r="A141" s="259" t="s">
        <v>3002</v>
      </c>
      <c r="B141" s="259" t="s">
        <v>3054</v>
      </c>
      <c r="C141" t="str">
        <f t="shared" si="3"/>
        <v>GE1.6-82.5</v>
      </c>
      <c r="E141" s="243" t="s">
        <v>3002</v>
      </c>
      <c r="F141" s="243" t="s">
        <v>3049</v>
      </c>
      <c r="G141" t="str">
        <f t="shared" si="4"/>
        <v>GE1.5-82.5</v>
      </c>
    </row>
    <row r="142" spans="1:7" x14ac:dyDescent="0.3">
      <c r="A142" s="259" t="s">
        <v>3002</v>
      </c>
      <c r="B142" s="259" t="s">
        <v>3055</v>
      </c>
      <c r="C142" t="str">
        <f t="shared" si="3"/>
        <v>GE1.6-87</v>
      </c>
      <c r="E142" s="243" t="s">
        <v>3002</v>
      </c>
      <c r="F142" s="243" t="s">
        <v>6351</v>
      </c>
      <c r="G142" t="str">
        <f t="shared" si="4"/>
        <v>GE1.5s</v>
      </c>
    </row>
    <row r="143" spans="1:7" x14ac:dyDescent="0.3">
      <c r="A143" s="259" t="s">
        <v>3002</v>
      </c>
      <c r="B143" s="259" t="s">
        <v>3058</v>
      </c>
      <c r="C143" t="str">
        <f t="shared" si="3"/>
        <v>GE1.68-82.5</v>
      </c>
      <c r="E143" s="243" t="s">
        <v>3002</v>
      </c>
      <c r="F143" s="243" t="s">
        <v>6352</v>
      </c>
      <c r="G143" t="str">
        <f t="shared" si="4"/>
        <v>GE1.5S</v>
      </c>
    </row>
    <row r="144" spans="1:7" x14ac:dyDescent="0.3">
      <c r="A144" s="259" t="s">
        <v>3002</v>
      </c>
      <c r="B144" s="259" t="s">
        <v>7159</v>
      </c>
      <c r="C144" t="str">
        <f t="shared" si="3"/>
        <v>GE1.6-97</v>
      </c>
      <c r="E144" s="243" t="s">
        <v>3002</v>
      </c>
      <c r="F144" s="243" t="s">
        <v>6353</v>
      </c>
      <c r="G144" t="str">
        <f t="shared" si="4"/>
        <v>GE1.5s/sle</v>
      </c>
    </row>
    <row r="145" spans="1:7" x14ac:dyDescent="0.3">
      <c r="A145" s="259" t="s">
        <v>3002</v>
      </c>
      <c r="B145" s="259" t="s">
        <v>3059</v>
      </c>
      <c r="C145" t="str">
        <f t="shared" si="3"/>
        <v>GE1.7-100</v>
      </c>
      <c r="E145" s="243" t="s">
        <v>3002</v>
      </c>
      <c r="F145" s="243" t="s">
        <v>6354</v>
      </c>
      <c r="G145" t="str">
        <f t="shared" si="4"/>
        <v>GE1.5sl</v>
      </c>
    </row>
    <row r="146" spans="1:7" x14ac:dyDescent="0.3">
      <c r="A146" s="259" t="s">
        <v>3002</v>
      </c>
      <c r="B146" s="259" t="s">
        <v>3060</v>
      </c>
      <c r="C146" t="str">
        <f t="shared" si="3"/>
        <v>GE1.7-103</v>
      </c>
      <c r="E146" s="243" t="s">
        <v>3002</v>
      </c>
      <c r="F146" s="243" t="s">
        <v>6355</v>
      </c>
      <c r="G146" t="str">
        <f t="shared" si="4"/>
        <v>GE1.5SLE</v>
      </c>
    </row>
    <row r="147" spans="1:7" x14ac:dyDescent="0.3">
      <c r="A147" s="259" t="s">
        <v>3002</v>
      </c>
      <c r="B147" s="259" t="s">
        <v>3061</v>
      </c>
      <c r="C147" t="str">
        <f t="shared" ref="C147:C216" si="5">A147&amp;B147</f>
        <v>GE1.79-100</v>
      </c>
      <c r="E147" s="243" t="s">
        <v>3002</v>
      </c>
      <c r="F147" s="243" t="s">
        <v>6356</v>
      </c>
      <c r="G147" t="str">
        <f t="shared" si="4"/>
        <v>GE1.5sle 60 Hz CW</v>
      </c>
    </row>
    <row r="148" spans="1:7" x14ac:dyDescent="0.3">
      <c r="A148" s="259" t="s">
        <v>3002</v>
      </c>
      <c r="B148" s="259" t="s">
        <v>3062</v>
      </c>
      <c r="C148" t="str">
        <f t="shared" si="5"/>
        <v>GE1.85-82.5</v>
      </c>
      <c r="E148" s="243" t="s">
        <v>3002</v>
      </c>
      <c r="F148" s="243" t="s">
        <v>6357</v>
      </c>
      <c r="G148" t="str">
        <f t="shared" si="4"/>
        <v>GE1.5SLE/ESS</v>
      </c>
    </row>
    <row r="149" spans="1:7" x14ac:dyDescent="0.3">
      <c r="A149" s="259" t="s">
        <v>3002</v>
      </c>
      <c r="B149" s="259" t="s">
        <v>3063</v>
      </c>
      <c r="C149" t="str">
        <f t="shared" si="5"/>
        <v>GE1.85-87</v>
      </c>
      <c r="E149" s="243" t="s">
        <v>3002</v>
      </c>
      <c r="F149" s="243" t="s">
        <v>6358</v>
      </c>
      <c r="G149" t="str">
        <f t="shared" si="4"/>
        <v>GE1.5XLE</v>
      </c>
    </row>
    <row r="150" spans="1:7" x14ac:dyDescent="0.3">
      <c r="A150" s="259" t="s">
        <v>3002</v>
      </c>
      <c r="B150" s="259" t="s">
        <v>3064</v>
      </c>
      <c r="C150" t="str">
        <f t="shared" si="5"/>
        <v>GE2.0-116</v>
      </c>
      <c r="E150" s="243" t="s">
        <v>3002</v>
      </c>
      <c r="F150" s="243" t="s">
        <v>6359</v>
      </c>
      <c r="G150" t="str">
        <f t="shared" si="4"/>
        <v>GE1.6 100/100</v>
      </c>
    </row>
    <row r="151" spans="1:7" x14ac:dyDescent="0.3">
      <c r="A151" s="259" t="s">
        <v>3002</v>
      </c>
      <c r="B151" s="259" t="s">
        <v>3065</v>
      </c>
      <c r="C151" t="str">
        <f t="shared" si="5"/>
        <v>GE2.3-107</v>
      </c>
      <c r="E151" s="243" t="s">
        <v>3002</v>
      </c>
      <c r="F151" s="243" t="s">
        <v>6360</v>
      </c>
      <c r="G151" t="str">
        <f t="shared" si="4"/>
        <v>GE1.6 82.5</v>
      </c>
    </row>
    <row r="152" spans="1:7" x14ac:dyDescent="0.3">
      <c r="A152" s="259" t="s">
        <v>3002</v>
      </c>
      <c r="B152" s="259" t="s">
        <v>6377</v>
      </c>
      <c r="C152" t="str">
        <f t="shared" si="5"/>
        <v>GE2.3-116</v>
      </c>
      <c r="E152" s="243" t="s">
        <v>3002</v>
      </c>
      <c r="F152" s="243" t="s">
        <v>6361</v>
      </c>
      <c r="G152" t="str">
        <f t="shared" si="4"/>
        <v>GE1.6 MW XLE</v>
      </c>
    </row>
    <row r="153" spans="1:7" x14ac:dyDescent="0.3">
      <c r="A153" s="259" t="s">
        <v>3002</v>
      </c>
      <c r="B153" s="259" t="s">
        <v>6378</v>
      </c>
      <c r="C153" t="str">
        <f t="shared" si="5"/>
        <v>GE2.4-107</v>
      </c>
      <c r="E153" s="243" t="s">
        <v>3002</v>
      </c>
      <c r="F153" s="243" t="s">
        <v>3050</v>
      </c>
      <c r="G153" t="str">
        <f t="shared" si="4"/>
        <v>GE1.6 SLE</v>
      </c>
    </row>
    <row r="154" spans="1:7" x14ac:dyDescent="0.3">
      <c r="A154" s="259" t="s">
        <v>3002</v>
      </c>
      <c r="B154" s="259" t="s">
        <v>3066</v>
      </c>
      <c r="C154" t="str">
        <f t="shared" si="5"/>
        <v>GE2.5-100</v>
      </c>
      <c r="E154" s="243" t="s">
        <v>3002</v>
      </c>
      <c r="F154" s="243" t="s">
        <v>3051</v>
      </c>
      <c r="G154" t="str">
        <f t="shared" si="4"/>
        <v>GE1.6 XLE</v>
      </c>
    </row>
    <row r="155" spans="1:7" x14ac:dyDescent="0.3">
      <c r="A155" s="259" t="s">
        <v>3002</v>
      </c>
      <c r="B155" s="259" t="s">
        <v>3067</v>
      </c>
      <c r="C155" t="str">
        <f t="shared" si="5"/>
        <v>GE2.5-103</v>
      </c>
      <c r="E155" s="243" t="s">
        <v>3002</v>
      </c>
      <c r="F155" s="243" t="s">
        <v>3052</v>
      </c>
      <c r="G155" t="str">
        <f t="shared" si="4"/>
        <v>GE1.6-100</v>
      </c>
    </row>
    <row r="156" spans="1:7" x14ac:dyDescent="0.3">
      <c r="A156" s="259" t="s">
        <v>3002</v>
      </c>
      <c r="B156" s="259" t="s">
        <v>6379</v>
      </c>
      <c r="C156" t="str">
        <f t="shared" si="5"/>
        <v>GE2.5-116</v>
      </c>
      <c r="E156" s="243" t="s">
        <v>3002</v>
      </c>
      <c r="F156" s="243" t="s">
        <v>6362</v>
      </c>
      <c r="G156" t="str">
        <f t="shared" si="4"/>
        <v>GE1.6-100 WTG</v>
      </c>
    </row>
    <row r="157" spans="1:7" x14ac:dyDescent="0.3">
      <c r="A157" s="259" t="s">
        <v>3002</v>
      </c>
      <c r="B157" s="259" t="s">
        <v>3068</v>
      </c>
      <c r="C157" t="str">
        <f t="shared" si="5"/>
        <v>GE2.5-120</v>
      </c>
      <c r="E157" s="243" t="s">
        <v>3002</v>
      </c>
      <c r="F157" s="243" t="s">
        <v>6363</v>
      </c>
      <c r="G157" t="str">
        <f t="shared" si="4"/>
        <v>GE1.6100ESS</v>
      </c>
    </row>
    <row r="158" spans="1:7" x14ac:dyDescent="0.3">
      <c r="A158" s="259" t="s">
        <v>3002</v>
      </c>
      <c r="B158" s="259" t="s">
        <v>6380</v>
      </c>
      <c r="C158" t="str">
        <f t="shared" si="5"/>
        <v>GE2.5-127</v>
      </c>
      <c r="E158" s="243" t="s">
        <v>3002</v>
      </c>
      <c r="F158" s="243" t="s">
        <v>3053</v>
      </c>
      <c r="G158" t="str">
        <f t="shared" si="4"/>
        <v>GE1.6-103</v>
      </c>
    </row>
    <row r="159" spans="1:7" x14ac:dyDescent="0.3">
      <c r="A159" s="259" t="s">
        <v>3002</v>
      </c>
      <c r="B159" s="259" t="s">
        <v>6381</v>
      </c>
      <c r="C159" t="str">
        <f t="shared" si="5"/>
        <v>GE2.52-116</v>
      </c>
      <c r="E159" s="243" t="s">
        <v>3002</v>
      </c>
      <c r="F159" s="243" t="s">
        <v>3056</v>
      </c>
      <c r="G159" t="str">
        <f t="shared" si="4"/>
        <v>GE1.62-100</v>
      </c>
    </row>
    <row r="160" spans="1:7" x14ac:dyDescent="0.3">
      <c r="A160" s="259" t="s">
        <v>3002</v>
      </c>
      <c r="B160" s="259" t="s">
        <v>6383</v>
      </c>
      <c r="C160" t="str">
        <f t="shared" si="5"/>
        <v>GE2.7-116</v>
      </c>
      <c r="E160" s="243" t="s">
        <v>3002</v>
      </c>
      <c r="F160" s="243" t="s">
        <v>3057</v>
      </c>
      <c r="G160" t="str">
        <f t="shared" si="4"/>
        <v>GE1.62-82.5</v>
      </c>
    </row>
    <row r="161" spans="1:7" x14ac:dyDescent="0.3">
      <c r="A161" s="259" t="s">
        <v>3002</v>
      </c>
      <c r="B161" s="259" t="s">
        <v>7160</v>
      </c>
      <c r="C161" t="str">
        <f t="shared" si="5"/>
        <v>GE2.7-127</v>
      </c>
      <c r="E161" s="243" t="s">
        <v>3002</v>
      </c>
      <c r="F161" s="243" t="s">
        <v>3054</v>
      </c>
      <c r="G161" t="str">
        <f t="shared" si="4"/>
        <v>GE1.6-82.5</v>
      </c>
    </row>
    <row r="162" spans="1:7" x14ac:dyDescent="0.3">
      <c r="A162" s="259" t="s">
        <v>3002</v>
      </c>
      <c r="B162" s="259" t="s">
        <v>6384</v>
      </c>
      <c r="C162" t="str">
        <f t="shared" si="5"/>
        <v>GE2.72-116</v>
      </c>
      <c r="E162" s="243" t="s">
        <v>3002</v>
      </c>
      <c r="F162" s="243" t="s">
        <v>6364</v>
      </c>
      <c r="G162" t="str">
        <f t="shared" si="4"/>
        <v>GE1.6-83</v>
      </c>
    </row>
    <row r="163" spans="1:7" x14ac:dyDescent="0.3">
      <c r="A163" s="259" t="s">
        <v>3002</v>
      </c>
      <c r="B163" s="259" t="s">
        <v>7161</v>
      </c>
      <c r="C163" t="str">
        <f t="shared" si="5"/>
        <v>GE2.75-100</v>
      </c>
      <c r="E163" s="243" t="s">
        <v>3002</v>
      </c>
      <c r="F163" s="243" t="s">
        <v>3055</v>
      </c>
      <c r="G163" t="str">
        <f t="shared" si="4"/>
        <v>GE1.6-87</v>
      </c>
    </row>
    <row r="164" spans="1:7" x14ac:dyDescent="0.3">
      <c r="A164" s="259" t="s">
        <v>3002</v>
      </c>
      <c r="B164" s="259" t="s">
        <v>3069</v>
      </c>
      <c r="C164" t="str">
        <f t="shared" si="5"/>
        <v>GE2.75-103</v>
      </c>
      <c r="E164" s="243" t="s">
        <v>3002</v>
      </c>
      <c r="F164" s="243" t="s">
        <v>3058</v>
      </c>
      <c r="G164" t="str">
        <f t="shared" si="4"/>
        <v>GE1.68-82.5</v>
      </c>
    </row>
    <row r="165" spans="1:7" x14ac:dyDescent="0.3">
      <c r="A165" s="259" t="s">
        <v>3002</v>
      </c>
      <c r="B165" s="259" t="s">
        <v>3070</v>
      </c>
      <c r="C165" t="str">
        <f t="shared" si="5"/>
        <v>GE2.75-120</v>
      </c>
      <c r="E165" s="243" t="s">
        <v>3002</v>
      </c>
      <c r="F165" s="243" t="s">
        <v>6365</v>
      </c>
      <c r="G165" t="str">
        <f t="shared" si="4"/>
        <v>GE1.6ES</v>
      </c>
    </row>
    <row r="166" spans="1:7" x14ac:dyDescent="0.3">
      <c r="A166" s="259" t="s">
        <v>3002</v>
      </c>
      <c r="B166" s="259" t="s">
        <v>6385</v>
      </c>
      <c r="C166" t="str">
        <f t="shared" si="5"/>
        <v>GE2.82-127</v>
      </c>
      <c r="E166" s="243" t="s">
        <v>3002</v>
      </c>
      <c r="F166" s="243" t="s">
        <v>6366</v>
      </c>
      <c r="G166" t="str">
        <f t="shared" si="4"/>
        <v>GE1.6ESS</v>
      </c>
    </row>
    <row r="167" spans="1:7" x14ac:dyDescent="0.3">
      <c r="A167" s="259" t="s">
        <v>3002</v>
      </c>
      <c r="B167" s="259" t="s">
        <v>3071</v>
      </c>
      <c r="C167" t="str">
        <f t="shared" si="5"/>
        <v>GE2.85-100</v>
      </c>
      <c r="E167" s="243" t="s">
        <v>3002</v>
      </c>
      <c r="F167" s="243" t="s">
        <v>6367</v>
      </c>
      <c r="G167" t="str">
        <f t="shared" si="4"/>
        <v>GE1.6MW 82.5</v>
      </c>
    </row>
    <row r="168" spans="1:7" x14ac:dyDescent="0.3">
      <c r="A168" s="259" t="s">
        <v>3002</v>
      </c>
      <c r="B168" s="259" t="s">
        <v>3072</v>
      </c>
      <c r="C168" t="str">
        <f t="shared" si="5"/>
        <v>GE2.85-103</v>
      </c>
      <c r="E168" s="243" t="s">
        <v>3002</v>
      </c>
      <c r="F168" s="243" t="s">
        <v>6368</v>
      </c>
      <c r="G168" t="str">
        <f t="shared" si="4"/>
        <v>GE1.6sle</v>
      </c>
    </row>
    <row r="169" spans="1:7" x14ac:dyDescent="0.3">
      <c r="A169" s="259" t="s">
        <v>3002</v>
      </c>
      <c r="B169" s="259" t="s">
        <v>3073</v>
      </c>
      <c r="C169" t="str">
        <f t="shared" si="5"/>
        <v>GE3.2-103</v>
      </c>
      <c r="E169" s="243" t="s">
        <v>3002</v>
      </c>
      <c r="F169" s="243" t="s">
        <v>6369</v>
      </c>
      <c r="G169" t="str">
        <f t="shared" si="4"/>
        <v>GE1.6-XLE</v>
      </c>
    </row>
    <row r="170" spans="1:7" x14ac:dyDescent="0.3">
      <c r="A170" s="259" t="s">
        <v>3002</v>
      </c>
      <c r="B170" s="259" t="s">
        <v>6386</v>
      </c>
      <c r="C170" t="str">
        <f t="shared" si="5"/>
        <v>GE3.4-140</v>
      </c>
      <c r="E170" s="243" t="s">
        <v>3002</v>
      </c>
      <c r="F170" s="243" t="s">
        <v>6370</v>
      </c>
      <c r="G170" t="str">
        <f t="shared" si="4"/>
        <v>GE1.7 MW</v>
      </c>
    </row>
    <row r="171" spans="1:7" x14ac:dyDescent="0.3">
      <c r="A171" s="259" t="s">
        <v>3002</v>
      </c>
      <c r="B171" s="259" t="s">
        <v>3074</v>
      </c>
      <c r="C171" t="str">
        <f t="shared" si="5"/>
        <v>GE3.6 SL</v>
      </c>
      <c r="E171" s="243" t="s">
        <v>3002</v>
      </c>
      <c r="F171" s="243" t="s">
        <v>6371</v>
      </c>
      <c r="G171" t="str">
        <f t="shared" si="4"/>
        <v>GE1.7 XLE</v>
      </c>
    </row>
    <row r="172" spans="1:7" x14ac:dyDescent="0.3">
      <c r="A172" s="259" t="s">
        <v>3002</v>
      </c>
      <c r="B172" s="259" t="s">
        <v>6387</v>
      </c>
      <c r="C172" t="str">
        <f t="shared" si="5"/>
        <v>GE3.8-137</v>
      </c>
      <c r="E172" s="243" t="s">
        <v>3002</v>
      </c>
      <c r="F172" s="243" t="s">
        <v>6372</v>
      </c>
      <c r="G172" t="str">
        <f t="shared" si="4"/>
        <v>GE1.7/100</v>
      </c>
    </row>
    <row r="173" spans="1:7" x14ac:dyDescent="0.3">
      <c r="A173" s="259" t="s">
        <v>3002</v>
      </c>
      <c r="B173" s="259" t="s">
        <v>7162</v>
      </c>
      <c r="C173" t="str">
        <f t="shared" si="5"/>
        <v>GE4.0-110</v>
      </c>
      <c r="E173" s="243" t="s">
        <v>3002</v>
      </c>
      <c r="F173" s="243" t="s">
        <v>6373</v>
      </c>
      <c r="G173" t="str">
        <f t="shared" si="4"/>
        <v>GE1.7/80</v>
      </c>
    </row>
    <row r="174" spans="1:7" x14ac:dyDescent="0.3">
      <c r="A174" s="259" t="s">
        <v>3002</v>
      </c>
      <c r="B174" s="259" t="s">
        <v>7163</v>
      </c>
      <c r="C174" t="str">
        <f t="shared" si="5"/>
        <v>GE4.1-113</v>
      </c>
      <c r="E174" s="243" t="s">
        <v>3002</v>
      </c>
      <c r="F174" s="243" t="s">
        <v>3059</v>
      </c>
      <c r="G174" t="str">
        <f t="shared" si="4"/>
        <v>GE1.7-100</v>
      </c>
    </row>
    <row r="175" spans="1:7" x14ac:dyDescent="0.3">
      <c r="A175" s="259" t="s">
        <v>3002</v>
      </c>
      <c r="B175" s="259" t="s">
        <v>6388</v>
      </c>
      <c r="C175" t="str">
        <f t="shared" si="5"/>
        <v>GE5.5-158</v>
      </c>
      <c r="E175" s="243" t="s">
        <v>3002</v>
      </c>
      <c r="F175" s="243" t="s">
        <v>3060</v>
      </c>
      <c r="G175" t="str">
        <f t="shared" si="4"/>
        <v>GE1.7-103</v>
      </c>
    </row>
    <row r="176" spans="1:7" x14ac:dyDescent="0.3">
      <c r="A176" s="259" t="s">
        <v>3002</v>
      </c>
      <c r="B176" s="259" t="s">
        <v>7164</v>
      </c>
      <c r="C176" t="str">
        <f t="shared" si="5"/>
        <v>GE6.1-158</v>
      </c>
      <c r="E176" s="243" t="s">
        <v>3002</v>
      </c>
      <c r="F176" s="243" t="s">
        <v>3061</v>
      </c>
      <c r="G176" t="str">
        <f t="shared" si="4"/>
        <v>GE1.79-100</v>
      </c>
    </row>
    <row r="177" spans="1:7" x14ac:dyDescent="0.3">
      <c r="A177" s="259" t="s">
        <v>3006</v>
      </c>
      <c r="B177" s="259" t="s">
        <v>157</v>
      </c>
      <c r="C177" t="str">
        <f t="shared" si="5"/>
        <v>GoldwindUnknown</v>
      </c>
      <c r="E177" s="243" t="s">
        <v>3002</v>
      </c>
      <c r="F177" s="243" t="s">
        <v>6374</v>
      </c>
      <c r="G177" t="str">
        <f t="shared" si="4"/>
        <v>GE1.79MW xle</v>
      </c>
    </row>
    <row r="178" spans="1:7" x14ac:dyDescent="0.3">
      <c r="A178" s="259" t="s">
        <v>3006</v>
      </c>
      <c r="B178" s="259" t="s">
        <v>3087</v>
      </c>
      <c r="C178" t="str">
        <f t="shared" si="5"/>
        <v>GoldwindGW 100/2500</v>
      </c>
      <c r="E178" s="243" t="s">
        <v>3002</v>
      </c>
      <c r="F178" s="243" t="s">
        <v>6375</v>
      </c>
      <c r="G178" t="str">
        <f t="shared" si="4"/>
        <v>GE1.7X100</v>
      </c>
    </row>
    <row r="179" spans="1:7" x14ac:dyDescent="0.3">
      <c r="A179" s="259" t="s">
        <v>3006</v>
      </c>
      <c r="B179" s="259" t="s">
        <v>3088</v>
      </c>
      <c r="C179" t="str">
        <f t="shared" si="5"/>
        <v>GoldwindGW 109/2500</v>
      </c>
      <c r="E179" s="243" t="s">
        <v>3002</v>
      </c>
      <c r="F179" s="243" t="s">
        <v>6376</v>
      </c>
      <c r="G179" t="str">
        <f t="shared" si="4"/>
        <v>GE1.85 mw - 87 meter rotor</v>
      </c>
    </row>
    <row r="180" spans="1:7" x14ac:dyDescent="0.3">
      <c r="A180" s="259" t="s">
        <v>3006</v>
      </c>
      <c r="B180" s="259" t="s">
        <v>3089</v>
      </c>
      <c r="C180" t="str">
        <f t="shared" si="5"/>
        <v>GoldwindGW 121/2500</v>
      </c>
      <c r="E180" s="243" t="s">
        <v>3002</v>
      </c>
      <c r="F180" s="243" t="s">
        <v>3062</v>
      </c>
      <c r="G180" t="str">
        <f t="shared" si="4"/>
        <v>GE1.85-82.5</v>
      </c>
    </row>
    <row r="181" spans="1:7" x14ac:dyDescent="0.3">
      <c r="A181" s="259" t="s">
        <v>3006</v>
      </c>
      <c r="B181" s="259" t="s">
        <v>7165</v>
      </c>
      <c r="C181" t="str">
        <f t="shared" si="5"/>
        <v>GoldwindGW 70/1500</v>
      </c>
      <c r="E181" s="243" t="s">
        <v>3002</v>
      </c>
      <c r="F181" s="243" t="s">
        <v>3063</v>
      </c>
      <c r="G181" t="str">
        <f t="shared" si="4"/>
        <v>GE1.85-87</v>
      </c>
    </row>
    <row r="182" spans="1:7" x14ac:dyDescent="0.3">
      <c r="A182" s="259" t="s">
        <v>3006</v>
      </c>
      <c r="B182" s="259" t="s">
        <v>3090</v>
      </c>
      <c r="C182" t="str">
        <f t="shared" si="5"/>
        <v>GoldwindGW 77/1500</v>
      </c>
      <c r="E182" s="243" t="s">
        <v>3002</v>
      </c>
      <c r="F182" s="243" t="s">
        <v>3064</v>
      </c>
      <c r="G182" t="str">
        <f t="shared" si="4"/>
        <v>GE2.0-116</v>
      </c>
    </row>
    <row r="183" spans="1:7" x14ac:dyDescent="0.3">
      <c r="A183" s="259" t="s">
        <v>3006</v>
      </c>
      <c r="B183" s="259" t="s">
        <v>3091</v>
      </c>
      <c r="C183" t="str">
        <f t="shared" si="5"/>
        <v>GoldwindGW 82/1500</v>
      </c>
      <c r="E183" s="243" t="s">
        <v>3002</v>
      </c>
      <c r="F183" s="243" t="s">
        <v>3065</v>
      </c>
      <c r="G183" t="str">
        <f t="shared" si="4"/>
        <v>GE2.3-107</v>
      </c>
    </row>
    <row r="184" spans="1:7" x14ac:dyDescent="0.3">
      <c r="A184" s="259" t="s">
        <v>3006</v>
      </c>
      <c r="B184" s="259" t="s">
        <v>3092</v>
      </c>
      <c r="C184" t="str">
        <f t="shared" si="5"/>
        <v>GoldwindGW 87/1500</v>
      </c>
      <c r="E184" s="243" t="s">
        <v>3002</v>
      </c>
      <c r="F184" s="243" t="s">
        <v>6377</v>
      </c>
      <c r="G184" t="str">
        <f t="shared" si="4"/>
        <v>GE2.3-116</v>
      </c>
    </row>
    <row r="185" spans="1:7" x14ac:dyDescent="0.3">
      <c r="A185" s="259" t="s">
        <v>3006</v>
      </c>
      <c r="B185" s="259" t="s">
        <v>7166</v>
      </c>
      <c r="C185" t="str">
        <f t="shared" si="5"/>
        <v>GoldwindGW 90/2500</v>
      </c>
      <c r="E185" s="243" t="s">
        <v>3002</v>
      </c>
      <c r="F185" s="243" t="s">
        <v>6378</v>
      </c>
      <c r="G185" t="str">
        <f t="shared" si="4"/>
        <v>GE2.4-107</v>
      </c>
    </row>
    <row r="186" spans="1:7" x14ac:dyDescent="0.3">
      <c r="A186" s="259" t="s">
        <v>3006</v>
      </c>
      <c r="B186" s="259" t="s">
        <v>6407</v>
      </c>
      <c r="C186" t="str">
        <f t="shared" si="5"/>
        <v>GoldwindGW155/4200</v>
      </c>
      <c r="E186" s="243" t="s">
        <v>3002</v>
      </c>
      <c r="F186" s="243" t="s">
        <v>3066</v>
      </c>
      <c r="G186" t="str">
        <f t="shared" si="4"/>
        <v>GE2.5-100</v>
      </c>
    </row>
    <row r="187" spans="1:7" ht="28.8" x14ac:dyDescent="0.3">
      <c r="A187" s="259" t="s">
        <v>6413</v>
      </c>
      <c r="B187" s="259" t="s">
        <v>157</v>
      </c>
      <c r="C187" t="str">
        <f t="shared" si="5"/>
        <v>Guodian United PowerUnknown</v>
      </c>
      <c r="E187" s="243" t="s">
        <v>3002</v>
      </c>
      <c r="F187" s="243" t="s">
        <v>3067</v>
      </c>
      <c r="G187" t="str">
        <f t="shared" si="4"/>
        <v>GE2.5-103</v>
      </c>
    </row>
    <row r="188" spans="1:7" ht="28.8" x14ac:dyDescent="0.3">
      <c r="A188" s="259" t="s">
        <v>6413</v>
      </c>
      <c r="B188" s="259" t="s">
        <v>3093</v>
      </c>
      <c r="C188" t="str">
        <f t="shared" si="5"/>
        <v>Guodian United PowerGUP1500-82</v>
      </c>
      <c r="E188" s="243" t="s">
        <v>3002</v>
      </c>
      <c r="F188" s="243" t="s">
        <v>6379</v>
      </c>
      <c r="G188" t="str">
        <f t="shared" si="4"/>
        <v>GE2.5-116</v>
      </c>
    </row>
    <row r="189" spans="1:7" x14ac:dyDescent="0.3">
      <c r="A189" s="259" t="s">
        <v>3008</v>
      </c>
      <c r="B189" s="259" t="s">
        <v>157</v>
      </c>
      <c r="C189" t="str">
        <f t="shared" si="5"/>
        <v>HyundaiUnknown</v>
      </c>
      <c r="E189" s="243" t="s">
        <v>3002</v>
      </c>
      <c r="F189" s="243" t="s">
        <v>3068</v>
      </c>
      <c r="G189" t="str">
        <f t="shared" si="4"/>
        <v>GE2.5-120</v>
      </c>
    </row>
    <row r="190" spans="1:7" x14ac:dyDescent="0.3">
      <c r="A190" s="259" t="s">
        <v>3008</v>
      </c>
      <c r="B190" s="259" t="s">
        <v>3094</v>
      </c>
      <c r="C190" t="str">
        <f t="shared" si="5"/>
        <v>HyundaiHQ1650</v>
      </c>
      <c r="E190" s="243" t="s">
        <v>3002</v>
      </c>
      <c r="F190" s="243" t="s">
        <v>6380</v>
      </c>
      <c r="G190" t="str">
        <f t="shared" si="4"/>
        <v>GE2.5-127</v>
      </c>
    </row>
    <row r="191" spans="1:7" x14ac:dyDescent="0.3">
      <c r="A191" s="259" t="s">
        <v>3008</v>
      </c>
      <c r="B191" s="259" t="s">
        <v>3095</v>
      </c>
      <c r="C191" t="str">
        <f t="shared" si="5"/>
        <v>HyundaiHQ2000/86</v>
      </c>
      <c r="E191" s="243" t="s">
        <v>3002</v>
      </c>
      <c r="F191" s="243" t="s">
        <v>6381</v>
      </c>
      <c r="G191" t="str">
        <f t="shared" si="4"/>
        <v>GE2.52-116</v>
      </c>
    </row>
    <row r="192" spans="1:7" x14ac:dyDescent="0.3">
      <c r="A192" s="259" t="s">
        <v>3008</v>
      </c>
      <c r="B192" s="259" t="s">
        <v>7167</v>
      </c>
      <c r="C192" t="str">
        <f t="shared" si="5"/>
        <v>HyundaiHQ2000/93</v>
      </c>
      <c r="E192" s="243" t="s">
        <v>3002</v>
      </c>
      <c r="F192" s="243" t="s">
        <v>6382</v>
      </c>
      <c r="G192" t="str">
        <f t="shared" si="4"/>
        <v>GE2.5xl+</v>
      </c>
    </row>
    <row r="193" spans="1:7" x14ac:dyDescent="0.3">
      <c r="A193" s="259" t="s">
        <v>3008</v>
      </c>
      <c r="B193" s="259" t="s">
        <v>7168</v>
      </c>
      <c r="C193" t="str">
        <f t="shared" si="5"/>
        <v>HyundaiHQ5500</v>
      </c>
      <c r="E193" s="243" t="s">
        <v>3002</v>
      </c>
      <c r="F193" s="243" t="s">
        <v>6383</v>
      </c>
      <c r="G193" t="str">
        <f t="shared" si="4"/>
        <v>GE2.7-116</v>
      </c>
    </row>
    <row r="194" spans="1:7" x14ac:dyDescent="0.3">
      <c r="A194" s="259" t="s">
        <v>3010</v>
      </c>
      <c r="B194" s="259" t="s">
        <v>157</v>
      </c>
      <c r="C194" t="str">
        <f t="shared" si="5"/>
        <v>KenersysUnknown</v>
      </c>
      <c r="E194" s="243" t="s">
        <v>3002</v>
      </c>
      <c r="F194" s="243" t="s">
        <v>6384</v>
      </c>
      <c r="G194" t="str">
        <f t="shared" si="4"/>
        <v>GE2.72-116</v>
      </c>
    </row>
    <row r="195" spans="1:7" x14ac:dyDescent="0.3">
      <c r="A195" s="259" t="s">
        <v>3010</v>
      </c>
      <c r="B195" s="259" t="s">
        <v>3096</v>
      </c>
      <c r="C195" t="str">
        <f t="shared" si="5"/>
        <v>KenersysK100 2.5</v>
      </c>
      <c r="E195" s="243" t="s">
        <v>3002</v>
      </c>
      <c r="F195" s="243" t="s">
        <v>3069</v>
      </c>
      <c r="G195" t="str">
        <f t="shared" si="4"/>
        <v>GE2.75-103</v>
      </c>
    </row>
    <row r="196" spans="1:7" x14ac:dyDescent="0.3">
      <c r="A196" s="259" t="s">
        <v>3010</v>
      </c>
      <c r="B196" s="259" t="s">
        <v>7169</v>
      </c>
      <c r="C196" t="str">
        <f t="shared" si="5"/>
        <v>KenersysK110 2.4</v>
      </c>
      <c r="E196" s="243" t="s">
        <v>3002</v>
      </c>
      <c r="F196" s="243" t="s">
        <v>3070</v>
      </c>
      <c r="G196" t="str">
        <f t="shared" ref="G196:G259" si="6">E196&amp;F196</f>
        <v>GE2.75-120</v>
      </c>
    </row>
    <row r="197" spans="1:7" x14ac:dyDescent="0.3">
      <c r="A197" s="259" t="s">
        <v>3010</v>
      </c>
      <c r="B197" s="259" t="s">
        <v>7170</v>
      </c>
      <c r="C197" t="str">
        <f t="shared" si="5"/>
        <v>KenersysK120 2.3</v>
      </c>
      <c r="E197" s="243" t="s">
        <v>3002</v>
      </c>
      <c r="F197" s="243" t="s">
        <v>6385</v>
      </c>
      <c r="G197" t="str">
        <f t="shared" si="6"/>
        <v>GE2.82-127</v>
      </c>
    </row>
    <row r="198" spans="1:7" x14ac:dyDescent="0.3">
      <c r="A198" s="259" t="s">
        <v>3010</v>
      </c>
      <c r="B198" s="259" t="s">
        <v>7171</v>
      </c>
      <c r="C198" t="str">
        <f t="shared" si="5"/>
        <v>KenersysK82 2.0</v>
      </c>
      <c r="E198" s="243" t="s">
        <v>3002</v>
      </c>
      <c r="F198" s="243" t="s">
        <v>3071</v>
      </c>
      <c r="G198" t="str">
        <f t="shared" si="6"/>
        <v>GE2.85-100</v>
      </c>
    </row>
    <row r="199" spans="1:7" x14ac:dyDescent="0.3">
      <c r="A199" s="259" t="s">
        <v>3011</v>
      </c>
      <c r="B199" s="259" t="s">
        <v>157</v>
      </c>
      <c r="C199" t="str">
        <f t="shared" si="5"/>
        <v>KenetechUnknown</v>
      </c>
      <c r="E199" s="243" t="s">
        <v>3002</v>
      </c>
      <c r="F199" s="243" t="s">
        <v>3072</v>
      </c>
      <c r="G199" t="str">
        <f t="shared" si="6"/>
        <v>GE2.85-103</v>
      </c>
    </row>
    <row r="200" spans="1:7" x14ac:dyDescent="0.3">
      <c r="A200" s="259" t="s">
        <v>3011</v>
      </c>
      <c r="B200" s="259" t="s">
        <v>7172</v>
      </c>
      <c r="C200" t="str">
        <f t="shared" si="5"/>
        <v>Kenetech33 M-VS</v>
      </c>
      <c r="E200" s="243" t="s">
        <v>3002</v>
      </c>
      <c r="F200" s="243" t="s">
        <v>3073</v>
      </c>
      <c r="G200" t="str">
        <f t="shared" si="6"/>
        <v>GE3.2-103</v>
      </c>
    </row>
    <row r="201" spans="1:7" x14ac:dyDescent="0.3">
      <c r="A201" s="259" t="s">
        <v>3011</v>
      </c>
      <c r="B201" s="259" t="s">
        <v>3097</v>
      </c>
      <c r="C201" t="str">
        <f t="shared" si="5"/>
        <v>KenetechKCS-56</v>
      </c>
      <c r="E201" s="243" t="s">
        <v>3002</v>
      </c>
      <c r="F201" s="243" t="s">
        <v>6386</v>
      </c>
      <c r="G201" t="str">
        <f t="shared" si="6"/>
        <v>GE3.4-140</v>
      </c>
    </row>
    <row r="202" spans="1:7" x14ac:dyDescent="0.3">
      <c r="A202" s="259" t="s">
        <v>3011</v>
      </c>
      <c r="B202" s="259" t="s">
        <v>3098</v>
      </c>
      <c r="C202" t="str">
        <f t="shared" si="5"/>
        <v>KenetechKVS-33</v>
      </c>
      <c r="E202" s="243" t="s">
        <v>3002</v>
      </c>
      <c r="F202" s="243" t="s">
        <v>3074</v>
      </c>
      <c r="G202" t="str">
        <f t="shared" si="6"/>
        <v>GE3.6 SL</v>
      </c>
    </row>
    <row r="203" spans="1:7" x14ac:dyDescent="0.3">
      <c r="A203" s="259" t="s">
        <v>3013</v>
      </c>
      <c r="B203" s="259" t="s">
        <v>157</v>
      </c>
      <c r="C203" t="str">
        <f t="shared" si="5"/>
        <v>LeitwindUnknown</v>
      </c>
      <c r="E203" s="243" t="s">
        <v>3002</v>
      </c>
      <c r="F203" s="243" t="s">
        <v>6387</v>
      </c>
      <c r="G203" t="str">
        <f t="shared" si="6"/>
        <v>GE3.8-137</v>
      </c>
    </row>
    <row r="204" spans="1:7" x14ac:dyDescent="0.3">
      <c r="A204" s="259" t="s">
        <v>3013</v>
      </c>
      <c r="B204" s="259" t="s">
        <v>7173</v>
      </c>
      <c r="C204" t="str">
        <f t="shared" si="5"/>
        <v>LeitwindLTW101 2.000</v>
      </c>
      <c r="E204" s="243" t="s">
        <v>3002</v>
      </c>
      <c r="F204" s="243" t="s">
        <v>6388</v>
      </c>
      <c r="G204" t="str">
        <f t="shared" si="6"/>
        <v>GE5.5-158</v>
      </c>
    </row>
    <row r="205" spans="1:7" x14ac:dyDescent="0.3">
      <c r="A205" s="259" t="s">
        <v>3013</v>
      </c>
      <c r="B205" s="259" t="s">
        <v>7174</v>
      </c>
      <c r="C205" t="str">
        <f t="shared" si="5"/>
        <v>LeitwindLTW101 2.500</v>
      </c>
      <c r="E205" s="243" t="s">
        <v>3002</v>
      </c>
      <c r="F205" s="243" t="s">
        <v>6389</v>
      </c>
      <c r="G205" t="str">
        <f t="shared" si="6"/>
        <v>GE7EA</v>
      </c>
    </row>
    <row r="206" spans="1:7" x14ac:dyDescent="0.3">
      <c r="A206" s="259" t="s">
        <v>3013</v>
      </c>
      <c r="B206" s="259" t="s">
        <v>7175</v>
      </c>
      <c r="C206" t="str">
        <f t="shared" si="5"/>
        <v>LeitwindLTW101 3.000</v>
      </c>
      <c r="E206" s="243" t="s">
        <v>3002</v>
      </c>
      <c r="F206" s="243" t="s">
        <v>6634</v>
      </c>
      <c r="G206" t="str">
        <f t="shared" si="6"/>
        <v>GE1.5 MW XLE</v>
      </c>
    </row>
    <row r="207" spans="1:7" x14ac:dyDescent="0.3">
      <c r="A207" s="259" t="s">
        <v>3013</v>
      </c>
      <c r="B207" s="259" t="s">
        <v>7176</v>
      </c>
      <c r="C207" t="str">
        <f t="shared" si="5"/>
        <v>LeitwindLTW77 1.000</v>
      </c>
      <c r="E207" s="243" t="s">
        <v>3002</v>
      </c>
      <c r="F207" s="243" t="s">
        <v>6635</v>
      </c>
      <c r="G207" t="str">
        <f t="shared" si="6"/>
        <v>GE1.179-100</v>
      </c>
    </row>
    <row r="208" spans="1:7" x14ac:dyDescent="0.3">
      <c r="A208" s="259" t="s">
        <v>3013</v>
      </c>
      <c r="B208" s="259" t="s">
        <v>3099</v>
      </c>
      <c r="C208" t="str">
        <f t="shared" si="5"/>
        <v>LeitwindLTW77 1.500</v>
      </c>
      <c r="E208" s="243" t="s">
        <v>3002</v>
      </c>
      <c r="F208" s="243" t="s">
        <v>6390</v>
      </c>
      <c r="G208" t="str">
        <f t="shared" si="6"/>
        <v>GEGE 1.179-100</v>
      </c>
    </row>
    <row r="209" spans="1:7" x14ac:dyDescent="0.3">
      <c r="A209" s="259" t="s">
        <v>3013</v>
      </c>
      <c r="B209" s="259" t="s">
        <v>7177</v>
      </c>
      <c r="C209" t="str">
        <f t="shared" si="5"/>
        <v>LeitwindLTW77 800</v>
      </c>
      <c r="E209" s="243" t="s">
        <v>3002</v>
      </c>
      <c r="F209" s="243" t="s">
        <v>6636</v>
      </c>
      <c r="G209" t="str">
        <f t="shared" si="6"/>
        <v>GE1.5A</v>
      </c>
    </row>
    <row r="210" spans="1:7" x14ac:dyDescent="0.3">
      <c r="A210" s="259" t="s">
        <v>3013</v>
      </c>
      <c r="B210" s="259" t="s">
        <v>7178</v>
      </c>
      <c r="C210" t="str">
        <f t="shared" si="5"/>
        <v>LeitwindLTW77 850</v>
      </c>
      <c r="E210" s="243" t="s">
        <v>3002</v>
      </c>
      <c r="F210" s="245">
        <v>1.6</v>
      </c>
      <c r="G210" t="str">
        <f t="shared" si="6"/>
        <v>GE1.6</v>
      </c>
    </row>
    <row r="211" spans="1:7" x14ac:dyDescent="0.3">
      <c r="A211" s="259" t="s">
        <v>3013</v>
      </c>
      <c r="B211" s="259" t="s">
        <v>7179</v>
      </c>
      <c r="C211" t="str">
        <f t="shared" si="5"/>
        <v>LeitwindLTW80 1.000</v>
      </c>
      <c r="E211" s="243" t="s">
        <v>3002</v>
      </c>
      <c r="F211" s="243" t="s">
        <v>6637</v>
      </c>
      <c r="G211" t="str">
        <f t="shared" si="6"/>
        <v>GE1.6 ESS_XLE</v>
      </c>
    </row>
    <row r="212" spans="1:7" x14ac:dyDescent="0.3">
      <c r="A212" s="259" t="s">
        <v>3013</v>
      </c>
      <c r="B212" s="259" t="s">
        <v>7180</v>
      </c>
      <c r="C212" t="str">
        <f t="shared" si="5"/>
        <v>LeitwindLTW80 1.500</v>
      </c>
      <c r="E212" s="243" t="s">
        <v>3002</v>
      </c>
      <c r="F212" s="243" t="s">
        <v>6638</v>
      </c>
      <c r="G212" t="str">
        <f t="shared" si="6"/>
        <v>GE1.6-103/16 MW</v>
      </c>
    </row>
    <row r="213" spans="1:7" x14ac:dyDescent="0.3">
      <c r="A213" s="259" t="s">
        <v>3013</v>
      </c>
      <c r="B213" s="259" t="s">
        <v>7181</v>
      </c>
      <c r="C213" t="str">
        <f t="shared" si="5"/>
        <v>LeitwindLTW80 1.800</v>
      </c>
      <c r="E213" s="243" t="s">
        <v>3002</v>
      </c>
      <c r="F213" s="243" t="s">
        <v>6639</v>
      </c>
      <c r="G213" t="str">
        <f t="shared" si="6"/>
        <v>GE1.62MW</v>
      </c>
    </row>
    <row r="214" spans="1:7" x14ac:dyDescent="0.3">
      <c r="A214" s="259" t="s">
        <v>3013</v>
      </c>
      <c r="B214" s="259" t="s">
        <v>7182</v>
      </c>
      <c r="C214" t="str">
        <f t="shared" si="5"/>
        <v>LeitwindLTW86 1.000</v>
      </c>
      <c r="E214" s="243" t="s">
        <v>3002</v>
      </c>
      <c r="F214" s="243" t="s">
        <v>6640</v>
      </c>
      <c r="G214" t="str">
        <f t="shared" si="6"/>
        <v>GE1.6ESS/XLE</v>
      </c>
    </row>
    <row r="215" spans="1:7" x14ac:dyDescent="0.3">
      <c r="A215" s="259" t="s">
        <v>3013</v>
      </c>
      <c r="B215" s="259" t="s">
        <v>7183</v>
      </c>
      <c r="C215" t="str">
        <f t="shared" si="5"/>
        <v>LeitwindLTW86 1.500</v>
      </c>
      <c r="E215" s="243" t="s">
        <v>3002</v>
      </c>
      <c r="F215" s="243" t="s">
        <v>6641</v>
      </c>
      <c r="G215" t="str">
        <f t="shared" si="6"/>
        <v>GE1.7 ESS</v>
      </c>
    </row>
    <row r="216" spans="1:7" x14ac:dyDescent="0.3">
      <c r="A216" s="259" t="s">
        <v>3013</v>
      </c>
      <c r="B216" s="259" t="s">
        <v>7184</v>
      </c>
      <c r="C216" t="str">
        <f t="shared" si="5"/>
        <v>LeitwindLTW90 1.000</v>
      </c>
      <c r="E216" s="243" t="s">
        <v>3002</v>
      </c>
      <c r="F216" s="243" t="s">
        <v>6642</v>
      </c>
      <c r="G216" t="str">
        <f t="shared" si="6"/>
        <v>GE1.7 ESS-XLE</v>
      </c>
    </row>
    <row r="217" spans="1:7" x14ac:dyDescent="0.3">
      <c r="A217" s="259" t="s">
        <v>3013</v>
      </c>
      <c r="B217" s="259" t="s">
        <v>7185</v>
      </c>
      <c r="C217" t="str">
        <f t="shared" ref="C217:C285" si="7">A217&amp;B217</f>
        <v>LeitwindLTW90 1.500</v>
      </c>
      <c r="E217" s="243" t="s">
        <v>3002</v>
      </c>
      <c r="F217" s="243" t="s">
        <v>6643</v>
      </c>
      <c r="G217" t="str">
        <f t="shared" si="6"/>
        <v>GE1.7 MW 100m 60Hz</v>
      </c>
    </row>
    <row r="218" spans="1:7" x14ac:dyDescent="0.3">
      <c r="A218" s="259" t="s">
        <v>3013</v>
      </c>
      <c r="B218" s="259" t="s">
        <v>7186</v>
      </c>
      <c r="C218" t="str">
        <f t="shared" si="7"/>
        <v>LeitwindLTW90 2.000</v>
      </c>
      <c r="E218" s="243" t="s">
        <v>3002</v>
      </c>
      <c r="F218" s="243" t="s">
        <v>6391</v>
      </c>
      <c r="G218" t="str">
        <f t="shared" si="6"/>
        <v>GEGESLE</v>
      </c>
    </row>
    <row r="219" spans="1:7" x14ac:dyDescent="0.3">
      <c r="A219" s="259" t="s">
        <v>3014</v>
      </c>
      <c r="B219" s="259" t="s">
        <v>157</v>
      </c>
      <c r="C219" t="str">
        <f t="shared" si="7"/>
        <v>MiconUnknown</v>
      </c>
      <c r="E219" s="243" t="s">
        <v>3002</v>
      </c>
      <c r="F219" s="243" t="s">
        <v>6392</v>
      </c>
      <c r="G219" t="str">
        <f t="shared" si="6"/>
        <v>GEMedium</v>
      </c>
    </row>
    <row r="220" spans="1:7" x14ac:dyDescent="0.3">
      <c r="A220" s="259" t="s">
        <v>3014</v>
      </c>
      <c r="B220" s="259" t="s">
        <v>3100</v>
      </c>
      <c r="C220" t="str">
        <f t="shared" si="7"/>
        <v>MiconM100</v>
      </c>
      <c r="E220" s="243" t="s">
        <v>3002</v>
      </c>
      <c r="F220" s="243" t="s">
        <v>6393</v>
      </c>
      <c r="G220" t="str">
        <f t="shared" si="6"/>
        <v>GESLE</v>
      </c>
    </row>
    <row r="221" spans="1:7" x14ac:dyDescent="0.3">
      <c r="A221" s="259" t="s">
        <v>3014</v>
      </c>
      <c r="B221" s="259" t="s">
        <v>3101</v>
      </c>
      <c r="C221" t="str">
        <f t="shared" si="7"/>
        <v>MiconM110</v>
      </c>
      <c r="E221" s="243" t="s">
        <v>3002</v>
      </c>
      <c r="F221" s="243" t="s">
        <v>6394</v>
      </c>
      <c r="G221" t="str">
        <f t="shared" si="6"/>
        <v>GEsle</v>
      </c>
    </row>
    <row r="222" spans="1:7" x14ac:dyDescent="0.3">
      <c r="A222" s="259" t="s">
        <v>3014</v>
      </c>
      <c r="B222" s="259" t="s">
        <v>3102</v>
      </c>
      <c r="C222" t="str">
        <f t="shared" si="7"/>
        <v>MiconM1500-600/150</v>
      </c>
      <c r="E222" s="243" t="s">
        <v>3002</v>
      </c>
      <c r="F222" s="243" t="s">
        <v>6393</v>
      </c>
      <c r="G222" t="str">
        <f t="shared" si="6"/>
        <v>GESLE</v>
      </c>
    </row>
    <row r="223" spans="1:7" x14ac:dyDescent="0.3">
      <c r="A223" s="259" t="s">
        <v>3014</v>
      </c>
      <c r="B223" s="259" t="s">
        <v>7187</v>
      </c>
      <c r="C223" t="str">
        <f t="shared" si="7"/>
        <v>MiconM22</v>
      </c>
      <c r="E223" s="243" t="s">
        <v>3002</v>
      </c>
      <c r="F223" s="243" t="s">
        <v>6395</v>
      </c>
      <c r="G223" t="str">
        <f t="shared" si="6"/>
        <v>GESLE 1.5 ESS</v>
      </c>
    </row>
    <row r="224" spans="1:7" x14ac:dyDescent="0.3">
      <c r="A224" s="259" t="s">
        <v>3014</v>
      </c>
      <c r="B224" s="259" t="s">
        <v>7188</v>
      </c>
      <c r="C224" t="str">
        <f t="shared" si="7"/>
        <v>MiconM450-250</v>
      </c>
      <c r="E224" s="243" t="s">
        <v>3002</v>
      </c>
      <c r="F224" s="243" t="s">
        <v>6396</v>
      </c>
      <c r="G224" t="str">
        <f t="shared" si="6"/>
        <v>GEsx15</v>
      </c>
    </row>
    <row r="225" spans="1:7" x14ac:dyDescent="0.3">
      <c r="A225" s="259" t="s">
        <v>3014</v>
      </c>
      <c r="B225" s="259" t="s">
        <v>7189</v>
      </c>
      <c r="C225" t="str">
        <f t="shared" si="7"/>
        <v>MiconM55/11</v>
      </c>
      <c r="E225" s="243" t="s">
        <v>3002</v>
      </c>
      <c r="F225" s="243" t="s">
        <v>6397</v>
      </c>
      <c r="G225" t="str">
        <f t="shared" si="6"/>
        <v>GESX1S</v>
      </c>
    </row>
    <row r="226" spans="1:7" x14ac:dyDescent="0.3">
      <c r="A226" s="259" t="s">
        <v>3014</v>
      </c>
      <c r="B226" s="259" t="s">
        <v>7190</v>
      </c>
      <c r="C226" t="str">
        <f t="shared" si="7"/>
        <v>MiconM60/13</v>
      </c>
      <c r="E226" s="243" t="s">
        <v>3002</v>
      </c>
      <c r="F226" s="243" t="s">
        <v>157</v>
      </c>
      <c r="G226" t="str">
        <f t="shared" si="6"/>
        <v>GEUnknown</v>
      </c>
    </row>
    <row r="227" spans="1:7" x14ac:dyDescent="0.3">
      <c r="A227" s="259" t="s">
        <v>3014</v>
      </c>
      <c r="B227" s="259" t="s">
        <v>3103</v>
      </c>
      <c r="C227" t="str">
        <f t="shared" si="7"/>
        <v>MiconM66/13</v>
      </c>
      <c r="E227" s="243" t="s">
        <v>3002</v>
      </c>
      <c r="F227" s="243" t="s">
        <v>6398</v>
      </c>
      <c r="G227" t="str">
        <f t="shared" si="6"/>
        <v>GEXLE</v>
      </c>
    </row>
    <row r="228" spans="1:7" x14ac:dyDescent="0.3">
      <c r="A228" s="259" t="s">
        <v>3014</v>
      </c>
      <c r="B228" s="259" t="s">
        <v>3104</v>
      </c>
      <c r="C228" t="str">
        <f t="shared" si="7"/>
        <v>MiconM700-225/40</v>
      </c>
      <c r="E228" s="243" t="s">
        <v>3002</v>
      </c>
      <c r="F228" s="243" t="s">
        <v>6399</v>
      </c>
      <c r="G228" t="str">
        <f t="shared" si="6"/>
        <v>GEXLE 1.5 MW</v>
      </c>
    </row>
    <row r="229" spans="1:7" x14ac:dyDescent="0.3">
      <c r="A229" s="259" t="s">
        <v>3014</v>
      </c>
      <c r="B229" s="259" t="s">
        <v>3105</v>
      </c>
      <c r="C229" t="str">
        <f t="shared" si="7"/>
        <v>MiconM750-400/100</v>
      </c>
      <c r="E229" s="243" t="s">
        <v>3002</v>
      </c>
      <c r="F229" s="243" t="s">
        <v>6400</v>
      </c>
      <c r="G229" t="str">
        <f t="shared" si="6"/>
        <v>GEXLE ESS 1.6 MW</v>
      </c>
    </row>
    <row r="230" spans="1:7" x14ac:dyDescent="0.3">
      <c r="A230" s="259" t="s">
        <v>3015</v>
      </c>
      <c r="B230" s="259" t="s">
        <v>157</v>
      </c>
      <c r="C230" t="str">
        <f t="shared" si="7"/>
        <v>MitsubishiUnknown</v>
      </c>
      <c r="E230" s="243" t="s">
        <v>3002</v>
      </c>
      <c r="F230" s="243" t="s">
        <v>6401</v>
      </c>
      <c r="G230" t="str">
        <f t="shared" si="6"/>
        <v>GEZ50</v>
      </c>
    </row>
    <row r="231" spans="1:7" x14ac:dyDescent="0.3">
      <c r="A231" s="259" t="s">
        <v>3015</v>
      </c>
      <c r="B231" s="259" t="s">
        <v>7191</v>
      </c>
      <c r="C231" t="str">
        <f t="shared" si="7"/>
        <v>MitsubishiMWT-100/2.4</v>
      </c>
      <c r="E231" s="243" t="s">
        <v>3006</v>
      </c>
      <c r="F231" s="243" t="s">
        <v>6402</v>
      </c>
      <c r="G231" t="str">
        <f t="shared" si="6"/>
        <v>GoldwindGW82-1.5 MW</v>
      </c>
    </row>
    <row r="232" spans="1:7" x14ac:dyDescent="0.3">
      <c r="A232" s="259" t="s">
        <v>3015</v>
      </c>
      <c r="B232" s="259" t="s">
        <v>3106</v>
      </c>
      <c r="C232" t="str">
        <f t="shared" si="7"/>
        <v>MitsubishiMWT-1000</v>
      </c>
      <c r="E232" s="243" t="s">
        <v>3006</v>
      </c>
      <c r="F232" s="243" t="s">
        <v>6403</v>
      </c>
      <c r="G232" t="str">
        <f t="shared" si="6"/>
        <v>Goldwind1.5 mw</v>
      </c>
    </row>
    <row r="233" spans="1:7" x14ac:dyDescent="0.3">
      <c r="A233" s="259" t="s">
        <v>3015</v>
      </c>
      <c r="B233" s="259" t="s">
        <v>3107</v>
      </c>
      <c r="C233" t="str">
        <f t="shared" si="7"/>
        <v>MitsubishiMWT-1000A</v>
      </c>
      <c r="E233" s="243" t="s">
        <v>3006</v>
      </c>
      <c r="F233" s="243" t="s">
        <v>6404</v>
      </c>
      <c r="G233" t="str">
        <f t="shared" si="6"/>
        <v>Goldwind82-1500</v>
      </c>
    </row>
    <row r="234" spans="1:7" x14ac:dyDescent="0.3">
      <c r="A234" s="259" t="s">
        <v>3015</v>
      </c>
      <c r="B234" s="259" t="s">
        <v>3108</v>
      </c>
      <c r="C234" t="str">
        <f t="shared" si="7"/>
        <v>MitsubishiMWT-102/2.4</v>
      </c>
      <c r="E234" s="243" t="s">
        <v>3006</v>
      </c>
      <c r="F234" s="243" t="s">
        <v>3087</v>
      </c>
      <c r="G234" t="str">
        <f t="shared" si="6"/>
        <v>GoldwindGW 100/2500</v>
      </c>
    </row>
    <row r="235" spans="1:7" x14ac:dyDescent="0.3">
      <c r="A235" s="259" t="s">
        <v>3015</v>
      </c>
      <c r="B235" s="259" t="s">
        <v>3109</v>
      </c>
      <c r="C235" t="str">
        <f t="shared" si="7"/>
        <v>MitsubishiMWT-250</v>
      </c>
      <c r="E235" s="243" t="s">
        <v>3006</v>
      </c>
      <c r="F235" s="243" t="s">
        <v>3088</v>
      </c>
      <c r="G235" t="str">
        <f t="shared" si="6"/>
        <v>GoldwindGW 109/2500</v>
      </c>
    </row>
    <row r="236" spans="1:7" x14ac:dyDescent="0.3">
      <c r="A236" s="259" t="s">
        <v>3015</v>
      </c>
      <c r="B236" s="259" t="s">
        <v>7192</v>
      </c>
      <c r="C236" t="str">
        <f t="shared" si="7"/>
        <v>MitsubishiMWT-250/300</v>
      </c>
      <c r="E236" s="243" t="s">
        <v>3006</v>
      </c>
      <c r="F236" s="243" t="s">
        <v>3089</v>
      </c>
      <c r="G236" t="str">
        <f t="shared" si="6"/>
        <v>GoldwindGW 121/2500</v>
      </c>
    </row>
    <row r="237" spans="1:7" x14ac:dyDescent="0.3">
      <c r="A237" s="259" t="s">
        <v>3015</v>
      </c>
      <c r="B237" s="259" t="s">
        <v>7193</v>
      </c>
      <c r="C237" t="str">
        <f t="shared" si="7"/>
        <v>MitsubishiMWT-300S</v>
      </c>
      <c r="E237" s="243" t="s">
        <v>3006</v>
      </c>
      <c r="F237" s="243" t="s">
        <v>3090</v>
      </c>
      <c r="G237" t="str">
        <f t="shared" si="6"/>
        <v>GoldwindGW 77/1500</v>
      </c>
    </row>
    <row r="238" spans="1:7" x14ac:dyDescent="0.3">
      <c r="A238" s="259" t="s">
        <v>3015</v>
      </c>
      <c r="B238" s="259" t="s">
        <v>3110</v>
      </c>
      <c r="C238" t="str">
        <f t="shared" si="7"/>
        <v>MitsubishiMWT-450</v>
      </c>
      <c r="E238" s="243" t="s">
        <v>3006</v>
      </c>
      <c r="F238" s="243" t="s">
        <v>3091</v>
      </c>
      <c r="G238" t="str">
        <f t="shared" si="6"/>
        <v>GoldwindGW 82/1500</v>
      </c>
    </row>
    <row r="239" spans="1:7" x14ac:dyDescent="0.3">
      <c r="A239" s="259" t="s">
        <v>3015</v>
      </c>
      <c r="B239" s="259" t="s">
        <v>3111</v>
      </c>
      <c r="C239" t="str">
        <f t="shared" si="7"/>
        <v>MitsubishiMWT-600 (45m)</v>
      </c>
      <c r="E239" s="243" t="s">
        <v>3006</v>
      </c>
      <c r="F239" s="243" t="s">
        <v>3092</v>
      </c>
      <c r="G239" t="str">
        <f t="shared" si="6"/>
        <v>GoldwindGW 87/1500</v>
      </c>
    </row>
    <row r="240" spans="1:7" x14ac:dyDescent="0.3">
      <c r="A240" s="259" t="s">
        <v>3015</v>
      </c>
      <c r="B240" s="259" t="s">
        <v>3112</v>
      </c>
      <c r="C240" t="str">
        <f t="shared" si="7"/>
        <v>MitsubishiMWT-600 (47m)</v>
      </c>
      <c r="E240" s="243" t="s">
        <v>3006</v>
      </c>
      <c r="F240" s="243" t="s">
        <v>6405</v>
      </c>
      <c r="G240" t="str">
        <f t="shared" si="6"/>
        <v>GoldwindGW/82 1500</v>
      </c>
    </row>
    <row r="241" spans="1:7" x14ac:dyDescent="0.3">
      <c r="A241" s="259" t="s">
        <v>3015</v>
      </c>
      <c r="B241" s="259" t="s">
        <v>7194</v>
      </c>
      <c r="C241" t="str">
        <f t="shared" si="7"/>
        <v>MitsubishiMWT-600S</v>
      </c>
      <c r="E241" s="243" t="s">
        <v>3006</v>
      </c>
      <c r="F241" s="243" t="s">
        <v>6406</v>
      </c>
      <c r="G241" t="str">
        <f t="shared" si="6"/>
        <v>GoldwindGW1500</v>
      </c>
    </row>
    <row r="242" spans="1:7" x14ac:dyDescent="0.3">
      <c r="A242" s="259" t="s">
        <v>3015</v>
      </c>
      <c r="B242" s="259" t="s">
        <v>3113</v>
      </c>
      <c r="C242" t="str">
        <f t="shared" si="7"/>
        <v>MitsubishiMWT-62/1.0</v>
      </c>
      <c r="E242" s="243" t="s">
        <v>3006</v>
      </c>
      <c r="F242" s="243" t="s">
        <v>6407</v>
      </c>
      <c r="G242" t="str">
        <f t="shared" si="6"/>
        <v>GoldwindGW155/4200</v>
      </c>
    </row>
    <row r="243" spans="1:7" x14ac:dyDescent="0.3">
      <c r="A243" s="259" t="s">
        <v>3015</v>
      </c>
      <c r="B243" s="259" t="s">
        <v>7195</v>
      </c>
      <c r="C243" t="str">
        <f t="shared" si="7"/>
        <v>MitsubishiMWT-92/2.3</v>
      </c>
      <c r="E243" s="243" t="s">
        <v>3006</v>
      </c>
      <c r="F243" s="243" t="s">
        <v>6408</v>
      </c>
      <c r="G243" t="str">
        <f t="shared" si="6"/>
        <v>GoldwindGW2.5PMDD100</v>
      </c>
    </row>
    <row r="244" spans="1:7" x14ac:dyDescent="0.3">
      <c r="A244" s="259" t="s">
        <v>3015</v>
      </c>
      <c r="B244" s="259" t="s">
        <v>3114</v>
      </c>
      <c r="C244" t="str">
        <f t="shared" si="7"/>
        <v>MitsubishiMWT-92/2.4</v>
      </c>
      <c r="E244" s="243" t="s">
        <v>3006</v>
      </c>
      <c r="F244" s="243" t="s">
        <v>6409</v>
      </c>
      <c r="G244" t="str">
        <f t="shared" si="6"/>
        <v>GoldwindGW77</v>
      </c>
    </row>
    <row r="245" spans="1:7" x14ac:dyDescent="0.3">
      <c r="A245" s="259" t="s">
        <v>3015</v>
      </c>
      <c r="B245" s="259" t="s">
        <v>3115</v>
      </c>
      <c r="C245" t="str">
        <f t="shared" si="7"/>
        <v>MitsubishiMWT-95/2.4</v>
      </c>
      <c r="E245" s="243" t="s">
        <v>3006</v>
      </c>
      <c r="F245" s="243" t="s">
        <v>6409</v>
      </c>
      <c r="G245" t="str">
        <f t="shared" si="6"/>
        <v>GoldwindGW77</v>
      </c>
    </row>
    <row r="246" spans="1:7" x14ac:dyDescent="0.3">
      <c r="A246" s="259" t="s">
        <v>3015</v>
      </c>
      <c r="B246" s="259" t="s">
        <v>7196</v>
      </c>
      <c r="C246" t="str">
        <f t="shared" si="7"/>
        <v>MitsubishiMWT-S2000</v>
      </c>
      <c r="E246" s="243" t="s">
        <v>3006</v>
      </c>
      <c r="F246" s="243" t="s">
        <v>6410</v>
      </c>
      <c r="G246" t="str">
        <f t="shared" si="6"/>
        <v>GoldwindGW82</v>
      </c>
    </row>
    <row r="247" spans="1:7" x14ac:dyDescent="0.3">
      <c r="A247" s="259" t="s">
        <v>3017</v>
      </c>
      <c r="B247" s="259" t="s">
        <v>157</v>
      </c>
      <c r="C247" t="str">
        <f t="shared" si="7"/>
        <v>NedWindUnknown</v>
      </c>
      <c r="E247" s="243" t="s">
        <v>3006</v>
      </c>
      <c r="F247" s="243" t="s">
        <v>6411</v>
      </c>
      <c r="G247" t="str">
        <f t="shared" si="6"/>
        <v>GoldwindGW82/1500</v>
      </c>
    </row>
    <row r="248" spans="1:7" x14ac:dyDescent="0.3">
      <c r="A248" s="259" t="s">
        <v>3017</v>
      </c>
      <c r="B248" s="259" t="s">
        <v>7197</v>
      </c>
      <c r="C248" t="str">
        <f t="shared" si="7"/>
        <v>NedWindNED 100-22</v>
      </c>
      <c r="E248" s="243" t="s">
        <v>3006</v>
      </c>
      <c r="F248" s="243" t="s">
        <v>6402</v>
      </c>
      <c r="G248" t="str">
        <f t="shared" si="6"/>
        <v>GoldwindGW82-1.5 MW</v>
      </c>
    </row>
    <row r="249" spans="1:7" x14ac:dyDescent="0.3">
      <c r="A249" s="259" t="s">
        <v>3017</v>
      </c>
      <c r="B249" s="259" t="s">
        <v>7198</v>
      </c>
      <c r="C249" t="str">
        <f t="shared" si="7"/>
        <v>NedWindNED 100-24</v>
      </c>
      <c r="E249" s="243" t="s">
        <v>3006</v>
      </c>
      <c r="F249" s="243" t="s">
        <v>6412</v>
      </c>
      <c r="G249" t="str">
        <f t="shared" si="6"/>
        <v>GoldwindGW87/1500</v>
      </c>
    </row>
    <row r="250" spans="1:7" x14ac:dyDescent="0.3">
      <c r="A250" s="259" t="s">
        <v>3017</v>
      </c>
      <c r="B250" s="259" t="s">
        <v>7199</v>
      </c>
      <c r="C250" t="str">
        <f t="shared" si="7"/>
        <v>NedWindNEDWIND 25</v>
      </c>
      <c r="E250" s="243" t="s">
        <v>6413</v>
      </c>
      <c r="F250" s="243" t="s">
        <v>3093</v>
      </c>
      <c r="G250" t="str">
        <f t="shared" si="6"/>
        <v>Guodian United PowerGUP1500-82</v>
      </c>
    </row>
    <row r="251" spans="1:7" x14ac:dyDescent="0.3">
      <c r="A251" s="259" t="s">
        <v>3017</v>
      </c>
      <c r="B251" s="259" t="s">
        <v>7200</v>
      </c>
      <c r="C251" t="str">
        <f t="shared" si="7"/>
        <v>NedWindNEDWIND 30 (2 blades)</v>
      </c>
      <c r="E251" s="243" t="s">
        <v>6413</v>
      </c>
      <c r="F251" s="243" t="s">
        <v>3093</v>
      </c>
      <c r="G251" t="str">
        <f t="shared" si="6"/>
        <v>Guodian United PowerGUP1500-82</v>
      </c>
    </row>
    <row r="252" spans="1:7" x14ac:dyDescent="0.3">
      <c r="A252" s="259" t="s">
        <v>3017</v>
      </c>
      <c r="B252" s="259" t="s">
        <v>7201</v>
      </c>
      <c r="C252" t="str">
        <f t="shared" si="7"/>
        <v>NedWindNEDWIND 30 (3 blades)</v>
      </c>
      <c r="E252" s="243" t="s">
        <v>3008</v>
      </c>
      <c r="F252" s="243" t="s">
        <v>6414</v>
      </c>
      <c r="G252" t="str">
        <f t="shared" si="6"/>
        <v>HyundaiDF 1650</v>
      </c>
    </row>
    <row r="253" spans="1:7" x14ac:dyDescent="0.3">
      <c r="A253" s="259" t="s">
        <v>3017</v>
      </c>
      <c r="B253" s="259" t="s">
        <v>7202</v>
      </c>
      <c r="C253" t="str">
        <f t="shared" si="7"/>
        <v>NedWindNEDWIND 40</v>
      </c>
      <c r="E253" s="243" t="s">
        <v>3008</v>
      </c>
      <c r="F253" s="243" t="s">
        <v>3094</v>
      </c>
      <c r="G253" t="str">
        <f t="shared" si="6"/>
        <v>HyundaiHQ1650</v>
      </c>
    </row>
    <row r="254" spans="1:7" x14ac:dyDescent="0.3">
      <c r="A254" s="259" t="s">
        <v>3017</v>
      </c>
      <c r="B254" s="259" t="s">
        <v>7203</v>
      </c>
      <c r="C254" t="str">
        <f t="shared" si="7"/>
        <v>NedWindNEDWIND 50</v>
      </c>
      <c r="E254" s="243" t="s">
        <v>3008</v>
      </c>
      <c r="F254" s="243" t="s">
        <v>6415</v>
      </c>
      <c r="G254" t="str">
        <f t="shared" si="6"/>
        <v>HyundaiHQ2000</v>
      </c>
    </row>
    <row r="255" spans="1:7" x14ac:dyDescent="0.3">
      <c r="A255" s="259" t="s">
        <v>7099</v>
      </c>
      <c r="B255" s="259" t="s">
        <v>157</v>
      </c>
      <c r="C255" t="str">
        <f t="shared" si="7"/>
        <v>NEG-MiconUnknown</v>
      </c>
      <c r="E255" s="243" t="s">
        <v>3008</v>
      </c>
      <c r="F255" s="243" t="s">
        <v>6415</v>
      </c>
      <c r="G255" t="str">
        <f t="shared" si="6"/>
        <v>HyundaiHQ2000</v>
      </c>
    </row>
    <row r="256" spans="1:7" x14ac:dyDescent="0.3">
      <c r="A256" s="259" t="s">
        <v>7099</v>
      </c>
      <c r="B256" s="259" t="s">
        <v>3116</v>
      </c>
      <c r="C256" t="str">
        <f t="shared" si="7"/>
        <v>NEG-MiconNM48/750</v>
      </c>
      <c r="E256" s="243" t="s">
        <v>3008</v>
      </c>
      <c r="F256" s="243" t="s">
        <v>3095</v>
      </c>
      <c r="G256" t="str">
        <f t="shared" si="6"/>
        <v>HyundaiHQ2000/86</v>
      </c>
    </row>
    <row r="257" spans="1:7" x14ac:dyDescent="0.3">
      <c r="A257" s="259" t="s">
        <v>7099</v>
      </c>
      <c r="B257" s="259" t="s">
        <v>3117</v>
      </c>
      <c r="C257" t="str">
        <f t="shared" si="7"/>
        <v>NEG-MiconNM52/900</v>
      </c>
      <c r="E257" s="243" t="s">
        <v>3010</v>
      </c>
      <c r="F257" s="243" t="s">
        <v>6416</v>
      </c>
      <c r="G257" t="str">
        <f t="shared" si="6"/>
        <v>KenersysK100</v>
      </c>
    </row>
    <row r="258" spans="1:7" x14ac:dyDescent="0.3">
      <c r="A258" s="259" t="s">
        <v>7099</v>
      </c>
      <c r="B258" s="259" t="s">
        <v>3118</v>
      </c>
      <c r="C258" t="str">
        <f t="shared" si="7"/>
        <v>NEG-MiconNM54/950</v>
      </c>
      <c r="E258" s="243" t="s">
        <v>3010</v>
      </c>
      <c r="F258" s="243" t="s">
        <v>3096</v>
      </c>
      <c r="G258" t="str">
        <f t="shared" si="6"/>
        <v>KenersysK100 2.5</v>
      </c>
    </row>
    <row r="259" spans="1:7" x14ac:dyDescent="0.3">
      <c r="A259" s="259" t="s">
        <v>7099</v>
      </c>
      <c r="B259" s="259" t="s">
        <v>7204</v>
      </c>
      <c r="C259" t="str">
        <f t="shared" si="7"/>
        <v>NEG-MiconNM72/1650</v>
      </c>
      <c r="E259" s="243" t="s">
        <v>3011</v>
      </c>
      <c r="F259" s="243" t="s">
        <v>6417</v>
      </c>
      <c r="G259" t="str">
        <f t="shared" si="6"/>
        <v>KenetechKCS 56-100</v>
      </c>
    </row>
    <row r="260" spans="1:7" x14ac:dyDescent="0.3">
      <c r="A260" s="259" t="s">
        <v>7099</v>
      </c>
      <c r="B260" s="259" t="s">
        <v>3119</v>
      </c>
      <c r="C260" t="str">
        <f t="shared" si="7"/>
        <v>NEG-MiconNM72C/1500</v>
      </c>
      <c r="E260" s="243" t="s">
        <v>3011</v>
      </c>
      <c r="F260" s="243" t="s">
        <v>6417</v>
      </c>
      <c r="G260" t="str">
        <f t="shared" ref="G260:G308" si="8">E260&amp;F260</f>
        <v>KenetechKCS 56-100</v>
      </c>
    </row>
    <row r="261" spans="1:7" x14ac:dyDescent="0.3">
      <c r="A261" s="259" t="s">
        <v>7099</v>
      </c>
      <c r="B261" s="259" t="s">
        <v>3120</v>
      </c>
      <c r="C261" t="str">
        <f t="shared" si="7"/>
        <v>NEG-MiconNM82/1650</v>
      </c>
      <c r="E261" s="243" t="s">
        <v>3011</v>
      </c>
      <c r="F261" s="243" t="s">
        <v>3097</v>
      </c>
      <c r="G261" t="str">
        <f t="shared" si="8"/>
        <v>KenetechKCS-56</v>
      </c>
    </row>
    <row r="262" spans="1:7" x14ac:dyDescent="0.3">
      <c r="A262" s="259" t="s">
        <v>3019</v>
      </c>
      <c r="B262" s="259" t="s">
        <v>157</v>
      </c>
      <c r="C262" t="str">
        <f t="shared" si="7"/>
        <v>NordexUnknown</v>
      </c>
      <c r="E262" s="243" t="s">
        <v>3011</v>
      </c>
      <c r="F262" s="243" t="s">
        <v>3098</v>
      </c>
      <c r="G262" t="str">
        <f t="shared" si="8"/>
        <v>KenetechKVS-33</v>
      </c>
    </row>
    <row r="263" spans="1:7" x14ac:dyDescent="0.3">
      <c r="A263" s="259" t="s">
        <v>3019</v>
      </c>
      <c r="B263" s="259" t="s">
        <v>3121</v>
      </c>
      <c r="C263" t="str">
        <f t="shared" si="7"/>
        <v>NordexN100/2500</v>
      </c>
      <c r="E263" s="243" t="s">
        <v>3011</v>
      </c>
      <c r="F263" s="243" t="s">
        <v>3098</v>
      </c>
      <c r="G263" t="str">
        <f t="shared" si="8"/>
        <v>KenetechKVS-33</v>
      </c>
    </row>
    <row r="264" spans="1:7" x14ac:dyDescent="0.3">
      <c r="A264" s="259" t="s">
        <v>3019</v>
      </c>
      <c r="B264" s="259" t="s">
        <v>7205</v>
      </c>
      <c r="C264" t="str">
        <f t="shared" si="7"/>
        <v>NordexN100/3300</v>
      </c>
      <c r="E264" s="243" t="s">
        <v>3011</v>
      </c>
      <c r="F264" s="243" t="s">
        <v>3098</v>
      </c>
      <c r="G264" t="str">
        <f t="shared" si="8"/>
        <v>KenetechKVS-33</v>
      </c>
    </row>
    <row r="265" spans="1:7" x14ac:dyDescent="0.3">
      <c r="A265" s="259" t="s">
        <v>3019</v>
      </c>
      <c r="B265" s="259" t="s">
        <v>3122</v>
      </c>
      <c r="C265" t="str">
        <f t="shared" si="7"/>
        <v>NordexN117/2400</v>
      </c>
      <c r="E265" s="243" t="s">
        <v>6623</v>
      </c>
      <c r="F265" s="243" t="s">
        <v>6418</v>
      </c>
      <c r="G265" t="str">
        <f t="shared" si="8"/>
        <v>Leitner Poma of AmericaLTW-77</v>
      </c>
    </row>
    <row r="266" spans="1:7" x14ac:dyDescent="0.3">
      <c r="A266" s="259" t="s">
        <v>3019</v>
      </c>
      <c r="B266" s="259" t="s">
        <v>3123</v>
      </c>
      <c r="C266" t="str">
        <f t="shared" si="7"/>
        <v>NordexN117/3000</v>
      </c>
      <c r="E266" s="243" t="s">
        <v>3013</v>
      </c>
      <c r="F266" s="243" t="s">
        <v>3099</v>
      </c>
      <c r="G266" t="str">
        <f t="shared" si="8"/>
        <v>LeitwindLTW77 1.500</v>
      </c>
    </row>
    <row r="267" spans="1:7" x14ac:dyDescent="0.3">
      <c r="A267" s="259" t="s">
        <v>3019</v>
      </c>
      <c r="B267" s="259" t="s">
        <v>7206</v>
      </c>
      <c r="C267" t="str">
        <f t="shared" si="7"/>
        <v>NordexN131/3000</v>
      </c>
      <c r="E267" s="243" t="s">
        <v>6419</v>
      </c>
      <c r="F267" s="243" t="s">
        <v>6420</v>
      </c>
      <c r="G267" t="str">
        <f t="shared" si="8"/>
        <v>MHI600</v>
      </c>
    </row>
    <row r="268" spans="1:7" x14ac:dyDescent="0.3">
      <c r="A268" s="259" t="s">
        <v>3019</v>
      </c>
      <c r="B268" s="259" t="s">
        <v>6470</v>
      </c>
      <c r="C268" t="str">
        <f t="shared" si="7"/>
        <v>NordexN149/4.0-4.5</v>
      </c>
      <c r="E268" s="243" t="s">
        <v>3014</v>
      </c>
      <c r="F268" s="243" t="s">
        <v>6290</v>
      </c>
      <c r="G268" t="str">
        <f t="shared" si="8"/>
        <v>Micon65</v>
      </c>
    </row>
    <row r="269" spans="1:7" x14ac:dyDescent="0.3">
      <c r="A269" s="259" t="s">
        <v>3019</v>
      </c>
      <c r="B269" s="259" t="s">
        <v>7207</v>
      </c>
      <c r="C269" t="str">
        <f t="shared" si="7"/>
        <v>NordexN155/4.5</v>
      </c>
      <c r="E269" s="243" t="s">
        <v>3014</v>
      </c>
      <c r="F269" s="243" t="s">
        <v>6290</v>
      </c>
      <c r="G269" t="str">
        <f t="shared" si="8"/>
        <v>Micon65</v>
      </c>
    </row>
    <row r="270" spans="1:7" x14ac:dyDescent="0.3">
      <c r="A270" s="259" t="s">
        <v>3019</v>
      </c>
      <c r="B270" s="259" t="s">
        <v>6471</v>
      </c>
      <c r="C270" t="str">
        <f t="shared" si="7"/>
        <v>NordexN155/4800</v>
      </c>
      <c r="E270" s="243" t="s">
        <v>3014</v>
      </c>
      <c r="F270" s="243" t="s">
        <v>6421</v>
      </c>
      <c r="G270" t="str">
        <f t="shared" si="8"/>
        <v>Micon108</v>
      </c>
    </row>
    <row r="271" spans="1:7" x14ac:dyDescent="0.3">
      <c r="A271" s="259" t="s">
        <v>3019</v>
      </c>
      <c r="B271" s="259" t="s">
        <v>7208</v>
      </c>
      <c r="C271" t="str">
        <f t="shared" si="7"/>
        <v>NordexN169/5.X</v>
      </c>
      <c r="E271" s="243" t="s">
        <v>3014</v>
      </c>
      <c r="F271" s="243" t="s">
        <v>6422</v>
      </c>
      <c r="G271" t="str">
        <f t="shared" si="8"/>
        <v>Micon750</v>
      </c>
    </row>
    <row r="272" spans="1:7" x14ac:dyDescent="0.3">
      <c r="A272" s="259" t="s">
        <v>3019</v>
      </c>
      <c r="B272" s="259" t="s">
        <v>7209</v>
      </c>
      <c r="C272" t="str">
        <f t="shared" si="7"/>
        <v>NordexN27/150</v>
      </c>
      <c r="E272" s="243" t="s">
        <v>3014</v>
      </c>
      <c r="F272" s="243" t="s">
        <v>6423</v>
      </c>
      <c r="G272" t="str">
        <f t="shared" si="8"/>
        <v>Micon Micon-600</v>
      </c>
    </row>
    <row r="273" spans="1:7" x14ac:dyDescent="0.3">
      <c r="A273" s="259" t="s">
        <v>3019</v>
      </c>
      <c r="B273" s="259" t="s">
        <v>7210</v>
      </c>
      <c r="C273" t="str">
        <f t="shared" si="7"/>
        <v>NordexN27/250</v>
      </c>
      <c r="E273" s="243" t="s">
        <v>3014</v>
      </c>
      <c r="F273" s="243" t="s">
        <v>6424</v>
      </c>
      <c r="G273" t="str">
        <f t="shared" si="8"/>
        <v>Micon108s</v>
      </c>
    </row>
    <row r="274" spans="1:7" x14ac:dyDescent="0.3">
      <c r="A274" s="259" t="s">
        <v>3019</v>
      </c>
      <c r="B274" s="259" t="s">
        <v>7211</v>
      </c>
      <c r="C274" t="str">
        <f t="shared" si="7"/>
        <v>NordexN29/250</v>
      </c>
      <c r="E274" s="243" t="s">
        <v>3014</v>
      </c>
      <c r="F274" s="243" t="s">
        <v>3100</v>
      </c>
      <c r="G274" t="str">
        <f t="shared" si="8"/>
        <v>MiconM100</v>
      </c>
    </row>
    <row r="275" spans="1:7" x14ac:dyDescent="0.3">
      <c r="A275" s="259" t="s">
        <v>3019</v>
      </c>
      <c r="B275" s="259" t="s">
        <v>7212</v>
      </c>
      <c r="C275" t="str">
        <f t="shared" si="7"/>
        <v>NordexN43/600</v>
      </c>
      <c r="E275" s="243" t="s">
        <v>3014</v>
      </c>
      <c r="F275" s="243" t="s">
        <v>3101</v>
      </c>
      <c r="G275" t="str">
        <f t="shared" si="8"/>
        <v>MiconM110</v>
      </c>
    </row>
    <row r="276" spans="1:7" x14ac:dyDescent="0.3">
      <c r="A276" s="259" t="s">
        <v>3019</v>
      </c>
      <c r="B276" s="259" t="s">
        <v>7213</v>
      </c>
      <c r="C276" t="str">
        <f t="shared" si="7"/>
        <v>NordexN50/1000</v>
      </c>
      <c r="E276" s="243" t="s">
        <v>3014</v>
      </c>
      <c r="F276" s="243" t="s">
        <v>3102</v>
      </c>
      <c r="G276" t="str">
        <f t="shared" si="8"/>
        <v>MiconM1500-600/150</v>
      </c>
    </row>
    <row r="277" spans="1:7" x14ac:dyDescent="0.3">
      <c r="A277" s="259" t="s">
        <v>3019</v>
      </c>
      <c r="B277" s="259" t="s">
        <v>7214</v>
      </c>
      <c r="C277" t="str">
        <f t="shared" si="7"/>
        <v>NordexN50/800</v>
      </c>
      <c r="E277" s="243" t="s">
        <v>3014</v>
      </c>
      <c r="F277" s="243" t="s">
        <v>3103</v>
      </c>
      <c r="G277" t="str">
        <f t="shared" si="8"/>
        <v>MiconM66/13</v>
      </c>
    </row>
    <row r="278" spans="1:7" x14ac:dyDescent="0.3">
      <c r="A278" s="259" t="s">
        <v>3019</v>
      </c>
      <c r="B278" s="259" t="s">
        <v>7215</v>
      </c>
      <c r="C278" t="str">
        <f t="shared" si="7"/>
        <v>NordexN52/800</v>
      </c>
      <c r="E278" s="243" t="s">
        <v>3014</v>
      </c>
      <c r="F278" s="243" t="s">
        <v>6425</v>
      </c>
      <c r="G278" t="str">
        <f t="shared" si="8"/>
        <v>MiconM700</v>
      </c>
    </row>
    <row r="279" spans="1:7" x14ac:dyDescent="0.3">
      <c r="A279" s="259" t="s">
        <v>3019</v>
      </c>
      <c r="B279" s="259" t="s">
        <v>3124</v>
      </c>
      <c r="C279" t="str">
        <f t="shared" si="7"/>
        <v>NordexN54/1000</v>
      </c>
      <c r="E279" s="243" t="s">
        <v>3014</v>
      </c>
      <c r="F279" s="243" t="s">
        <v>6425</v>
      </c>
      <c r="G279" t="str">
        <f t="shared" si="8"/>
        <v>MiconM700</v>
      </c>
    </row>
    <row r="280" spans="1:7" x14ac:dyDescent="0.3">
      <c r="A280" s="259" t="s">
        <v>3019</v>
      </c>
      <c r="B280" s="259" t="s">
        <v>3125</v>
      </c>
      <c r="C280" t="str">
        <f t="shared" si="7"/>
        <v>NordexN60/1300</v>
      </c>
      <c r="E280" s="243" t="s">
        <v>3014</v>
      </c>
      <c r="F280" s="243" t="s">
        <v>3104</v>
      </c>
      <c r="G280" t="str">
        <f t="shared" si="8"/>
        <v>MiconM700-225/40</v>
      </c>
    </row>
    <row r="281" spans="1:7" x14ac:dyDescent="0.3">
      <c r="A281" s="259" t="s">
        <v>3019</v>
      </c>
      <c r="B281" s="259" t="s">
        <v>7216</v>
      </c>
      <c r="C281" t="str">
        <f t="shared" si="7"/>
        <v>NordexN62/1300</v>
      </c>
      <c r="E281" s="243" t="s">
        <v>3014</v>
      </c>
      <c r="F281" s="243" t="s">
        <v>6426</v>
      </c>
      <c r="G281" t="str">
        <f t="shared" si="8"/>
        <v>MiconM750</v>
      </c>
    </row>
    <row r="282" spans="1:7" x14ac:dyDescent="0.3">
      <c r="A282" s="259" t="s">
        <v>3019</v>
      </c>
      <c r="B282" s="259" t="s">
        <v>7217</v>
      </c>
      <c r="C282" t="str">
        <f t="shared" si="7"/>
        <v>NordexN70/1500</v>
      </c>
      <c r="E282" s="243" t="s">
        <v>3014</v>
      </c>
      <c r="F282" s="243" t="s">
        <v>6426</v>
      </c>
      <c r="G282" t="str">
        <f t="shared" si="8"/>
        <v>MiconM750</v>
      </c>
    </row>
    <row r="283" spans="1:7" x14ac:dyDescent="0.3">
      <c r="A283" s="259" t="s">
        <v>3019</v>
      </c>
      <c r="B283" s="259" t="s">
        <v>7218</v>
      </c>
      <c r="C283" t="str">
        <f t="shared" si="7"/>
        <v>NordexN77/1500</v>
      </c>
      <c r="E283" s="243" t="s">
        <v>3014</v>
      </c>
      <c r="F283" s="243" t="s">
        <v>3105</v>
      </c>
      <c r="G283" t="str">
        <f t="shared" si="8"/>
        <v>MiconM750-400/100</v>
      </c>
    </row>
    <row r="284" spans="1:7" x14ac:dyDescent="0.3">
      <c r="A284" s="259" t="s">
        <v>3019</v>
      </c>
      <c r="B284" s="259" t="s">
        <v>7219</v>
      </c>
      <c r="C284" t="str">
        <f t="shared" si="7"/>
        <v>NordexN80/2500</v>
      </c>
      <c r="E284" s="243" t="s">
        <v>3014</v>
      </c>
      <c r="F284" s="243" t="s">
        <v>6427</v>
      </c>
      <c r="G284" t="str">
        <f t="shared" si="8"/>
        <v>MiconMicon 1.5</v>
      </c>
    </row>
    <row r="285" spans="1:7" x14ac:dyDescent="0.3">
      <c r="A285" s="259" t="s">
        <v>3019</v>
      </c>
      <c r="B285" s="259" t="s">
        <v>7220</v>
      </c>
      <c r="C285" t="str">
        <f t="shared" si="7"/>
        <v>NordexN90/2300</v>
      </c>
      <c r="E285" s="243" t="s">
        <v>3014</v>
      </c>
      <c r="F285" s="243" t="s">
        <v>6428</v>
      </c>
      <c r="G285" t="str">
        <f t="shared" si="8"/>
        <v>MiconMicon 108</v>
      </c>
    </row>
    <row r="286" spans="1:7" x14ac:dyDescent="0.3">
      <c r="A286" s="259" t="s">
        <v>3019</v>
      </c>
      <c r="B286" s="259" t="s">
        <v>3126</v>
      </c>
      <c r="C286" t="str">
        <f t="shared" ref="C286:C343" si="9">A286&amp;B286</f>
        <v>NordexN90/2500</v>
      </c>
      <c r="E286" s="243" t="s">
        <v>3014</v>
      </c>
      <c r="F286" s="243" t="s">
        <v>6429</v>
      </c>
      <c r="G286" t="str">
        <f t="shared" si="8"/>
        <v>MiconMicon 750</v>
      </c>
    </row>
    <row r="287" spans="1:7" x14ac:dyDescent="0.3">
      <c r="A287" s="259" t="s">
        <v>7102</v>
      </c>
      <c r="B287" s="259" t="s">
        <v>157</v>
      </c>
      <c r="C287" t="str">
        <f t="shared" si="9"/>
        <v>Nordex AccionaUnknown</v>
      </c>
      <c r="E287" s="243" t="s">
        <v>3014</v>
      </c>
      <c r="F287" s="243" t="s">
        <v>6430</v>
      </c>
      <c r="G287" t="str">
        <f t="shared" si="8"/>
        <v>MiconMicon 900</v>
      </c>
    </row>
    <row r="288" spans="1:7" x14ac:dyDescent="0.3">
      <c r="A288" s="259" t="s">
        <v>7102</v>
      </c>
      <c r="B288" s="259" t="s">
        <v>6277</v>
      </c>
      <c r="C288" t="str">
        <f t="shared" si="9"/>
        <v>Nordex AccionaAW125/3150</v>
      </c>
      <c r="E288" s="243" t="s">
        <v>3015</v>
      </c>
      <c r="F288" s="243" t="s">
        <v>6431</v>
      </c>
      <c r="G288" t="str">
        <f t="shared" si="8"/>
        <v>Mitsubishi116</v>
      </c>
    </row>
    <row r="289" spans="1:7" x14ac:dyDescent="0.3">
      <c r="A289" s="259" t="s">
        <v>7102</v>
      </c>
      <c r="B289" s="259" t="s">
        <v>7221</v>
      </c>
      <c r="C289" t="str">
        <f t="shared" si="9"/>
        <v>Nordex AccionaAW140/3000</v>
      </c>
      <c r="E289" s="243" t="s">
        <v>3015</v>
      </c>
      <c r="F289" s="243" t="s">
        <v>6432</v>
      </c>
      <c r="G289" t="str">
        <f t="shared" si="8"/>
        <v>Mitsubishi250</v>
      </c>
    </row>
    <row r="290" spans="1:7" x14ac:dyDescent="0.3">
      <c r="A290" s="259" t="s">
        <v>6480</v>
      </c>
      <c r="B290" s="259" t="s">
        <v>157</v>
      </c>
      <c r="C290" t="str">
        <f t="shared" si="9"/>
        <v>NordicUnknown</v>
      </c>
      <c r="E290" s="243" t="s">
        <v>3015</v>
      </c>
      <c r="F290" s="243" t="s">
        <v>6420</v>
      </c>
      <c r="G290" t="str">
        <f t="shared" si="8"/>
        <v>Mitsubishi600</v>
      </c>
    </row>
    <row r="291" spans="1:7" x14ac:dyDescent="0.3">
      <c r="A291" s="259" t="s">
        <v>6480</v>
      </c>
      <c r="B291" s="259" t="s">
        <v>6481</v>
      </c>
      <c r="C291" t="str">
        <f t="shared" si="9"/>
        <v>NordicN1000-59</v>
      </c>
      <c r="E291" s="243" t="s">
        <v>3015</v>
      </c>
      <c r="F291" s="243" t="s">
        <v>6433</v>
      </c>
      <c r="G291" t="str">
        <f t="shared" si="8"/>
        <v>Mitsubishi1000 A</v>
      </c>
    </row>
    <row r="292" spans="1:7" x14ac:dyDescent="0.3">
      <c r="A292" s="259" t="s">
        <v>3021</v>
      </c>
      <c r="B292" s="259" t="s">
        <v>157</v>
      </c>
      <c r="C292" t="str">
        <f t="shared" si="9"/>
        <v>NordtankUnknown</v>
      </c>
      <c r="E292" s="243" t="s">
        <v>3015</v>
      </c>
      <c r="F292" s="243" t="s">
        <v>6434</v>
      </c>
      <c r="G292" t="str">
        <f t="shared" si="8"/>
        <v>Mitsubishi1000A</v>
      </c>
    </row>
    <row r="293" spans="1:7" x14ac:dyDescent="0.3">
      <c r="A293" s="259" t="s">
        <v>3021</v>
      </c>
      <c r="B293" s="259" t="s">
        <v>7222</v>
      </c>
      <c r="C293" t="str">
        <f t="shared" si="9"/>
        <v>NordtankNKT 130/20</v>
      </c>
      <c r="E293" s="243" t="s">
        <v>3015</v>
      </c>
      <c r="F293" s="243" t="s">
        <v>3100</v>
      </c>
      <c r="G293" t="str">
        <f t="shared" si="8"/>
        <v>MitsubishiM100</v>
      </c>
    </row>
    <row r="294" spans="1:7" x14ac:dyDescent="0.3">
      <c r="A294" s="259" t="s">
        <v>3021</v>
      </c>
      <c r="B294" s="259" t="s">
        <v>7223</v>
      </c>
      <c r="C294" t="str">
        <f t="shared" si="9"/>
        <v>NordtankNKT 1500/60</v>
      </c>
      <c r="E294" s="243" t="s">
        <v>3015</v>
      </c>
      <c r="F294" s="243" t="s">
        <v>6435</v>
      </c>
      <c r="G294" t="str">
        <f t="shared" si="8"/>
        <v>MitsubishiMHI 1000-A</v>
      </c>
    </row>
    <row r="295" spans="1:7" x14ac:dyDescent="0.3">
      <c r="A295" s="259" t="s">
        <v>3021</v>
      </c>
      <c r="B295" s="259" t="s">
        <v>7224</v>
      </c>
      <c r="C295" t="str">
        <f t="shared" si="9"/>
        <v>NordtankNKT 99/20</v>
      </c>
      <c r="E295" s="243" t="s">
        <v>3015</v>
      </c>
      <c r="F295" s="243" t="s">
        <v>3015</v>
      </c>
      <c r="G295" t="str">
        <f t="shared" si="8"/>
        <v>MitsubishiMitsubishi</v>
      </c>
    </row>
    <row r="296" spans="1:7" x14ac:dyDescent="0.3">
      <c r="A296" s="259" t="s">
        <v>3021</v>
      </c>
      <c r="B296" s="259" t="s">
        <v>7225</v>
      </c>
      <c r="C296" t="str">
        <f t="shared" si="9"/>
        <v>NordtankNTK 150 SA</v>
      </c>
      <c r="E296" s="243" t="s">
        <v>3015</v>
      </c>
      <c r="F296" s="243" t="s">
        <v>6436</v>
      </c>
      <c r="G296" t="str">
        <f t="shared" si="8"/>
        <v>MitsubishiMitsubishi 1000A</v>
      </c>
    </row>
    <row r="297" spans="1:7" x14ac:dyDescent="0.3">
      <c r="A297" s="259" t="s">
        <v>3021</v>
      </c>
      <c r="B297" s="259" t="s">
        <v>3127</v>
      </c>
      <c r="C297" t="str">
        <f t="shared" si="9"/>
        <v>NordtankNTK 150/25</v>
      </c>
      <c r="E297" s="243" t="s">
        <v>3015</v>
      </c>
      <c r="F297" s="243" t="s">
        <v>6437</v>
      </c>
      <c r="G297" t="str">
        <f t="shared" si="8"/>
        <v>MitsubishiMitsubishi MWT-1000A</v>
      </c>
    </row>
    <row r="298" spans="1:7" x14ac:dyDescent="0.3">
      <c r="A298" s="259" t="s">
        <v>3021</v>
      </c>
      <c r="B298" s="259" t="s">
        <v>7226</v>
      </c>
      <c r="C298" t="str">
        <f t="shared" si="9"/>
        <v>NordtankNTK 300/31</v>
      </c>
      <c r="E298" s="243" t="s">
        <v>3015</v>
      </c>
      <c r="F298" s="243" t="s">
        <v>6437</v>
      </c>
      <c r="G298" t="str">
        <f t="shared" si="8"/>
        <v>MitsubishiMitsubishi MWT-1000A</v>
      </c>
    </row>
    <row r="299" spans="1:7" x14ac:dyDescent="0.3">
      <c r="A299" s="259" t="s">
        <v>3021</v>
      </c>
      <c r="B299" s="259" t="s">
        <v>7227</v>
      </c>
      <c r="C299" t="str">
        <f t="shared" si="9"/>
        <v>NordtankNTK 500/37</v>
      </c>
      <c r="E299" s="243" t="s">
        <v>3015</v>
      </c>
      <c r="F299" s="243" t="s">
        <v>6438</v>
      </c>
      <c r="G299" t="str">
        <f t="shared" si="8"/>
        <v>MitsubishiMitsubishi MWT-1000A 1.0 MW</v>
      </c>
    </row>
    <row r="300" spans="1:7" x14ac:dyDescent="0.3">
      <c r="A300" s="259" t="s">
        <v>3021</v>
      </c>
      <c r="B300" s="259" t="s">
        <v>3128</v>
      </c>
      <c r="C300" t="str">
        <f t="shared" si="9"/>
        <v>NordtankNTK 500/41</v>
      </c>
      <c r="E300" s="243" t="s">
        <v>3015</v>
      </c>
      <c r="F300" s="243" t="s">
        <v>6439</v>
      </c>
      <c r="G300" t="str">
        <f t="shared" si="8"/>
        <v>MitsubishiMitsubishi MWT-2.4 95</v>
      </c>
    </row>
    <row r="301" spans="1:7" x14ac:dyDescent="0.3">
      <c r="A301" s="259" t="s">
        <v>3021</v>
      </c>
      <c r="B301" s="259" t="s">
        <v>3129</v>
      </c>
      <c r="C301" t="str">
        <f t="shared" si="9"/>
        <v>NordtankNTK 65/13</v>
      </c>
      <c r="E301" s="243" t="s">
        <v>3015</v>
      </c>
      <c r="F301" s="243" t="s">
        <v>6440</v>
      </c>
      <c r="G301" t="str">
        <f t="shared" si="8"/>
        <v>MitsubishiMWT 1000A</v>
      </c>
    </row>
    <row r="302" spans="1:7" x14ac:dyDescent="0.3">
      <c r="A302" s="259" t="s">
        <v>3021</v>
      </c>
      <c r="B302" s="259" t="s">
        <v>3130</v>
      </c>
      <c r="C302" t="str">
        <f t="shared" si="9"/>
        <v>NordtankNTK 75/15</v>
      </c>
      <c r="E302" s="243" t="s">
        <v>3015</v>
      </c>
      <c r="F302" s="243" t="s">
        <v>6441</v>
      </c>
      <c r="G302" t="str">
        <f t="shared" si="8"/>
        <v>MitsubishiMWT 62/1.0</v>
      </c>
    </row>
    <row r="303" spans="1:7" x14ac:dyDescent="0.3">
      <c r="A303" s="259" t="s">
        <v>6487</v>
      </c>
      <c r="B303" s="259" t="s">
        <v>157</v>
      </c>
      <c r="C303" t="str">
        <f t="shared" si="9"/>
        <v>Northern PowerUnknown</v>
      </c>
      <c r="E303" s="243" t="s">
        <v>3015</v>
      </c>
      <c r="F303" s="243" t="s">
        <v>6441</v>
      </c>
      <c r="G303" t="str">
        <f t="shared" si="8"/>
        <v>MitsubishiMWT 62/1.0</v>
      </c>
    </row>
    <row r="304" spans="1:7" x14ac:dyDescent="0.3">
      <c r="A304" s="259" t="s">
        <v>6487</v>
      </c>
      <c r="B304" s="259" t="s">
        <v>3132</v>
      </c>
      <c r="C304" t="str">
        <f t="shared" si="9"/>
        <v>Northern PowerNorthwind 100</v>
      </c>
      <c r="E304" s="243" t="s">
        <v>3015</v>
      </c>
      <c r="F304" s="243" t="s">
        <v>6442</v>
      </c>
      <c r="G304" t="str">
        <f t="shared" si="8"/>
        <v>MitsubishiMWT1000</v>
      </c>
    </row>
    <row r="305" spans="1:7" x14ac:dyDescent="0.3">
      <c r="A305" s="259" t="s">
        <v>6487</v>
      </c>
      <c r="B305" s="259" t="s">
        <v>7228</v>
      </c>
      <c r="C305" t="str">
        <f t="shared" si="9"/>
        <v>Northern PowerNPC 100C-21</v>
      </c>
      <c r="E305" s="243" t="s">
        <v>3015</v>
      </c>
      <c r="F305" s="243" t="s">
        <v>3106</v>
      </c>
      <c r="G305" t="str">
        <f t="shared" si="8"/>
        <v>MitsubishiMWT-1000</v>
      </c>
    </row>
    <row r="306" spans="1:7" x14ac:dyDescent="0.3">
      <c r="A306" s="259" t="s">
        <v>6487</v>
      </c>
      <c r="B306" s="259" t="s">
        <v>3131</v>
      </c>
      <c r="C306" t="str">
        <f t="shared" si="9"/>
        <v>Northern PowerNPS 100C-24</v>
      </c>
      <c r="E306" s="243" t="s">
        <v>3015</v>
      </c>
      <c r="F306" s="243" t="s">
        <v>3107</v>
      </c>
      <c r="G306" t="str">
        <f t="shared" si="8"/>
        <v>MitsubishiMWT-1000A</v>
      </c>
    </row>
    <row r="307" spans="1:7" x14ac:dyDescent="0.3">
      <c r="A307" s="259" t="s">
        <v>6487</v>
      </c>
      <c r="B307" s="259" t="s">
        <v>7229</v>
      </c>
      <c r="C307" t="str">
        <f t="shared" si="9"/>
        <v>Northern PowerNPS 2.1-110</v>
      </c>
      <c r="E307" s="243" t="s">
        <v>3015</v>
      </c>
      <c r="F307" s="243" t="s">
        <v>6443</v>
      </c>
      <c r="G307" t="str">
        <f t="shared" si="8"/>
        <v>MitsubishiMWT102</v>
      </c>
    </row>
    <row r="308" spans="1:7" x14ac:dyDescent="0.3">
      <c r="A308" s="259" t="s">
        <v>6487</v>
      </c>
      <c r="B308" s="259" t="s">
        <v>7230</v>
      </c>
      <c r="C308" t="str">
        <f t="shared" si="9"/>
        <v>Northern PowerNPS 2.2-100</v>
      </c>
      <c r="E308" s="243" t="s">
        <v>3015</v>
      </c>
      <c r="F308" s="243" t="s">
        <v>3108</v>
      </c>
      <c r="G308" t="str">
        <f t="shared" si="8"/>
        <v>MitsubishiMWT-102/2.4</v>
      </c>
    </row>
    <row r="309" spans="1:7" x14ac:dyDescent="0.3">
      <c r="A309" s="259" t="s">
        <v>6487</v>
      </c>
      <c r="B309" s="259" t="s">
        <v>7231</v>
      </c>
      <c r="C309" t="str">
        <f t="shared" si="9"/>
        <v>Northern PowerNPS 2.3-93</v>
      </c>
      <c r="E309" s="243" t="s">
        <v>3015</v>
      </c>
      <c r="F309" s="243" t="s">
        <v>3109</v>
      </c>
      <c r="G309" t="str">
        <f>E309&amp;F309</f>
        <v>MitsubishiMWT-250</v>
      </c>
    </row>
    <row r="310" spans="1:7" x14ac:dyDescent="0.3">
      <c r="A310" s="259" t="s">
        <v>6487</v>
      </c>
      <c r="B310" s="259" t="s">
        <v>7232</v>
      </c>
      <c r="C310" t="str">
        <f t="shared" si="9"/>
        <v>Northern PowerNPS 60-24</v>
      </c>
      <c r="E310" s="243" t="s">
        <v>3015</v>
      </c>
      <c r="F310" s="243" t="s">
        <v>3110</v>
      </c>
      <c r="G310" t="str">
        <f>E310&amp;F310</f>
        <v>MitsubishiMWT-450</v>
      </c>
    </row>
    <row r="311" spans="1:7" x14ac:dyDescent="0.3">
      <c r="A311" s="259" t="s">
        <v>6490</v>
      </c>
      <c r="B311" s="259" t="s">
        <v>157</v>
      </c>
      <c r="C311" t="str">
        <f t="shared" si="9"/>
        <v>RenewtechUnknown</v>
      </c>
      <c r="E311" s="243" t="s">
        <v>3015</v>
      </c>
      <c r="F311" s="243" t="s">
        <v>6444</v>
      </c>
      <c r="G311" t="str">
        <f t="shared" ref="G311:G346" si="10">E311&amp;F311</f>
        <v>MitsubishiMWT-600</v>
      </c>
    </row>
    <row r="312" spans="1:7" x14ac:dyDescent="0.3">
      <c r="A312" s="259" t="s">
        <v>6490</v>
      </c>
      <c r="B312" s="259" t="s">
        <v>6491</v>
      </c>
      <c r="C312" t="str">
        <f t="shared" si="9"/>
        <v>RenewtechWT100</v>
      </c>
      <c r="E312" s="243" t="s">
        <v>3015</v>
      </c>
      <c r="F312" s="243" t="s">
        <v>6444</v>
      </c>
      <c r="G312" t="str">
        <f t="shared" si="10"/>
        <v>MitsubishiMWT-600</v>
      </c>
    </row>
    <row r="313" spans="1:7" x14ac:dyDescent="0.3">
      <c r="A313" s="259" t="s">
        <v>3022</v>
      </c>
      <c r="B313" s="259" t="s">
        <v>157</v>
      </c>
      <c r="C313" t="str">
        <f t="shared" si="9"/>
        <v>REpowerUnknown</v>
      </c>
      <c r="E313" s="243" t="s">
        <v>3015</v>
      </c>
      <c r="F313" s="243" t="s">
        <v>3111</v>
      </c>
      <c r="G313" t="str">
        <f t="shared" si="10"/>
        <v>MitsubishiMWT-600 (45m)</v>
      </c>
    </row>
    <row r="314" spans="1:7" x14ac:dyDescent="0.3">
      <c r="A314" s="259" t="s">
        <v>3022</v>
      </c>
      <c r="B314" s="259" t="s">
        <v>7233</v>
      </c>
      <c r="C314" t="str">
        <f t="shared" si="9"/>
        <v>REpower3.2M114</v>
      </c>
      <c r="E314" s="243" t="s">
        <v>3015</v>
      </c>
      <c r="F314" s="243" t="s">
        <v>3112</v>
      </c>
      <c r="G314" t="str">
        <f t="shared" si="10"/>
        <v>MitsubishiMWT-600 (47m)</v>
      </c>
    </row>
    <row r="315" spans="1:7" x14ac:dyDescent="0.3">
      <c r="A315" s="259" t="s">
        <v>3022</v>
      </c>
      <c r="B315" s="259" t="s">
        <v>7234</v>
      </c>
      <c r="C315" t="str">
        <f t="shared" si="9"/>
        <v>REpower3.4M104</v>
      </c>
      <c r="E315" s="243" t="s">
        <v>3015</v>
      </c>
      <c r="F315" s="243" t="s">
        <v>6445</v>
      </c>
      <c r="G315" t="str">
        <f t="shared" si="10"/>
        <v>MitsubishiMWT62</v>
      </c>
    </row>
    <row r="316" spans="1:7" x14ac:dyDescent="0.3">
      <c r="A316" s="259" t="s">
        <v>3022</v>
      </c>
      <c r="B316" s="259" t="s">
        <v>7235</v>
      </c>
      <c r="C316" t="str">
        <f t="shared" si="9"/>
        <v>REpower5M</v>
      </c>
      <c r="E316" s="243" t="s">
        <v>3015</v>
      </c>
      <c r="F316" s="243" t="s">
        <v>6446</v>
      </c>
      <c r="G316" t="str">
        <f t="shared" si="10"/>
        <v>MitsubishiMWT62/1.0</v>
      </c>
    </row>
    <row r="317" spans="1:7" x14ac:dyDescent="0.3">
      <c r="A317" s="259" t="s">
        <v>3022</v>
      </c>
      <c r="B317" s="259" t="s">
        <v>7236</v>
      </c>
      <c r="C317" t="str">
        <f t="shared" si="9"/>
        <v>REpower6M</v>
      </c>
      <c r="E317" s="243" t="s">
        <v>3015</v>
      </c>
      <c r="F317" s="243" t="s">
        <v>6446</v>
      </c>
      <c r="G317" t="str">
        <f t="shared" si="10"/>
        <v>MitsubishiMWT62/1.0</v>
      </c>
    </row>
    <row r="318" spans="1:7" x14ac:dyDescent="0.3">
      <c r="A318" s="259" t="s">
        <v>3022</v>
      </c>
      <c r="B318" s="259" t="s">
        <v>7237</v>
      </c>
      <c r="C318" t="str">
        <f t="shared" si="9"/>
        <v>REpowerMM100</v>
      </c>
      <c r="E318" s="243" t="s">
        <v>3015</v>
      </c>
      <c r="F318" s="243" t="s">
        <v>3113</v>
      </c>
      <c r="G318" t="str">
        <f t="shared" si="10"/>
        <v>MitsubishiMWT-62/1.0</v>
      </c>
    </row>
    <row r="319" spans="1:7" x14ac:dyDescent="0.3">
      <c r="A319" s="259" t="s">
        <v>3022</v>
      </c>
      <c r="B319" s="259" t="s">
        <v>3133</v>
      </c>
      <c r="C319" t="str">
        <f t="shared" si="9"/>
        <v>REpowerMM82</v>
      </c>
      <c r="E319" s="243" t="s">
        <v>3015</v>
      </c>
      <c r="F319" s="243" t="s">
        <v>6447</v>
      </c>
      <c r="G319" t="str">
        <f t="shared" si="10"/>
        <v>MitsubishiMWT92/2.4</v>
      </c>
    </row>
    <row r="320" spans="1:7" x14ac:dyDescent="0.3">
      <c r="A320" s="259" t="s">
        <v>3022</v>
      </c>
      <c r="B320" s="259" t="s">
        <v>3134</v>
      </c>
      <c r="C320" t="str">
        <f t="shared" si="9"/>
        <v>REpowerMM92</v>
      </c>
      <c r="E320" s="243" t="s">
        <v>3015</v>
      </c>
      <c r="F320" s="243" t="s">
        <v>3114</v>
      </c>
      <c r="G320" t="str">
        <f t="shared" si="10"/>
        <v>MitsubishiMWT-92/2.4</v>
      </c>
    </row>
    <row r="321" spans="1:7" ht="28.8" x14ac:dyDescent="0.3">
      <c r="A321" s="259" t="s">
        <v>6497</v>
      </c>
      <c r="B321" s="259" t="s">
        <v>157</v>
      </c>
      <c r="C321" t="str">
        <f t="shared" si="9"/>
        <v>Samsung Heavy IndustriesUnknown</v>
      </c>
      <c r="E321" s="243" t="s">
        <v>3015</v>
      </c>
      <c r="F321" s="243" t="s">
        <v>6448</v>
      </c>
      <c r="G321" t="str">
        <f t="shared" si="10"/>
        <v>MitsubishiMWT-95 2.4 MW</v>
      </c>
    </row>
    <row r="322" spans="1:7" ht="28.8" x14ac:dyDescent="0.3">
      <c r="A322" s="259" t="s">
        <v>6497</v>
      </c>
      <c r="B322" s="259" t="s">
        <v>7238</v>
      </c>
      <c r="C322" t="str">
        <f t="shared" si="9"/>
        <v>Samsung Heavy Industries25s</v>
      </c>
      <c r="E322" s="243" t="s">
        <v>3015</v>
      </c>
      <c r="F322" s="243" t="s">
        <v>6449</v>
      </c>
      <c r="G322" t="str">
        <f t="shared" si="10"/>
        <v>MitsubishiMWT95/2.4</v>
      </c>
    </row>
    <row r="323" spans="1:7" ht="28.8" x14ac:dyDescent="0.3">
      <c r="A323" s="259" t="s">
        <v>6497</v>
      </c>
      <c r="B323" s="259" t="s">
        <v>7239</v>
      </c>
      <c r="C323" t="str">
        <f t="shared" si="9"/>
        <v>Samsung Heavy Industries25x</v>
      </c>
      <c r="E323" s="243" t="s">
        <v>3015</v>
      </c>
      <c r="F323" s="243" t="s">
        <v>3115</v>
      </c>
      <c r="G323" t="str">
        <f t="shared" si="10"/>
        <v>MitsubishiMWT-95/2.4</v>
      </c>
    </row>
    <row r="324" spans="1:7" ht="28.8" x14ac:dyDescent="0.3">
      <c r="A324" s="259" t="s">
        <v>6497</v>
      </c>
      <c r="B324" s="259" t="s">
        <v>7240</v>
      </c>
      <c r="C324" t="str">
        <f t="shared" si="9"/>
        <v>Samsung Heavy IndustriesS2.3-103</v>
      </c>
      <c r="E324" s="243" t="s">
        <v>3015</v>
      </c>
      <c r="F324" s="243" t="s">
        <v>6443</v>
      </c>
      <c r="G324" t="str">
        <f t="shared" si="10"/>
        <v>MitsubishiMWT102</v>
      </c>
    </row>
    <row r="325" spans="1:7" ht="28.8" x14ac:dyDescent="0.3">
      <c r="A325" s="259" t="s">
        <v>6497</v>
      </c>
      <c r="B325" s="259" t="s">
        <v>7241</v>
      </c>
      <c r="C325" t="str">
        <f t="shared" si="9"/>
        <v>Samsung Heavy IndustriesS2.5-100</v>
      </c>
      <c r="E325" s="243" t="s">
        <v>3015</v>
      </c>
      <c r="F325" s="243" t="s">
        <v>6450</v>
      </c>
      <c r="G325" t="str">
        <f t="shared" si="10"/>
        <v>MitsubishiMWT95</v>
      </c>
    </row>
    <row r="326" spans="1:7" ht="28.8" x14ac:dyDescent="0.3">
      <c r="A326" s="259" t="s">
        <v>6497</v>
      </c>
      <c r="B326" s="259" t="s">
        <v>3138</v>
      </c>
      <c r="C326" t="str">
        <f t="shared" si="9"/>
        <v>Samsung Heavy IndustriesS2.5-90</v>
      </c>
      <c r="E326" s="243" t="s">
        <v>3017</v>
      </c>
      <c r="F326" s="243" t="s">
        <v>6451</v>
      </c>
      <c r="G326" t="str">
        <f t="shared" si="10"/>
        <v>NedWindNedWind 40</v>
      </c>
    </row>
    <row r="327" spans="1:7" x14ac:dyDescent="0.3">
      <c r="A327" s="259" t="s">
        <v>3023</v>
      </c>
      <c r="B327" s="259" t="s">
        <v>157</v>
      </c>
      <c r="C327" t="str">
        <f t="shared" si="9"/>
        <v>SANYUnknown</v>
      </c>
      <c r="E327" s="243" t="s">
        <v>3017</v>
      </c>
      <c r="F327" s="243" t="s">
        <v>6451</v>
      </c>
      <c r="G327" t="str">
        <f t="shared" si="10"/>
        <v>NedWindNedWind 40</v>
      </c>
    </row>
    <row r="328" spans="1:7" x14ac:dyDescent="0.3">
      <c r="A328" s="259" t="s">
        <v>3023</v>
      </c>
      <c r="B328" s="259" t="s">
        <v>7242</v>
      </c>
      <c r="C328" t="str">
        <f t="shared" si="9"/>
        <v>SANYSE10315s</v>
      </c>
      <c r="E328" s="243" t="s">
        <v>3198</v>
      </c>
      <c r="F328" s="243" t="s">
        <v>6421</v>
      </c>
      <c r="G328" t="str">
        <f t="shared" si="10"/>
        <v>NEG_Micon108</v>
      </c>
    </row>
    <row r="329" spans="1:7" x14ac:dyDescent="0.3">
      <c r="A329" s="259" t="s">
        <v>3023</v>
      </c>
      <c r="B329" s="259" t="s">
        <v>7243</v>
      </c>
      <c r="C329" t="str">
        <f t="shared" si="9"/>
        <v>SANYSE10520</v>
      </c>
      <c r="E329" s="243" t="s">
        <v>3198</v>
      </c>
      <c r="F329" s="243" t="s">
        <v>6421</v>
      </c>
      <c r="G329" t="str">
        <f t="shared" si="10"/>
        <v>NEG_Micon108</v>
      </c>
    </row>
    <row r="330" spans="1:7" x14ac:dyDescent="0.3">
      <c r="A330" s="259" t="s">
        <v>3023</v>
      </c>
      <c r="B330" s="259" t="s">
        <v>3135</v>
      </c>
      <c r="C330" t="str">
        <f t="shared" si="9"/>
        <v>SANYSE11020</v>
      </c>
      <c r="E330" s="243" t="s">
        <v>3198</v>
      </c>
      <c r="F330" s="243" t="s">
        <v>6452</v>
      </c>
      <c r="G330" t="str">
        <f t="shared" si="10"/>
        <v>NEG_MiconM1500/600</v>
      </c>
    </row>
    <row r="331" spans="1:7" x14ac:dyDescent="0.3">
      <c r="A331" s="259" t="s">
        <v>3023</v>
      </c>
      <c r="B331" s="259" t="s">
        <v>7244</v>
      </c>
      <c r="C331" t="str">
        <f t="shared" si="9"/>
        <v>SANYSE11030</v>
      </c>
      <c r="E331" s="243" t="s">
        <v>3198</v>
      </c>
      <c r="F331" s="243" t="s">
        <v>6452</v>
      </c>
      <c r="G331" t="str">
        <f t="shared" si="10"/>
        <v>NEG_MiconM1500/600</v>
      </c>
    </row>
    <row r="332" spans="1:7" x14ac:dyDescent="0.3">
      <c r="A332" s="259" t="s">
        <v>3023</v>
      </c>
      <c r="B332" s="259" t="s">
        <v>7245</v>
      </c>
      <c r="C332" t="str">
        <f t="shared" si="9"/>
        <v>SANYSE11030III-S</v>
      </c>
      <c r="E332" s="243" t="s">
        <v>3198</v>
      </c>
      <c r="F332" s="243" t="s">
        <v>6427</v>
      </c>
      <c r="G332" t="str">
        <f t="shared" si="10"/>
        <v>NEG_MiconMicon 1.5</v>
      </c>
    </row>
    <row r="333" spans="1:7" x14ac:dyDescent="0.3">
      <c r="A333" s="259" t="s">
        <v>3023</v>
      </c>
      <c r="B333" s="259" t="s">
        <v>7246</v>
      </c>
      <c r="C333" t="str">
        <f t="shared" si="9"/>
        <v>SANYSE7715</v>
      </c>
      <c r="E333" s="243" t="s">
        <v>3198</v>
      </c>
      <c r="F333" s="243" t="s">
        <v>6427</v>
      </c>
      <c r="G333" t="str">
        <f t="shared" si="10"/>
        <v>NEG_MiconMicon 1.5</v>
      </c>
    </row>
    <row r="334" spans="1:7" x14ac:dyDescent="0.3">
      <c r="A334" s="259" t="s">
        <v>3023</v>
      </c>
      <c r="B334" s="259" t="s">
        <v>7247</v>
      </c>
      <c r="C334" t="str">
        <f t="shared" si="9"/>
        <v>SANYSE7715-L</v>
      </c>
      <c r="E334" s="243" t="s">
        <v>3198</v>
      </c>
      <c r="F334" s="243" t="s">
        <v>6453</v>
      </c>
      <c r="G334" t="str">
        <f t="shared" si="10"/>
        <v>NEG_MiconMN48-750</v>
      </c>
    </row>
    <row r="335" spans="1:7" x14ac:dyDescent="0.3">
      <c r="A335" s="259" t="s">
        <v>3023</v>
      </c>
      <c r="B335" s="259" t="s">
        <v>7248</v>
      </c>
      <c r="C335" t="str">
        <f t="shared" si="9"/>
        <v>SANYSE8215</v>
      </c>
      <c r="E335" s="243" t="s">
        <v>3198</v>
      </c>
      <c r="F335" s="243" t="s">
        <v>6453</v>
      </c>
      <c r="G335" t="str">
        <f t="shared" si="10"/>
        <v>NEG_MiconMN48-750</v>
      </c>
    </row>
    <row r="336" spans="1:7" x14ac:dyDescent="0.3">
      <c r="A336" s="259" t="s">
        <v>3023</v>
      </c>
      <c r="B336" s="259" t="s">
        <v>7249</v>
      </c>
      <c r="C336" t="str">
        <f t="shared" si="9"/>
        <v>SANYSE8215-L</v>
      </c>
      <c r="E336" s="243" t="s">
        <v>3198</v>
      </c>
      <c r="F336" s="243" t="s">
        <v>6454</v>
      </c>
      <c r="G336" t="str">
        <f t="shared" si="10"/>
        <v>NEG_MiconNM 72c</v>
      </c>
    </row>
    <row r="337" spans="1:7" x14ac:dyDescent="0.3">
      <c r="A337" s="259" t="s">
        <v>3023</v>
      </c>
      <c r="B337" s="259" t="s">
        <v>7250</v>
      </c>
      <c r="C337" t="str">
        <f t="shared" si="9"/>
        <v>SANYSE8220III</v>
      </c>
      <c r="E337" s="243" t="s">
        <v>3198</v>
      </c>
      <c r="F337" s="243" t="s">
        <v>6454</v>
      </c>
      <c r="G337" t="str">
        <f t="shared" si="10"/>
        <v>NEG_MiconNM 72c</v>
      </c>
    </row>
    <row r="338" spans="1:7" x14ac:dyDescent="0.3">
      <c r="A338" s="259" t="s">
        <v>3023</v>
      </c>
      <c r="B338" s="259" t="s">
        <v>7251</v>
      </c>
      <c r="C338" t="str">
        <f t="shared" si="9"/>
        <v>SANYSE8715</v>
      </c>
      <c r="E338" s="243" t="s">
        <v>3198</v>
      </c>
      <c r="F338" s="243" t="s">
        <v>6455</v>
      </c>
      <c r="G338" t="str">
        <f t="shared" si="10"/>
        <v>NEG_MiconNM48</v>
      </c>
    </row>
    <row r="339" spans="1:7" x14ac:dyDescent="0.3">
      <c r="A339" s="259" t="s">
        <v>3023</v>
      </c>
      <c r="B339" s="259" t="s">
        <v>7252</v>
      </c>
      <c r="C339" t="str">
        <f t="shared" si="9"/>
        <v>SANYSE8715-L</v>
      </c>
      <c r="E339" s="243" t="s">
        <v>3198</v>
      </c>
      <c r="F339" s="243" t="s">
        <v>6455</v>
      </c>
      <c r="G339" t="str">
        <f t="shared" si="10"/>
        <v>NEG_MiconNM48</v>
      </c>
    </row>
    <row r="340" spans="1:7" x14ac:dyDescent="0.3">
      <c r="A340" s="259" t="s">
        <v>3023</v>
      </c>
      <c r="B340" s="259" t="s">
        <v>7253</v>
      </c>
      <c r="C340" t="str">
        <f t="shared" si="9"/>
        <v>SANYSE8720III</v>
      </c>
      <c r="E340" s="243" t="s">
        <v>3198</v>
      </c>
      <c r="F340" s="243" t="s">
        <v>3116</v>
      </c>
      <c r="G340" t="str">
        <f t="shared" si="10"/>
        <v>NEG_MiconNM48/750</v>
      </c>
    </row>
    <row r="341" spans="1:7" x14ac:dyDescent="0.3">
      <c r="A341" s="259" t="s">
        <v>3023</v>
      </c>
      <c r="B341" s="259" t="s">
        <v>3136</v>
      </c>
      <c r="C341" t="str">
        <f t="shared" si="9"/>
        <v>SANYSE8720IIIE</v>
      </c>
      <c r="E341" s="243" t="s">
        <v>3198</v>
      </c>
      <c r="F341" s="243" t="s">
        <v>6456</v>
      </c>
      <c r="G341" t="str">
        <f t="shared" si="10"/>
        <v>NEG_MiconNM52</v>
      </c>
    </row>
    <row r="342" spans="1:7" x14ac:dyDescent="0.3">
      <c r="A342" s="259" t="s">
        <v>3023</v>
      </c>
      <c r="B342" s="259" t="s">
        <v>3137</v>
      </c>
      <c r="C342" t="str">
        <f t="shared" si="9"/>
        <v>SANYSE9320III-3</v>
      </c>
      <c r="E342" s="243" t="s">
        <v>3198</v>
      </c>
      <c r="F342" s="243" t="s">
        <v>6456</v>
      </c>
      <c r="G342" t="str">
        <f t="shared" si="10"/>
        <v>NEG_MiconNM52</v>
      </c>
    </row>
    <row r="343" spans="1:7" x14ac:dyDescent="0.3">
      <c r="A343" s="259" t="s">
        <v>3024</v>
      </c>
      <c r="B343" s="259" t="s">
        <v>157</v>
      </c>
      <c r="C343" t="str">
        <f t="shared" si="9"/>
        <v>SenvionUnknown</v>
      </c>
      <c r="E343" s="243" t="s">
        <v>3198</v>
      </c>
      <c r="F343" s="243" t="s">
        <v>6456</v>
      </c>
      <c r="G343" t="str">
        <f t="shared" si="10"/>
        <v>NEG_MiconNM52</v>
      </c>
    </row>
    <row r="344" spans="1:7" x14ac:dyDescent="0.3">
      <c r="A344" s="259" t="s">
        <v>3024</v>
      </c>
      <c r="B344" s="259" t="s">
        <v>7254</v>
      </c>
      <c r="C344" t="str">
        <f>A344&amp;B344</f>
        <v>Senvion3.0M122</v>
      </c>
      <c r="E344" s="243" t="s">
        <v>3198</v>
      </c>
      <c r="F344" s="243" t="s">
        <v>6457</v>
      </c>
      <c r="G344" t="str">
        <f t="shared" si="10"/>
        <v>NEG_Miconnm52/900</v>
      </c>
    </row>
    <row r="345" spans="1:7" x14ac:dyDescent="0.3">
      <c r="A345" s="259" t="s">
        <v>3024</v>
      </c>
      <c r="B345" s="259" t="s">
        <v>7233</v>
      </c>
      <c r="C345" t="str">
        <f>A345&amp;B345</f>
        <v>Senvion3.2M114</v>
      </c>
      <c r="E345" s="243" t="s">
        <v>3198</v>
      </c>
      <c r="F345" s="243" t="s">
        <v>6457</v>
      </c>
      <c r="G345" t="str">
        <f t="shared" si="10"/>
        <v>NEG_Miconnm52/900</v>
      </c>
    </row>
    <row r="346" spans="1:7" x14ac:dyDescent="0.3">
      <c r="A346" s="259" t="s">
        <v>3024</v>
      </c>
      <c r="B346" s="259" t="s">
        <v>7255</v>
      </c>
      <c r="C346" t="str">
        <f t="shared" ref="C346:C383" si="11">A346&amp;B346</f>
        <v>Senvion3.2M122</v>
      </c>
      <c r="E346" s="243" t="s">
        <v>3198</v>
      </c>
      <c r="F346" s="243" t="s">
        <v>3117</v>
      </c>
      <c r="G346" t="str">
        <f t="shared" si="10"/>
        <v>NEG_MiconNM52/900</v>
      </c>
    </row>
    <row r="347" spans="1:7" x14ac:dyDescent="0.3">
      <c r="A347" s="259" t="s">
        <v>3024</v>
      </c>
      <c r="B347" s="259" t="s">
        <v>7234</v>
      </c>
      <c r="C347" t="str">
        <f t="shared" si="11"/>
        <v>Senvion3.4M104</v>
      </c>
      <c r="E347" s="243" t="s">
        <v>3198</v>
      </c>
      <c r="F347" s="243" t="s">
        <v>6458</v>
      </c>
      <c r="G347" t="str">
        <f>E347&amp;F347</f>
        <v>NEG_MiconNM54</v>
      </c>
    </row>
    <row r="348" spans="1:7" x14ac:dyDescent="0.3">
      <c r="A348" s="259" t="s">
        <v>3024</v>
      </c>
      <c r="B348" s="259" t="s">
        <v>7256</v>
      </c>
      <c r="C348" t="str">
        <f t="shared" si="11"/>
        <v>Senvion3.4M114</v>
      </c>
      <c r="E348" s="243" t="s">
        <v>3198</v>
      </c>
      <c r="F348" s="243" t="s">
        <v>6458</v>
      </c>
      <c r="G348" t="str">
        <f>E348&amp;F348</f>
        <v>NEG_MiconNM54</v>
      </c>
    </row>
    <row r="349" spans="1:7" x14ac:dyDescent="0.3">
      <c r="A349" s="259" t="s">
        <v>3024</v>
      </c>
      <c r="B349" s="259" t="s">
        <v>7257</v>
      </c>
      <c r="C349" t="str">
        <f t="shared" si="11"/>
        <v>Senvion3.4M122</v>
      </c>
      <c r="E349" s="243" t="s">
        <v>3198</v>
      </c>
      <c r="F349" s="243" t="s">
        <v>3118</v>
      </c>
      <c r="G349" t="str">
        <f t="shared" ref="G349:G380" si="12">E349&amp;F349</f>
        <v>NEG_MiconNM54/950</v>
      </c>
    </row>
    <row r="350" spans="1:7" x14ac:dyDescent="0.3">
      <c r="A350" s="259" t="s">
        <v>3024</v>
      </c>
      <c r="B350" s="259" t="s">
        <v>7258</v>
      </c>
      <c r="C350" t="str">
        <f t="shared" si="11"/>
        <v>Senvion3.4M140</v>
      </c>
      <c r="E350" s="243" t="s">
        <v>3198</v>
      </c>
      <c r="F350" s="243" t="s">
        <v>6459</v>
      </c>
      <c r="G350" t="str">
        <f t="shared" si="12"/>
        <v>NEG_MiconNM54-950</v>
      </c>
    </row>
    <row r="351" spans="1:7" x14ac:dyDescent="0.3">
      <c r="A351" s="259" t="s">
        <v>3024</v>
      </c>
      <c r="B351" s="259" t="s">
        <v>7259</v>
      </c>
      <c r="C351" t="str">
        <f t="shared" si="11"/>
        <v>Senvion6.2M126</v>
      </c>
      <c r="E351" s="243" t="s">
        <v>3198</v>
      </c>
      <c r="F351" s="243" t="s">
        <v>6460</v>
      </c>
      <c r="G351" t="str">
        <f t="shared" si="12"/>
        <v>NEG_MiconNM72-1.5</v>
      </c>
    </row>
    <row r="352" spans="1:7" x14ac:dyDescent="0.3">
      <c r="A352" s="259" t="s">
        <v>3024</v>
      </c>
      <c r="B352" s="259" t="s">
        <v>7260</v>
      </c>
      <c r="C352" t="str">
        <f t="shared" si="11"/>
        <v>Senvion6.2M152</v>
      </c>
      <c r="E352" s="243" t="s">
        <v>3198</v>
      </c>
      <c r="F352" s="243" t="s">
        <v>3119</v>
      </c>
      <c r="G352" t="str">
        <f t="shared" si="12"/>
        <v>NEG_MiconNM72C/1500</v>
      </c>
    </row>
    <row r="353" spans="1:7" x14ac:dyDescent="0.3">
      <c r="A353" s="259" t="s">
        <v>3024</v>
      </c>
      <c r="B353" s="259" t="s">
        <v>7237</v>
      </c>
      <c r="C353" t="str">
        <f t="shared" si="11"/>
        <v>SenvionMM100</v>
      </c>
      <c r="E353" s="243" t="s">
        <v>3198</v>
      </c>
      <c r="F353" s="243" t="s">
        <v>3119</v>
      </c>
      <c r="G353" t="str">
        <f t="shared" si="12"/>
        <v>NEG_MiconNM72C/1500</v>
      </c>
    </row>
    <row r="354" spans="1:7" x14ac:dyDescent="0.3">
      <c r="A354" s="259" t="s">
        <v>3024</v>
      </c>
      <c r="B354" s="259" t="s">
        <v>3133</v>
      </c>
      <c r="C354" t="str">
        <f t="shared" si="11"/>
        <v>SenvionMM82</v>
      </c>
      <c r="E354" s="243" t="s">
        <v>3198</v>
      </c>
      <c r="F354" s="243" t="s">
        <v>6461</v>
      </c>
      <c r="G354" t="str">
        <f t="shared" si="12"/>
        <v>NEG_MiconNM82</v>
      </c>
    </row>
    <row r="355" spans="1:7" x14ac:dyDescent="0.3">
      <c r="A355" s="259" t="s">
        <v>3024</v>
      </c>
      <c r="B355" s="259" t="s">
        <v>3134</v>
      </c>
      <c r="C355" t="str">
        <f t="shared" si="11"/>
        <v>SenvionMM92</v>
      </c>
      <c r="E355" s="243" t="s">
        <v>3198</v>
      </c>
      <c r="F355" s="243" t="s">
        <v>6461</v>
      </c>
      <c r="G355" t="str">
        <f t="shared" si="12"/>
        <v>NEG_MiconNM82</v>
      </c>
    </row>
    <row r="356" spans="1:7" x14ac:dyDescent="0.3">
      <c r="A356" s="259" t="s">
        <v>3025</v>
      </c>
      <c r="B356" s="259" t="s">
        <v>157</v>
      </c>
      <c r="C356" t="str">
        <f t="shared" si="11"/>
        <v>SiemensUnknown</v>
      </c>
      <c r="E356" s="243" t="s">
        <v>3198</v>
      </c>
      <c r="F356" s="243" t="s">
        <v>3120</v>
      </c>
      <c r="G356" t="str">
        <f t="shared" si="12"/>
        <v>NEG_MiconNM82/1650</v>
      </c>
    </row>
    <row r="357" spans="1:7" x14ac:dyDescent="0.3">
      <c r="A357" s="259" t="s">
        <v>3025</v>
      </c>
      <c r="B357" s="259" t="s">
        <v>3139</v>
      </c>
      <c r="C357" t="str">
        <f t="shared" si="11"/>
        <v>SiemensSWT-1.0-54</v>
      </c>
      <c r="E357" s="243" t="s">
        <v>3198</v>
      </c>
      <c r="F357" s="243" t="s">
        <v>6462</v>
      </c>
      <c r="G357" t="str">
        <f t="shared" si="12"/>
        <v>NEG_MiconNM82-1.65</v>
      </c>
    </row>
    <row r="358" spans="1:7" x14ac:dyDescent="0.3">
      <c r="A358" s="259" t="s">
        <v>3025</v>
      </c>
      <c r="B358" s="259" t="s">
        <v>3140</v>
      </c>
      <c r="C358" t="str">
        <f t="shared" si="11"/>
        <v>SiemensSWT-1.3-62</v>
      </c>
      <c r="E358" s="243" t="s">
        <v>3198</v>
      </c>
      <c r="F358" s="243" t="s">
        <v>6463</v>
      </c>
      <c r="G358" t="str">
        <f t="shared" si="12"/>
        <v>NEG_MiconNM900-52</v>
      </c>
    </row>
    <row r="359" spans="1:7" x14ac:dyDescent="0.3">
      <c r="A359" s="259" t="s">
        <v>3025</v>
      </c>
      <c r="B359" s="259" t="s">
        <v>3141</v>
      </c>
      <c r="C359" t="str">
        <f t="shared" si="11"/>
        <v>SiemensSWT-2.3-101</v>
      </c>
      <c r="E359" s="243" t="s">
        <v>3198</v>
      </c>
      <c r="F359" s="243" t="s">
        <v>6463</v>
      </c>
      <c r="G359" t="str">
        <f t="shared" si="12"/>
        <v>NEG_MiconNM900-52</v>
      </c>
    </row>
    <row r="360" spans="1:7" x14ac:dyDescent="0.3">
      <c r="A360" s="259" t="s">
        <v>3025</v>
      </c>
      <c r="B360" s="259" t="s">
        <v>3142</v>
      </c>
      <c r="C360" t="str">
        <f t="shared" si="11"/>
        <v>SiemensSWT-2.3-108</v>
      </c>
      <c r="E360" s="243" t="s">
        <v>3019</v>
      </c>
      <c r="F360" s="243" t="s">
        <v>6464</v>
      </c>
      <c r="G360" t="str">
        <f t="shared" si="12"/>
        <v>Nordex1000</v>
      </c>
    </row>
    <row r="361" spans="1:7" x14ac:dyDescent="0.3">
      <c r="A361" s="259" t="s">
        <v>3025</v>
      </c>
      <c r="B361" s="259" t="s">
        <v>7261</v>
      </c>
      <c r="C361" t="str">
        <f t="shared" si="11"/>
        <v>SiemensSWT-2.3-113</v>
      </c>
      <c r="E361" s="243" t="s">
        <v>3019</v>
      </c>
      <c r="F361" s="243" t="s">
        <v>6465</v>
      </c>
      <c r="G361" t="str">
        <f t="shared" si="12"/>
        <v>Nordex1 MW</v>
      </c>
    </row>
    <row r="362" spans="1:7" x14ac:dyDescent="0.3">
      <c r="A362" s="259" t="s">
        <v>3025</v>
      </c>
      <c r="B362" s="259" t="s">
        <v>7262</v>
      </c>
      <c r="C362" t="str">
        <f t="shared" si="11"/>
        <v>SiemensSWT-2.3-120</v>
      </c>
      <c r="E362" s="243" t="s">
        <v>3019</v>
      </c>
      <c r="F362" s="243" t="s">
        <v>6466</v>
      </c>
      <c r="G362" t="str">
        <f t="shared" si="12"/>
        <v>NordexN100</v>
      </c>
    </row>
    <row r="363" spans="1:7" x14ac:dyDescent="0.3">
      <c r="A363" s="259" t="s">
        <v>3025</v>
      </c>
      <c r="B363" s="259" t="s">
        <v>3143</v>
      </c>
      <c r="C363" t="str">
        <f t="shared" si="11"/>
        <v>SiemensSWT-2.3-82</v>
      </c>
      <c r="E363" s="243" t="s">
        <v>3019</v>
      </c>
      <c r="F363" s="243" t="s">
        <v>6466</v>
      </c>
      <c r="G363" t="str">
        <f t="shared" si="12"/>
        <v>NordexN100</v>
      </c>
    </row>
    <row r="364" spans="1:7" x14ac:dyDescent="0.3">
      <c r="A364" s="259" t="s">
        <v>3025</v>
      </c>
      <c r="B364" s="259" t="s">
        <v>3144</v>
      </c>
      <c r="C364" t="str">
        <f t="shared" si="11"/>
        <v>SiemensSWT-2.3-82 VS</v>
      </c>
      <c r="E364" s="243" t="s">
        <v>3019</v>
      </c>
      <c r="F364" s="243" t="s">
        <v>6467</v>
      </c>
      <c r="G364" t="str">
        <f t="shared" si="12"/>
        <v>NordexN100 2.5MW</v>
      </c>
    </row>
    <row r="365" spans="1:7" x14ac:dyDescent="0.3">
      <c r="A365" s="259" t="s">
        <v>3025</v>
      </c>
      <c r="B365" s="259" t="s">
        <v>3145</v>
      </c>
      <c r="C365" t="str">
        <f t="shared" si="11"/>
        <v>SiemensSWT-2.3-93</v>
      </c>
      <c r="E365" s="243" t="s">
        <v>3019</v>
      </c>
      <c r="F365" s="243" t="s">
        <v>3121</v>
      </c>
      <c r="G365" t="str">
        <f t="shared" si="12"/>
        <v>NordexN100/2500</v>
      </c>
    </row>
    <row r="366" spans="1:7" x14ac:dyDescent="0.3">
      <c r="A366" s="259" t="s">
        <v>3025</v>
      </c>
      <c r="B366" s="259" t="s">
        <v>6524</v>
      </c>
      <c r="C366" t="str">
        <f t="shared" si="11"/>
        <v>SiemensSWT-2.625-120</v>
      </c>
      <c r="E366" s="243" t="s">
        <v>3019</v>
      </c>
      <c r="F366" s="243" t="s">
        <v>6468</v>
      </c>
      <c r="G366" t="str">
        <f t="shared" si="12"/>
        <v>NordexN1000</v>
      </c>
    </row>
    <row r="367" spans="1:7" x14ac:dyDescent="0.3">
      <c r="A367" s="259" t="s">
        <v>3025</v>
      </c>
      <c r="B367" s="259" t="s">
        <v>3146</v>
      </c>
      <c r="C367" t="str">
        <f t="shared" si="11"/>
        <v>SiemensSWT-3.0-101</v>
      </c>
      <c r="E367" s="243" t="s">
        <v>3019</v>
      </c>
      <c r="F367" s="243" t="s">
        <v>6469</v>
      </c>
      <c r="G367" t="str">
        <f t="shared" si="12"/>
        <v>NordexN117</v>
      </c>
    </row>
    <row r="368" spans="1:7" x14ac:dyDescent="0.3">
      <c r="A368" s="259" t="s">
        <v>3025</v>
      </c>
      <c r="B368" s="259" t="s">
        <v>7263</v>
      </c>
      <c r="C368" t="str">
        <f t="shared" si="11"/>
        <v>SiemensSWT-3.0-108</v>
      </c>
      <c r="E368" s="243" t="s">
        <v>3019</v>
      </c>
      <c r="F368" s="243" t="s">
        <v>3122</v>
      </c>
      <c r="G368" t="str">
        <f t="shared" si="12"/>
        <v>NordexN117/2400</v>
      </c>
    </row>
    <row r="369" spans="1:7" x14ac:dyDescent="0.3">
      <c r="A369" s="259" t="s">
        <v>3025</v>
      </c>
      <c r="B369" s="259" t="s">
        <v>7264</v>
      </c>
      <c r="C369" t="str">
        <f t="shared" si="11"/>
        <v>SiemensSWT-3.0-113</v>
      </c>
      <c r="E369" s="243" t="s">
        <v>3019</v>
      </c>
      <c r="F369" s="243" t="s">
        <v>3123</v>
      </c>
      <c r="G369" t="str">
        <f t="shared" si="12"/>
        <v>NordexN117/3000</v>
      </c>
    </row>
    <row r="370" spans="1:7" x14ac:dyDescent="0.3">
      <c r="A370" s="259" t="s">
        <v>3025</v>
      </c>
      <c r="B370" s="259" t="s">
        <v>7265</v>
      </c>
      <c r="C370" t="str">
        <f t="shared" si="11"/>
        <v>SiemensSWT-3.2-101</v>
      </c>
      <c r="E370" s="243" t="s">
        <v>3019</v>
      </c>
      <c r="F370" s="243" t="s">
        <v>6470</v>
      </c>
      <c r="G370" t="str">
        <f t="shared" si="12"/>
        <v>NordexN149/4.0-4.5</v>
      </c>
    </row>
    <row r="371" spans="1:7" x14ac:dyDescent="0.3">
      <c r="A371" s="259" t="s">
        <v>3025</v>
      </c>
      <c r="B371" s="259" t="s">
        <v>7266</v>
      </c>
      <c r="C371" t="str">
        <f t="shared" si="11"/>
        <v>SiemensSWT-3.2-108</v>
      </c>
      <c r="E371" s="243" t="s">
        <v>3019</v>
      </c>
      <c r="F371" s="243" t="s">
        <v>6471</v>
      </c>
      <c r="G371" t="str">
        <f t="shared" si="12"/>
        <v>NordexN155/4800</v>
      </c>
    </row>
    <row r="372" spans="1:7" x14ac:dyDescent="0.3">
      <c r="A372" s="259" t="s">
        <v>3025</v>
      </c>
      <c r="B372" s="259" t="s">
        <v>3147</v>
      </c>
      <c r="C372" t="str">
        <f t="shared" si="11"/>
        <v>SiemensSWT-3.2-113</v>
      </c>
      <c r="E372" s="243" t="s">
        <v>3019</v>
      </c>
      <c r="F372" s="243" t="s">
        <v>6472</v>
      </c>
      <c r="G372" t="str">
        <f t="shared" si="12"/>
        <v>NordexN-54</v>
      </c>
    </row>
    <row r="373" spans="1:7" x14ac:dyDescent="0.3">
      <c r="A373" s="259" t="s">
        <v>3025</v>
      </c>
      <c r="B373" s="259" t="s">
        <v>7267</v>
      </c>
      <c r="C373" t="str">
        <f t="shared" si="11"/>
        <v>SiemensSWT-3.3-130</v>
      </c>
      <c r="E373" s="243" t="s">
        <v>3019</v>
      </c>
      <c r="F373" s="243" t="s">
        <v>6472</v>
      </c>
      <c r="G373" t="str">
        <f t="shared" si="12"/>
        <v>NordexN-54</v>
      </c>
    </row>
    <row r="374" spans="1:7" x14ac:dyDescent="0.3">
      <c r="A374" s="259" t="s">
        <v>3025</v>
      </c>
      <c r="B374" s="259" t="s">
        <v>7268</v>
      </c>
      <c r="C374" t="str">
        <f t="shared" si="11"/>
        <v>SiemensSWT-3.6-107</v>
      </c>
      <c r="E374" s="243" t="s">
        <v>3019</v>
      </c>
      <c r="F374" s="243" t="s">
        <v>3124</v>
      </c>
      <c r="G374" t="str">
        <f t="shared" si="12"/>
        <v>NordexN54/1000</v>
      </c>
    </row>
    <row r="375" spans="1:7" x14ac:dyDescent="0.3">
      <c r="A375" s="259" t="s">
        <v>3025</v>
      </c>
      <c r="B375" s="259" t="s">
        <v>7269</v>
      </c>
      <c r="C375" t="str">
        <f t="shared" si="11"/>
        <v>SiemensSWT-3.6-120</v>
      </c>
      <c r="E375" s="243" t="s">
        <v>3019</v>
      </c>
      <c r="F375" s="243" t="s">
        <v>6473</v>
      </c>
      <c r="G375" t="str">
        <f t="shared" si="12"/>
        <v>NordexN60</v>
      </c>
    </row>
    <row r="376" spans="1:7" x14ac:dyDescent="0.3">
      <c r="A376" s="259" t="s">
        <v>3025</v>
      </c>
      <c r="B376" s="259" t="s">
        <v>7270</v>
      </c>
      <c r="C376" t="str">
        <f t="shared" si="11"/>
        <v>SiemensSWT-4.0-120</v>
      </c>
      <c r="E376" s="243" t="s">
        <v>3019</v>
      </c>
      <c r="F376" s="243" t="s">
        <v>6474</v>
      </c>
      <c r="G376" t="str">
        <f t="shared" si="12"/>
        <v>NordexN-60</v>
      </c>
    </row>
    <row r="377" spans="1:7" x14ac:dyDescent="0.3">
      <c r="A377" s="259" t="s">
        <v>3025</v>
      </c>
      <c r="B377" s="259" t="s">
        <v>7271</v>
      </c>
      <c r="C377" t="str">
        <f t="shared" si="11"/>
        <v>SiemensSWT-4.0-130</v>
      </c>
      <c r="E377" s="243" t="s">
        <v>3019</v>
      </c>
      <c r="F377" s="243" t="s">
        <v>3125</v>
      </c>
      <c r="G377" t="str">
        <f t="shared" si="12"/>
        <v>NordexN60/1300</v>
      </c>
    </row>
    <row r="378" spans="1:7" x14ac:dyDescent="0.3">
      <c r="A378" s="259" t="s">
        <v>7112</v>
      </c>
      <c r="B378" s="259" t="s">
        <v>157</v>
      </c>
      <c r="C378" t="str">
        <f t="shared" si="11"/>
        <v>Siemens GamesaUnknown</v>
      </c>
      <c r="E378" s="243" t="s">
        <v>3019</v>
      </c>
      <c r="F378" s="243" t="s">
        <v>6475</v>
      </c>
      <c r="G378" t="str">
        <f t="shared" si="12"/>
        <v>NordexN90</v>
      </c>
    </row>
    <row r="379" spans="1:7" x14ac:dyDescent="0.3">
      <c r="A379" s="259" t="s">
        <v>7112</v>
      </c>
      <c r="B379" s="259" t="s">
        <v>6505</v>
      </c>
      <c r="C379" t="str">
        <f t="shared" si="11"/>
        <v>Siemens GamesaG132-3.465</v>
      </c>
      <c r="E379" s="243" t="s">
        <v>3019</v>
      </c>
      <c r="F379" s="243" t="s">
        <v>6475</v>
      </c>
      <c r="G379" t="str">
        <f t="shared" si="12"/>
        <v>NordexN90</v>
      </c>
    </row>
    <row r="380" spans="1:7" x14ac:dyDescent="0.3">
      <c r="A380" s="259" t="s">
        <v>7112</v>
      </c>
      <c r="B380" s="259" t="s">
        <v>7272</v>
      </c>
      <c r="C380" t="str">
        <f t="shared" si="11"/>
        <v>Siemens GamesaG132-3.55</v>
      </c>
      <c r="E380" s="243" t="s">
        <v>3019</v>
      </c>
      <c r="F380" s="243" t="s">
        <v>3126</v>
      </c>
      <c r="G380" t="str">
        <f t="shared" si="12"/>
        <v>NordexN90/2500</v>
      </c>
    </row>
    <row r="381" spans="1:7" x14ac:dyDescent="0.3">
      <c r="A381" s="259" t="s">
        <v>7112</v>
      </c>
      <c r="B381" s="259" t="s">
        <v>7273</v>
      </c>
      <c r="C381" t="str">
        <f t="shared" si="11"/>
        <v>Siemens GamesaSG 11-200</v>
      </c>
      <c r="E381" s="243" t="s">
        <v>3019</v>
      </c>
      <c r="F381" s="243" t="s">
        <v>6476</v>
      </c>
      <c r="G381" t="str">
        <f>E381&amp;F381</f>
        <v>NordexNordex N100</v>
      </c>
    </row>
    <row r="382" spans="1:7" x14ac:dyDescent="0.3">
      <c r="A382" s="259" t="s">
        <v>7112</v>
      </c>
      <c r="B382" s="259" t="s">
        <v>6507</v>
      </c>
      <c r="C382" t="str">
        <f t="shared" si="11"/>
        <v>Siemens GamesaSG 2.6-114</v>
      </c>
      <c r="E382" s="243" t="s">
        <v>3019</v>
      </c>
      <c r="F382" s="243" t="s">
        <v>6477</v>
      </c>
      <c r="G382" t="str">
        <f>E382&amp;F382</f>
        <v>NordexNordex N-60 1.3</v>
      </c>
    </row>
    <row r="383" spans="1:7" x14ac:dyDescent="0.3">
      <c r="A383" s="259" t="s">
        <v>7112</v>
      </c>
      <c r="B383" s="259" t="s">
        <v>7274</v>
      </c>
      <c r="C383" t="str">
        <f t="shared" si="11"/>
        <v>Siemens GamesaSG 2.6-126</v>
      </c>
      <c r="E383" s="243" t="s">
        <v>3019</v>
      </c>
      <c r="F383" s="243" t="s">
        <v>6478</v>
      </c>
      <c r="G383" t="str">
        <f t="shared" ref="G383:G406" si="13">E383&amp;F383</f>
        <v>NordexNordex N90</v>
      </c>
    </row>
    <row r="384" spans="1:7" x14ac:dyDescent="0.3">
      <c r="A384" s="259" t="s">
        <v>7112</v>
      </c>
      <c r="B384" s="259" t="s">
        <v>6508</v>
      </c>
      <c r="C384" t="str">
        <f>A384&amp;B384</f>
        <v>Siemens GamesaSG 2.7-129</v>
      </c>
      <c r="E384" s="243" t="s">
        <v>3019</v>
      </c>
      <c r="F384" s="243" t="s">
        <v>6479</v>
      </c>
      <c r="G384" t="str">
        <f t="shared" si="13"/>
        <v>Nordexunknown</v>
      </c>
    </row>
    <row r="385" spans="1:7" x14ac:dyDescent="0.3">
      <c r="A385" s="259" t="s">
        <v>7112</v>
      </c>
      <c r="B385" s="259" t="s">
        <v>6509</v>
      </c>
      <c r="C385" t="str">
        <f>A385&amp;B385</f>
        <v>Siemens GamesaSG 2.9-129</v>
      </c>
      <c r="E385" s="243" t="s">
        <v>6480</v>
      </c>
      <c r="F385" s="243" t="s">
        <v>6464</v>
      </c>
      <c r="G385" t="str">
        <f t="shared" si="13"/>
        <v>Nordic1000</v>
      </c>
    </row>
    <row r="386" spans="1:7" x14ac:dyDescent="0.3">
      <c r="A386" s="259" t="s">
        <v>7112</v>
      </c>
      <c r="B386" s="259" t="s">
        <v>6510</v>
      </c>
      <c r="C386" t="str">
        <f t="shared" ref="C386:C423" si="14">A386&amp;B386</f>
        <v>Siemens GamesaSG 4.5-145</v>
      </c>
      <c r="E386" s="243" t="s">
        <v>6480</v>
      </c>
      <c r="F386" s="243" t="s">
        <v>6468</v>
      </c>
      <c r="G386" t="str">
        <f t="shared" si="13"/>
        <v>NordicN1000</v>
      </c>
    </row>
    <row r="387" spans="1:7" x14ac:dyDescent="0.3">
      <c r="A387" s="259" t="s">
        <v>7112</v>
      </c>
      <c r="B387" s="259" t="s">
        <v>6511</v>
      </c>
      <c r="C387" t="str">
        <f t="shared" si="14"/>
        <v>Siemens GamesaSG 5.0-145</v>
      </c>
      <c r="E387" s="243" t="s">
        <v>6480</v>
      </c>
      <c r="F387" s="243" t="s">
        <v>6481</v>
      </c>
      <c r="G387" t="str">
        <f t="shared" si="13"/>
        <v>NordicN1000-59</v>
      </c>
    </row>
    <row r="388" spans="1:7" x14ac:dyDescent="0.3">
      <c r="A388" s="259" t="s">
        <v>7112</v>
      </c>
      <c r="B388" s="259" t="s">
        <v>6523</v>
      </c>
      <c r="C388" t="str">
        <f t="shared" si="14"/>
        <v>Siemens GamesaSWT-2.415-108</v>
      </c>
      <c r="E388" s="243" t="s">
        <v>3021</v>
      </c>
      <c r="F388" s="243" t="s">
        <v>6482</v>
      </c>
      <c r="G388" t="str">
        <f t="shared" si="13"/>
        <v>Nordtank150</v>
      </c>
    </row>
    <row r="389" spans="1:7" x14ac:dyDescent="0.3">
      <c r="A389" s="259" t="s">
        <v>7112</v>
      </c>
      <c r="B389" s="259" t="s">
        <v>7275</v>
      </c>
      <c r="C389" t="str">
        <f t="shared" si="14"/>
        <v>Siemens GamesaSWT-6.0-154</v>
      </c>
      <c r="E389" s="243" t="s">
        <v>3021</v>
      </c>
      <c r="F389" s="243" t="s">
        <v>6483</v>
      </c>
      <c r="G389" t="str">
        <f t="shared" si="13"/>
        <v>Nordtank120 kW</v>
      </c>
    </row>
    <row r="390" spans="1:7" x14ac:dyDescent="0.3">
      <c r="A390" s="259" t="s">
        <v>7112</v>
      </c>
      <c r="B390" s="259" t="s">
        <v>3148</v>
      </c>
      <c r="C390" t="str">
        <f t="shared" si="14"/>
        <v>Siemens GamesaSWT-7.0-154</v>
      </c>
      <c r="E390" s="243" t="s">
        <v>3021</v>
      </c>
      <c r="F390" s="243" t="s">
        <v>6292</v>
      </c>
      <c r="G390" t="str">
        <f t="shared" si="13"/>
        <v>Nordtank65/13</v>
      </c>
    </row>
    <row r="391" spans="1:7" x14ac:dyDescent="0.3">
      <c r="A391" s="259" t="s">
        <v>3026</v>
      </c>
      <c r="B391" s="259" t="s">
        <v>157</v>
      </c>
      <c r="C391" t="str">
        <f t="shared" si="14"/>
        <v>SinovelUnknown</v>
      </c>
      <c r="E391" s="243" t="s">
        <v>3021</v>
      </c>
      <c r="F391" s="243" t="s">
        <v>6484</v>
      </c>
      <c r="G391" t="str">
        <f t="shared" si="13"/>
        <v>Nordtank65KW</v>
      </c>
    </row>
    <row r="392" spans="1:7" x14ac:dyDescent="0.3">
      <c r="A392" s="259" t="s">
        <v>3026</v>
      </c>
      <c r="B392" s="259" t="s">
        <v>7276</v>
      </c>
      <c r="C392" t="str">
        <f t="shared" si="14"/>
        <v>SinovelSL1500/70</v>
      </c>
      <c r="E392" s="243" t="s">
        <v>3021</v>
      </c>
      <c r="F392" s="243" t="s">
        <v>6484</v>
      </c>
      <c r="G392" t="str">
        <f t="shared" si="13"/>
        <v>Nordtank65KW</v>
      </c>
    </row>
    <row r="393" spans="1:7" x14ac:dyDescent="0.3">
      <c r="A393" s="259" t="s">
        <v>3026</v>
      </c>
      <c r="B393" s="259" t="s">
        <v>7277</v>
      </c>
      <c r="C393" t="str">
        <f t="shared" si="14"/>
        <v>SinovelSL1500/77</v>
      </c>
      <c r="E393" s="243" t="s">
        <v>3021</v>
      </c>
      <c r="F393" s="243" t="s">
        <v>3127</v>
      </c>
      <c r="G393" t="str">
        <f t="shared" si="13"/>
        <v>NordtankNTK 150/25</v>
      </c>
    </row>
    <row r="394" spans="1:7" x14ac:dyDescent="0.3">
      <c r="A394" s="259" t="s">
        <v>3026</v>
      </c>
      <c r="B394" s="259" t="s">
        <v>3149</v>
      </c>
      <c r="C394" t="str">
        <f t="shared" si="14"/>
        <v>SinovelSL1500/82</v>
      </c>
      <c r="E394" s="243" t="s">
        <v>3021</v>
      </c>
      <c r="F394" s="243" t="s">
        <v>6485</v>
      </c>
      <c r="G394" t="str">
        <f t="shared" si="13"/>
        <v>NordtankNTK 500/14</v>
      </c>
    </row>
    <row r="395" spans="1:7" x14ac:dyDescent="0.3">
      <c r="A395" s="259" t="s">
        <v>3026</v>
      </c>
      <c r="B395" s="259" t="s">
        <v>7278</v>
      </c>
      <c r="C395" t="str">
        <f t="shared" si="14"/>
        <v>SinovelSL1500/89</v>
      </c>
      <c r="E395" s="243" t="s">
        <v>3021</v>
      </c>
      <c r="F395" s="243" t="s">
        <v>3128</v>
      </c>
      <c r="G395" t="str">
        <f t="shared" si="13"/>
        <v>NordtankNTK 500/41</v>
      </c>
    </row>
    <row r="396" spans="1:7" ht="28.8" x14ac:dyDescent="0.3">
      <c r="A396" s="259" t="s">
        <v>6527</v>
      </c>
      <c r="B396" s="259" t="s">
        <v>157</v>
      </c>
      <c r="C396" t="str">
        <f t="shared" si="14"/>
        <v>Southwest WindpowerUnknown</v>
      </c>
      <c r="E396" s="243" t="s">
        <v>3021</v>
      </c>
      <c r="F396" s="243" t="s">
        <v>3129</v>
      </c>
      <c r="G396" t="str">
        <f t="shared" si="13"/>
        <v>NordtankNTK 65/13</v>
      </c>
    </row>
    <row r="397" spans="1:7" ht="28.8" x14ac:dyDescent="0.3">
      <c r="A397" s="259" t="s">
        <v>6527</v>
      </c>
      <c r="B397" s="259" t="s">
        <v>3150</v>
      </c>
      <c r="C397" t="str">
        <f t="shared" si="14"/>
        <v>Southwest WindpowerSkystream 3.7</v>
      </c>
      <c r="E397" s="243" t="s">
        <v>3021</v>
      </c>
      <c r="F397" s="243" t="s">
        <v>3130</v>
      </c>
      <c r="G397" t="str">
        <f t="shared" si="13"/>
        <v>NordtankNTK 75/15</v>
      </c>
    </row>
    <row r="398" spans="1:7" ht="28.8" x14ac:dyDescent="0.3">
      <c r="A398" s="259" t="s">
        <v>6527</v>
      </c>
      <c r="B398" s="259" t="s">
        <v>7279</v>
      </c>
      <c r="C398" t="str">
        <f t="shared" si="14"/>
        <v>Southwest WindpowerWhisper 500</v>
      </c>
      <c r="E398" s="243" t="s">
        <v>3021</v>
      </c>
      <c r="F398" s="243" t="s">
        <v>6486</v>
      </c>
      <c r="G398" t="str">
        <f t="shared" si="13"/>
        <v>NordtankNTK75</v>
      </c>
    </row>
    <row r="399" spans="1:7" x14ac:dyDescent="0.3">
      <c r="A399" s="259" t="s">
        <v>3027</v>
      </c>
      <c r="B399" s="259" t="s">
        <v>157</v>
      </c>
      <c r="C399" t="str">
        <f t="shared" si="14"/>
        <v>SuzlonUnknown</v>
      </c>
      <c r="E399" s="243" t="s">
        <v>3021</v>
      </c>
      <c r="F399" s="243" t="s">
        <v>6486</v>
      </c>
      <c r="G399" t="str">
        <f t="shared" si="13"/>
        <v>NordtankNTK75</v>
      </c>
    </row>
    <row r="400" spans="1:7" x14ac:dyDescent="0.3">
      <c r="A400" s="259" t="s">
        <v>3027</v>
      </c>
      <c r="B400" s="259" t="s">
        <v>3151</v>
      </c>
      <c r="C400" t="str">
        <f t="shared" si="14"/>
        <v>SuzlonS111</v>
      </c>
      <c r="E400" s="243" t="s">
        <v>6487</v>
      </c>
      <c r="F400" s="243" t="s">
        <v>3132</v>
      </c>
      <c r="G400" t="str">
        <f t="shared" si="13"/>
        <v>Northern PowerNorthwind 100</v>
      </c>
    </row>
    <row r="401" spans="1:7" x14ac:dyDescent="0.3">
      <c r="A401" s="259" t="s">
        <v>3027</v>
      </c>
      <c r="B401" s="259" t="s">
        <v>3152</v>
      </c>
      <c r="C401" t="str">
        <f t="shared" si="14"/>
        <v>SuzlonS52</v>
      </c>
      <c r="E401" s="243" t="s">
        <v>6487</v>
      </c>
      <c r="F401" s="243" t="s">
        <v>3131</v>
      </c>
      <c r="G401" t="str">
        <f t="shared" si="13"/>
        <v>Northern PowerNPS 100C-24</v>
      </c>
    </row>
    <row r="402" spans="1:7" x14ac:dyDescent="0.3">
      <c r="A402" s="259" t="s">
        <v>3027</v>
      </c>
      <c r="B402" s="259" t="s">
        <v>3153</v>
      </c>
      <c r="C402" t="str">
        <f t="shared" si="14"/>
        <v>SuzlonS64-1250</v>
      </c>
      <c r="E402" s="243" t="s">
        <v>6487</v>
      </c>
      <c r="F402" s="243" t="s">
        <v>6488</v>
      </c>
      <c r="G402" t="str">
        <f t="shared" si="13"/>
        <v>Northern PowerNW100</v>
      </c>
    </row>
    <row r="403" spans="1:7" x14ac:dyDescent="0.3">
      <c r="A403" s="259" t="s">
        <v>3027</v>
      </c>
      <c r="B403" s="259" t="s">
        <v>3154</v>
      </c>
      <c r="C403" t="str">
        <f t="shared" si="14"/>
        <v>SuzlonS64-950</v>
      </c>
      <c r="E403" s="243" t="s">
        <v>6489</v>
      </c>
      <c r="F403" s="243" t="s">
        <v>3174</v>
      </c>
      <c r="G403" t="str">
        <f t="shared" si="13"/>
        <v>PowerCorpV15</v>
      </c>
    </row>
    <row r="404" spans="1:7" x14ac:dyDescent="0.3">
      <c r="A404" s="259" t="s">
        <v>3027</v>
      </c>
      <c r="B404" s="259" t="s">
        <v>7280</v>
      </c>
      <c r="C404" t="str">
        <f t="shared" si="14"/>
        <v>SuzlonS66-1250</v>
      </c>
      <c r="E404" s="243" t="s">
        <v>6490</v>
      </c>
      <c r="F404" s="243" t="s">
        <v>6491</v>
      </c>
      <c r="G404" t="str">
        <f t="shared" si="13"/>
        <v>RenewtechWT100</v>
      </c>
    </row>
    <row r="405" spans="1:7" x14ac:dyDescent="0.3">
      <c r="A405" s="259" t="s">
        <v>3027</v>
      </c>
      <c r="B405" s="259" t="s">
        <v>7281</v>
      </c>
      <c r="C405" t="str">
        <f t="shared" si="14"/>
        <v>SuzlonS82</v>
      </c>
      <c r="E405" s="243" t="s">
        <v>3022</v>
      </c>
      <c r="F405" s="243" t="s">
        <v>6492</v>
      </c>
      <c r="G405" t="str">
        <f t="shared" si="13"/>
        <v>REpower2MW MM92</v>
      </c>
    </row>
    <row r="406" spans="1:7" x14ac:dyDescent="0.3">
      <c r="A406" s="259" t="s">
        <v>3027</v>
      </c>
      <c r="B406" s="259" t="s">
        <v>3155</v>
      </c>
      <c r="C406" t="str">
        <f t="shared" si="14"/>
        <v>SuzlonS88-2100</v>
      </c>
      <c r="E406" s="243" t="s">
        <v>3022</v>
      </c>
      <c r="F406" s="243" t="s">
        <v>6493</v>
      </c>
      <c r="G406" t="str">
        <f t="shared" si="13"/>
        <v>REpowerMM 92</v>
      </c>
    </row>
    <row r="407" spans="1:7" x14ac:dyDescent="0.3">
      <c r="A407" s="259" t="s">
        <v>3027</v>
      </c>
      <c r="B407" s="259" t="s">
        <v>7282</v>
      </c>
      <c r="C407" t="str">
        <f t="shared" si="14"/>
        <v>SuzlonS88-2250</v>
      </c>
      <c r="E407" s="243" t="s">
        <v>3022</v>
      </c>
      <c r="F407" s="243" t="s">
        <v>3134</v>
      </c>
      <c r="G407" t="str">
        <f>E407&amp;F407</f>
        <v>REpowerMM92</v>
      </c>
    </row>
    <row r="408" spans="1:7" x14ac:dyDescent="0.3">
      <c r="A408" s="259" t="s">
        <v>3027</v>
      </c>
      <c r="B408" s="259" t="s">
        <v>3156</v>
      </c>
      <c r="C408" t="str">
        <f t="shared" si="14"/>
        <v>SuzlonS95-2100</v>
      </c>
      <c r="E408" s="243" t="s">
        <v>6494</v>
      </c>
      <c r="F408" s="243" t="s">
        <v>3134</v>
      </c>
      <c r="G408" t="str">
        <f>E408&amp;F408</f>
        <v>REPowerMM92</v>
      </c>
    </row>
    <row r="409" spans="1:7" x14ac:dyDescent="0.3">
      <c r="A409" s="259" t="s">
        <v>3027</v>
      </c>
      <c r="B409" s="259" t="s">
        <v>3157</v>
      </c>
      <c r="C409" t="str">
        <f t="shared" si="14"/>
        <v>SuzlonS97-2100</v>
      </c>
      <c r="E409" s="243" t="s">
        <v>6495</v>
      </c>
      <c r="F409" s="243" t="s">
        <v>3134</v>
      </c>
      <c r="G409" t="str">
        <f t="shared" ref="G409:G427" si="15">E409&amp;F409</f>
        <v>RePowerMM92</v>
      </c>
    </row>
    <row r="410" spans="1:7" x14ac:dyDescent="0.3">
      <c r="A410" s="259" t="s">
        <v>3028</v>
      </c>
      <c r="B410" s="259" t="s">
        <v>157</v>
      </c>
      <c r="C410" t="str">
        <f t="shared" si="14"/>
        <v>UnisonUnknown</v>
      </c>
      <c r="E410" s="243" t="s">
        <v>6497</v>
      </c>
      <c r="F410" s="243" t="s">
        <v>3138</v>
      </c>
      <c r="G410" t="str">
        <f t="shared" si="15"/>
        <v>Samsung Heavy IndustriesS2.5-90</v>
      </c>
    </row>
    <row r="411" spans="1:7" x14ac:dyDescent="0.3">
      <c r="A411" s="259" t="s">
        <v>3028</v>
      </c>
      <c r="B411" s="259" t="s">
        <v>7283</v>
      </c>
      <c r="C411" t="str">
        <f t="shared" si="14"/>
        <v>UnisonU113</v>
      </c>
      <c r="E411" s="243" t="s">
        <v>6497</v>
      </c>
      <c r="F411" s="243" t="s">
        <v>6498</v>
      </c>
      <c r="G411" t="str">
        <f t="shared" si="15"/>
        <v>Samsung Heavy IndustriesSHI 2.5 MW</v>
      </c>
    </row>
    <row r="412" spans="1:7" x14ac:dyDescent="0.3">
      <c r="A412" s="259" t="s">
        <v>3028</v>
      </c>
      <c r="B412" s="259" t="s">
        <v>7284</v>
      </c>
      <c r="C412" t="str">
        <f t="shared" si="14"/>
        <v>UnisonU50</v>
      </c>
      <c r="E412" s="243" t="s">
        <v>3023</v>
      </c>
      <c r="F412" s="243" t="s">
        <v>6499</v>
      </c>
      <c r="G412" t="str">
        <f t="shared" si="15"/>
        <v>SANYECO 86</v>
      </c>
    </row>
    <row r="413" spans="1:7" x14ac:dyDescent="0.3">
      <c r="A413" s="259" t="s">
        <v>3028</v>
      </c>
      <c r="B413" s="259" t="s">
        <v>7285</v>
      </c>
      <c r="C413" t="str">
        <f t="shared" si="14"/>
        <v>UnisonU54</v>
      </c>
      <c r="E413" s="243" t="s">
        <v>3023</v>
      </c>
      <c r="F413" s="243" t="s">
        <v>6500</v>
      </c>
      <c r="G413" t="str">
        <f t="shared" si="15"/>
        <v>SANYSE10020</v>
      </c>
    </row>
    <row r="414" spans="1:7" x14ac:dyDescent="0.3">
      <c r="A414" s="259" t="s">
        <v>3028</v>
      </c>
      <c r="B414" s="259" t="s">
        <v>3158</v>
      </c>
      <c r="C414" t="str">
        <f t="shared" si="14"/>
        <v>UnisonU57</v>
      </c>
      <c r="E414" s="243" t="s">
        <v>3023</v>
      </c>
      <c r="F414" s="243" t="s">
        <v>6501</v>
      </c>
      <c r="G414" t="str">
        <f t="shared" si="15"/>
        <v>SANYSE10020IIIE-3</v>
      </c>
    </row>
    <row r="415" spans="1:7" x14ac:dyDescent="0.3">
      <c r="A415" s="259" t="s">
        <v>3028</v>
      </c>
      <c r="B415" s="259" t="s">
        <v>7286</v>
      </c>
      <c r="C415" t="str">
        <f t="shared" si="14"/>
        <v>UnisonU88</v>
      </c>
      <c r="E415" s="243" t="s">
        <v>3023</v>
      </c>
      <c r="F415" s="243" t="s">
        <v>6501</v>
      </c>
      <c r="G415" t="str">
        <f t="shared" si="15"/>
        <v>SANYSE10020IIIE-3</v>
      </c>
    </row>
    <row r="416" spans="1:7" x14ac:dyDescent="0.3">
      <c r="A416" s="259" t="s">
        <v>3028</v>
      </c>
      <c r="B416" s="259" t="s">
        <v>7287</v>
      </c>
      <c r="C416" t="str">
        <f t="shared" si="14"/>
        <v>UnisonU93</v>
      </c>
      <c r="E416" s="243" t="s">
        <v>3023</v>
      </c>
      <c r="F416" s="243" t="s">
        <v>3135</v>
      </c>
      <c r="G416" t="str">
        <f t="shared" si="15"/>
        <v>SANYSE11020</v>
      </c>
    </row>
    <row r="417" spans="1:7" x14ac:dyDescent="0.3">
      <c r="A417" s="259" t="s">
        <v>157</v>
      </c>
      <c r="B417" s="259" t="s">
        <v>157</v>
      </c>
      <c r="C417" t="str">
        <f t="shared" si="14"/>
        <v>UnknownUnknown</v>
      </c>
      <c r="E417" s="243" t="s">
        <v>3023</v>
      </c>
      <c r="F417" s="243" t="s">
        <v>3136</v>
      </c>
      <c r="G417" t="str">
        <f t="shared" si="15"/>
        <v>SANYSE8720IIIE</v>
      </c>
    </row>
    <row r="418" spans="1:7" x14ac:dyDescent="0.3">
      <c r="A418" s="259" t="s">
        <v>3030</v>
      </c>
      <c r="B418" s="259" t="s">
        <v>157</v>
      </c>
      <c r="C418" t="str">
        <f t="shared" si="14"/>
        <v>VENSYSUnknown</v>
      </c>
      <c r="E418" s="243" t="s">
        <v>3023</v>
      </c>
      <c r="F418" s="243" t="s">
        <v>3136</v>
      </c>
      <c r="G418" t="str">
        <f t="shared" si="15"/>
        <v>SANYSE8720IIIE</v>
      </c>
    </row>
    <row r="419" spans="1:7" x14ac:dyDescent="0.3">
      <c r="A419" s="259" t="s">
        <v>3030</v>
      </c>
      <c r="B419" s="259" t="s">
        <v>7288</v>
      </c>
      <c r="C419" t="str">
        <f t="shared" si="14"/>
        <v>VENSYSVENSYS100</v>
      </c>
      <c r="E419" s="243" t="s">
        <v>3023</v>
      </c>
      <c r="F419" s="243" t="s">
        <v>3137</v>
      </c>
      <c r="G419" t="str">
        <f t="shared" si="15"/>
        <v>SANYSE9320III-3</v>
      </c>
    </row>
    <row r="420" spans="1:7" x14ac:dyDescent="0.3">
      <c r="A420" s="259" t="s">
        <v>3030</v>
      </c>
      <c r="B420" s="259" t="s">
        <v>7289</v>
      </c>
      <c r="C420" t="str">
        <f t="shared" si="14"/>
        <v>VENSYSVENSYS109</v>
      </c>
      <c r="E420" s="243" t="s">
        <v>3023</v>
      </c>
      <c r="F420" s="243" t="s">
        <v>6502</v>
      </c>
      <c r="G420" t="str">
        <f t="shared" si="15"/>
        <v>SANYSE9320IIIE</v>
      </c>
    </row>
    <row r="421" spans="1:7" x14ac:dyDescent="0.3">
      <c r="A421" s="259" t="s">
        <v>3030</v>
      </c>
      <c r="B421" s="259" t="s">
        <v>7290</v>
      </c>
      <c r="C421" t="str">
        <f t="shared" si="14"/>
        <v>VENSYSVENSYS112 (2.5MW)</v>
      </c>
      <c r="E421" s="243" t="s">
        <v>3024</v>
      </c>
      <c r="F421" s="243" t="s">
        <v>3133</v>
      </c>
      <c r="G421" t="str">
        <f t="shared" si="15"/>
        <v>SenvionMM82</v>
      </c>
    </row>
    <row r="422" spans="1:7" x14ac:dyDescent="0.3">
      <c r="A422" s="259" t="s">
        <v>3030</v>
      </c>
      <c r="B422" s="259" t="s">
        <v>7291</v>
      </c>
      <c r="C422" t="str">
        <f t="shared" si="14"/>
        <v>VENSYSVENSYS112 (3.0MW)</v>
      </c>
      <c r="E422" s="243" t="s">
        <v>3024</v>
      </c>
      <c r="F422" s="243" t="s">
        <v>3134</v>
      </c>
      <c r="G422" t="str">
        <f t="shared" si="15"/>
        <v>SenvionMM92</v>
      </c>
    </row>
    <row r="423" spans="1:7" x14ac:dyDescent="0.3">
      <c r="A423" s="259" t="s">
        <v>3030</v>
      </c>
      <c r="B423" s="259" t="s">
        <v>3159</v>
      </c>
      <c r="C423" t="str">
        <f t="shared" si="14"/>
        <v>VENSYSVENSYS120</v>
      </c>
      <c r="E423" s="243" t="s">
        <v>3024</v>
      </c>
      <c r="F423" s="243" t="s">
        <v>3134</v>
      </c>
      <c r="G423" t="str">
        <f t="shared" si="15"/>
        <v>SenvionMM92</v>
      </c>
    </row>
    <row r="424" spans="1:7" x14ac:dyDescent="0.3">
      <c r="A424" s="259" t="s">
        <v>3030</v>
      </c>
      <c r="B424" s="259" t="s">
        <v>7292</v>
      </c>
      <c r="C424" t="str">
        <f>A424&amp;B424</f>
        <v>VENSYSVENSYS70</v>
      </c>
      <c r="E424" s="243" t="s">
        <v>3024</v>
      </c>
      <c r="F424" s="243" t="s">
        <v>6503</v>
      </c>
      <c r="G424" t="str">
        <f t="shared" si="15"/>
        <v>SenvionMM92 2.0</v>
      </c>
    </row>
    <row r="425" spans="1:7" x14ac:dyDescent="0.3">
      <c r="A425" s="259" t="s">
        <v>3030</v>
      </c>
      <c r="B425" s="259" t="s">
        <v>3160</v>
      </c>
      <c r="C425" t="str">
        <f>A425&amp;B425</f>
        <v>VENSYSVENSYS77</v>
      </c>
      <c r="E425" s="243" t="s">
        <v>3025</v>
      </c>
      <c r="F425" s="243" t="s">
        <v>6627</v>
      </c>
      <c r="G425" t="str">
        <f t="shared" si="15"/>
        <v>SiemensSWT 1.3</v>
      </c>
    </row>
    <row r="426" spans="1:7" x14ac:dyDescent="0.3">
      <c r="A426" s="259" t="s">
        <v>3030</v>
      </c>
      <c r="B426" s="259" t="s">
        <v>3161</v>
      </c>
      <c r="C426" t="str">
        <f t="shared" ref="C426:C451" si="16">A426&amp;B426</f>
        <v>VENSYSVENSYS82</v>
      </c>
      <c r="E426" s="243" t="s">
        <v>3025</v>
      </c>
      <c r="F426" s="243" t="s">
        <v>6630</v>
      </c>
      <c r="G426" t="str">
        <f t="shared" si="15"/>
        <v>SiemensSWT 44</v>
      </c>
    </row>
    <row r="427" spans="1:7" x14ac:dyDescent="0.3">
      <c r="A427" s="259" t="s">
        <v>3030</v>
      </c>
      <c r="B427" s="259" t="s">
        <v>7293</v>
      </c>
      <c r="C427" t="str">
        <f t="shared" si="16"/>
        <v>VENSYSVENSYS87</v>
      </c>
      <c r="E427" s="243" t="s">
        <v>3025</v>
      </c>
      <c r="F427" s="243" t="s">
        <v>6631</v>
      </c>
      <c r="G427" t="str">
        <f t="shared" si="15"/>
        <v>SiemensSWT 1.5SLE</v>
      </c>
    </row>
    <row r="428" spans="1:7" x14ac:dyDescent="0.3">
      <c r="A428" s="259" t="s">
        <v>3030</v>
      </c>
      <c r="B428" s="259" t="s">
        <v>7294</v>
      </c>
      <c r="C428" t="str">
        <f t="shared" si="16"/>
        <v>VENSYSVENSYS90</v>
      </c>
      <c r="E428" s="243" t="s">
        <v>3025</v>
      </c>
      <c r="F428" s="243" t="s">
        <v>6504</v>
      </c>
      <c r="G428" t="str">
        <f>E428&amp;F428</f>
        <v>Siemens108M</v>
      </c>
    </row>
    <row r="429" spans="1:7" x14ac:dyDescent="0.3">
      <c r="A429" s="259" t="s">
        <v>6554</v>
      </c>
      <c r="B429" s="259" t="s">
        <v>157</v>
      </c>
      <c r="C429" t="str">
        <f t="shared" si="16"/>
        <v>VergnetUnknown</v>
      </c>
      <c r="E429" s="243" t="s">
        <v>3025</v>
      </c>
      <c r="F429" s="243" t="s">
        <v>6632</v>
      </c>
      <c r="G429" t="str">
        <f t="shared" ref="G429:G492" si="17">E429&amp;F429</f>
        <v>SiemensSWT2.3 MW Mk II 93 vs</v>
      </c>
    </row>
    <row r="430" spans="1:7" x14ac:dyDescent="0.3">
      <c r="A430" s="259" t="s">
        <v>6554</v>
      </c>
      <c r="B430" s="259" t="s">
        <v>7295</v>
      </c>
      <c r="C430" t="str">
        <f t="shared" si="16"/>
        <v>VergnetGEV MP C 200</v>
      </c>
      <c r="E430" s="243" t="s">
        <v>3025</v>
      </c>
      <c r="F430" s="243" t="s">
        <v>6633</v>
      </c>
      <c r="G430" t="str">
        <f t="shared" si="17"/>
        <v>SiemensSWT 2.3 VS-93</v>
      </c>
    </row>
    <row r="431" spans="1:7" x14ac:dyDescent="0.3">
      <c r="A431" s="259" t="s">
        <v>6554</v>
      </c>
      <c r="B431" s="259" t="s">
        <v>7296</v>
      </c>
      <c r="C431" t="str">
        <f t="shared" si="16"/>
        <v>VergnetGEV MP C 225</v>
      </c>
      <c r="E431" s="243" t="s">
        <v>3025</v>
      </c>
      <c r="F431" s="243" t="s">
        <v>6505</v>
      </c>
      <c r="G431" t="str">
        <f t="shared" si="17"/>
        <v>SiemensG132-3.465</v>
      </c>
    </row>
    <row r="432" spans="1:7" x14ac:dyDescent="0.3">
      <c r="A432" s="259" t="s">
        <v>6554</v>
      </c>
      <c r="B432" s="259" t="s">
        <v>7297</v>
      </c>
      <c r="C432" t="str">
        <f t="shared" si="16"/>
        <v>VergnetGEV MP C 250</v>
      </c>
      <c r="E432" s="243" t="s">
        <v>3025</v>
      </c>
      <c r="F432" s="243" t="s">
        <v>6506</v>
      </c>
      <c r="G432" t="str">
        <f t="shared" si="17"/>
        <v>SiemensMK II</v>
      </c>
    </row>
    <row r="433" spans="1:7" x14ac:dyDescent="0.3">
      <c r="A433" s="259" t="s">
        <v>6554</v>
      </c>
      <c r="B433" s="259" t="s">
        <v>6555</v>
      </c>
      <c r="C433" t="str">
        <f t="shared" si="16"/>
        <v>VergnetGEV MP C 275</v>
      </c>
      <c r="E433" s="243" t="s">
        <v>3025</v>
      </c>
      <c r="F433" s="243" t="s">
        <v>6493</v>
      </c>
      <c r="G433" t="str">
        <f t="shared" si="17"/>
        <v>SiemensMM 92</v>
      </c>
    </row>
    <row r="434" spans="1:7" x14ac:dyDescent="0.3">
      <c r="A434" s="259" t="s">
        <v>3031</v>
      </c>
      <c r="B434" s="259" t="s">
        <v>157</v>
      </c>
      <c r="C434" t="str">
        <f t="shared" si="16"/>
        <v>VestasUnknown</v>
      </c>
      <c r="E434" s="243" t="s">
        <v>3025</v>
      </c>
      <c r="F434" s="243" t="s">
        <v>3134</v>
      </c>
      <c r="G434" t="str">
        <f t="shared" si="17"/>
        <v>SiemensMM92</v>
      </c>
    </row>
    <row r="435" spans="1:7" x14ac:dyDescent="0.3">
      <c r="A435" s="259" t="s">
        <v>3031</v>
      </c>
      <c r="B435" s="259" t="s">
        <v>3162</v>
      </c>
      <c r="C435" t="str">
        <f t="shared" si="16"/>
        <v>VestasPS-600</v>
      </c>
      <c r="E435" s="243" t="s">
        <v>3025</v>
      </c>
      <c r="F435" s="243" t="s">
        <v>6507</v>
      </c>
      <c r="G435" t="str">
        <f t="shared" si="17"/>
        <v>SiemensSG 2.6-114</v>
      </c>
    </row>
    <row r="436" spans="1:7" x14ac:dyDescent="0.3">
      <c r="A436" s="259" t="s">
        <v>3031</v>
      </c>
      <c r="B436" s="259" t="s">
        <v>3163</v>
      </c>
      <c r="C436" t="str">
        <f t="shared" si="16"/>
        <v>VestasV100-1.8</v>
      </c>
      <c r="E436" s="243" t="s">
        <v>3025</v>
      </c>
      <c r="F436" s="243" t="s">
        <v>6508</v>
      </c>
      <c r="G436" t="str">
        <f t="shared" si="17"/>
        <v>SiemensSG 2.7-129</v>
      </c>
    </row>
    <row r="437" spans="1:7" x14ac:dyDescent="0.3">
      <c r="A437" s="259" t="s">
        <v>3031</v>
      </c>
      <c r="B437" s="259" t="s">
        <v>3164</v>
      </c>
      <c r="C437" t="str">
        <f t="shared" si="16"/>
        <v>VestasV100-2.0</v>
      </c>
      <c r="E437" s="243" t="s">
        <v>3025</v>
      </c>
      <c r="F437" s="243" t="s">
        <v>6509</v>
      </c>
      <c r="G437" t="str">
        <f t="shared" si="17"/>
        <v>SiemensSG 2.9-129</v>
      </c>
    </row>
    <row r="438" spans="1:7" x14ac:dyDescent="0.3">
      <c r="A438" s="259" t="s">
        <v>3031</v>
      </c>
      <c r="B438" s="259" t="s">
        <v>7298</v>
      </c>
      <c r="C438" t="str">
        <f t="shared" si="16"/>
        <v>VestasV105-3.3</v>
      </c>
      <c r="E438" s="243" t="s">
        <v>3025</v>
      </c>
      <c r="F438" s="243" t="s">
        <v>6510</v>
      </c>
      <c r="G438" t="str">
        <f t="shared" si="17"/>
        <v>SiemensSG 4.5-145</v>
      </c>
    </row>
    <row r="439" spans="1:7" x14ac:dyDescent="0.3">
      <c r="A439" s="259" t="s">
        <v>3031</v>
      </c>
      <c r="B439" s="259" t="s">
        <v>7299</v>
      </c>
      <c r="C439" t="str">
        <f t="shared" si="16"/>
        <v>VestasV105-3.45</v>
      </c>
      <c r="E439" s="243" t="s">
        <v>3025</v>
      </c>
      <c r="F439" s="243" t="s">
        <v>6511</v>
      </c>
      <c r="G439" t="str">
        <f t="shared" si="17"/>
        <v>SiemensSG 5.0-145</v>
      </c>
    </row>
    <row r="440" spans="1:7" x14ac:dyDescent="0.3">
      <c r="A440" s="259" t="s">
        <v>3031</v>
      </c>
      <c r="B440" s="259" t="s">
        <v>3165</v>
      </c>
      <c r="C440" t="str">
        <f t="shared" si="16"/>
        <v>VestasV110-2.0</v>
      </c>
      <c r="E440" s="243" t="s">
        <v>3025</v>
      </c>
      <c r="F440" s="243" t="s">
        <v>6628</v>
      </c>
      <c r="G440" t="str">
        <f t="shared" si="17"/>
        <v>SiemensSWT 93</v>
      </c>
    </row>
    <row r="441" spans="1:7" x14ac:dyDescent="0.3">
      <c r="A441" s="259" t="s">
        <v>3031</v>
      </c>
      <c r="B441" s="259" t="s">
        <v>3166</v>
      </c>
      <c r="C441" t="str">
        <f t="shared" si="16"/>
        <v>VestasV112-3.0</v>
      </c>
      <c r="E441" s="243" t="s">
        <v>3025</v>
      </c>
      <c r="F441" s="243" t="s">
        <v>6512</v>
      </c>
      <c r="G441" t="str">
        <f t="shared" si="17"/>
        <v>SiemensSWT</v>
      </c>
    </row>
    <row r="442" spans="1:7" x14ac:dyDescent="0.3">
      <c r="A442" s="259" t="s">
        <v>3031</v>
      </c>
      <c r="B442" s="259" t="s">
        <v>3167</v>
      </c>
      <c r="C442" t="str">
        <f t="shared" si="16"/>
        <v>VestasV112-3.3</v>
      </c>
      <c r="E442" s="243" t="s">
        <v>3025</v>
      </c>
      <c r="F442" s="243" t="s">
        <v>6513</v>
      </c>
      <c r="G442" t="str">
        <f t="shared" si="17"/>
        <v>SiemensSWT 2.3 101</v>
      </c>
    </row>
    <row r="443" spans="1:7" x14ac:dyDescent="0.3">
      <c r="A443" s="259" t="s">
        <v>3031</v>
      </c>
      <c r="B443" s="259" t="s">
        <v>3168</v>
      </c>
      <c r="C443" t="str">
        <f t="shared" si="16"/>
        <v>VestasV112-3.45</v>
      </c>
      <c r="E443" s="243" t="s">
        <v>3025</v>
      </c>
      <c r="F443" s="243" t="s">
        <v>6514</v>
      </c>
      <c r="G443" t="str">
        <f t="shared" si="17"/>
        <v>SiemensSWT 2.3 93</v>
      </c>
    </row>
    <row r="444" spans="1:7" x14ac:dyDescent="0.3">
      <c r="A444" s="259" t="s">
        <v>3031</v>
      </c>
      <c r="B444" s="259" t="s">
        <v>6570</v>
      </c>
      <c r="C444" t="str">
        <f t="shared" si="16"/>
        <v>VestasV116-2.1</v>
      </c>
      <c r="E444" s="243" t="s">
        <v>3025</v>
      </c>
      <c r="F444" s="243" t="s">
        <v>6515</v>
      </c>
      <c r="G444" t="str">
        <f t="shared" si="17"/>
        <v>SiemensSWT 2.3-101</v>
      </c>
    </row>
    <row r="445" spans="1:7" x14ac:dyDescent="0.3">
      <c r="A445" s="259" t="s">
        <v>3031</v>
      </c>
      <c r="B445" s="259" t="s">
        <v>3169</v>
      </c>
      <c r="C445" t="str">
        <f t="shared" si="16"/>
        <v>VestasV117-3.3</v>
      </c>
      <c r="E445" s="243" t="s">
        <v>3025</v>
      </c>
      <c r="F445" s="243" t="s">
        <v>6516</v>
      </c>
      <c r="G445" t="str">
        <f t="shared" si="17"/>
        <v>SiemensSWT 2.3-108</v>
      </c>
    </row>
    <row r="446" spans="1:7" x14ac:dyDescent="0.3">
      <c r="A446" s="259" t="s">
        <v>3031</v>
      </c>
      <c r="B446" s="259" t="s">
        <v>3170</v>
      </c>
      <c r="C446" t="str">
        <f t="shared" si="16"/>
        <v>VestasV117-3.45</v>
      </c>
      <c r="E446" s="243" t="s">
        <v>3025</v>
      </c>
      <c r="F446" s="243" t="s">
        <v>6517</v>
      </c>
      <c r="G446" t="str">
        <f t="shared" si="17"/>
        <v>SiemensSWT 2.37-108</v>
      </c>
    </row>
    <row r="447" spans="1:7" x14ac:dyDescent="0.3">
      <c r="A447" s="259" t="s">
        <v>3031</v>
      </c>
      <c r="B447" s="259" t="s">
        <v>6571</v>
      </c>
      <c r="C447" t="str">
        <f t="shared" si="16"/>
        <v>VestasV117-4.2</v>
      </c>
      <c r="E447" s="243" t="s">
        <v>3025</v>
      </c>
      <c r="F447" s="243" t="s">
        <v>6518</v>
      </c>
      <c r="G447" t="str">
        <f t="shared" si="17"/>
        <v>SiemensSWT 2.3-93</v>
      </c>
    </row>
    <row r="448" spans="1:7" x14ac:dyDescent="0.3">
      <c r="A448" s="259" t="s">
        <v>3031</v>
      </c>
      <c r="B448" s="259" t="s">
        <v>6572</v>
      </c>
      <c r="C448" t="str">
        <f t="shared" si="16"/>
        <v>VestasV120-2.0</v>
      </c>
      <c r="E448" s="243" t="s">
        <v>3025</v>
      </c>
      <c r="F448" s="243" t="s">
        <v>6519</v>
      </c>
      <c r="G448" t="str">
        <f t="shared" si="17"/>
        <v>SiemensSWT 3.0-101</v>
      </c>
    </row>
    <row r="449" spans="1:7" x14ac:dyDescent="0.3">
      <c r="A449" s="259" t="s">
        <v>3031</v>
      </c>
      <c r="B449" s="259" t="s">
        <v>6573</v>
      </c>
      <c r="C449" t="str">
        <f t="shared" si="16"/>
        <v>VestasV120-2.2</v>
      </c>
      <c r="E449" s="243" t="s">
        <v>3025</v>
      </c>
      <c r="F449" s="243" t="s">
        <v>3139</v>
      </c>
      <c r="G449" t="str">
        <f t="shared" si="17"/>
        <v>SiemensSWT-1.0-54</v>
      </c>
    </row>
    <row r="450" spans="1:7" x14ac:dyDescent="0.3">
      <c r="A450" s="259" t="s">
        <v>3031</v>
      </c>
      <c r="B450" s="259" t="s">
        <v>7300</v>
      </c>
      <c r="C450" t="str">
        <f t="shared" si="16"/>
        <v>VestasV126-3.0</v>
      </c>
      <c r="E450" s="243" t="s">
        <v>3025</v>
      </c>
      <c r="F450" s="243" t="s">
        <v>3140</v>
      </c>
      <c r="G450" t="str">
        <f t="shared" si="17"/>
        <v>SiemensSWT-1.3-62</v>
      </c>
    </row>
    <row r="451" spans="1:7" x14ac:dyDescent="0.3">
      <c r="A451" s="259" t="s">
        <v>3031</v>
      </c>
      <c r="B451" s="259" t="s">
        <v>3171</v>
      </c>
      <c r="C451" t="str">
        <f t="shared" si="16"/>
        <v>VestasV126-3.3</v>
      </c>
      <c r="E451" s="243" t="s">
        <v>3025</v>
      </c>
      <c r="F451" s="243" t="s">
        <v>6520</v>
      </c>
      <c r="G451" t="str">
        <f t="shared" si="17"/>
        <v>SiemensSWT101.3</v>
      </c>
    </row>
    <row r="452" spans="1:7" x14ac:dyDescent="0.3">
      <c r="A452" s="259" t="s">
        <v>3031</v>
      </c>
      <c r="B452" s="259" t="s">
        <v>3172</v>
      </c>
      <c r="C452" t="str">
        <f>A452&amp;B452</f>
        <v>VestasV126-3.45</v>
      </c>
      <c r="E452" s="243" t="s">
        <v>3025</v>
      </c>
      <c r="F452" s="243" t="s">
        <v>6629</v>
      </c>
      <c r="G452" t="str">
        <f t="shared" si="17"/>
        <v>SiemensSWT-2.23-108</v>
      </c>
    </row>
    <row r="453" spans="1:7" x14ac:dyDescent="0.3">
      <c r="A453" s="259" t="s">
        <v>3031</v>
      </c>
      <c r="B453" s="259" t="s">
        <v>3173</v>
      </c>
      <c r="C453" t="str">
        <f>A453&amp;B453</f>
        <v>VestasV136-3.45</v>
      </c>
      <c r="E453" s="243" t="s">
        <v>3025</v>
      </c>
      <c r="F453" s="243" t="s">
        <v>6521</v>
      </c>
      <c r="G453" t="str">
        <f t="shared" si="17"/>
        <v>SiemensSWT-2.3</v>
      </c>
    </row>
    <row r="454" spans="1:7" x14ac:dyDescent="0.3">
      <c r="A454" s="259" t="s">
        <v>3031</v>
      </c>
      <c r="B454" s="259" t="s">
        <v>6574</v>
      </c>
      <c r="C454" t="str">
        <f t="shared" ref="C454:C472" si="18">A454&amp;B454</f>
        <v>VestasV136-3.6</v>
      </c>
      <c r="E454" s="243" t="s">
        <v>3025</v>
      </c>
      <c r="F454" s="243" t="s">
        <v>3141</v>
      </c>
      <c r="G454" t="str">
        <f t="shared" si="17"/>
        <v>SiemensSWT-2.3-101</v>
      </c>
    </row>
    <row r="455" spans="1:7" x14ac:dyDescent="0.3">
      <c r="A455" s="259" t="s">
        <v>3031</v>
      </c>
      <c r="B455" s="259" t="s">
        <v>7301</v>
      </c>
      <c r="C455" t="str">
        <f t="shared" si="18"/>
        <v>VestasV136-3.8</v>
      </c>
      <c r="E455" s="243" t="s">
        <v>3025</v>
      </c>
      <c r="F455" s="243" t="s">
        <v>3142</v>
      </c>
      <c r="G455" t="str">
        <f t="shared" si="17"/>
        <v>SiemensSWT-2.3-108</v>
      </c>
    </row>
    <row r="456" spans="1:7" x14ac:dyDescent="0.3">
      <c r="A456" s="259" t="s">
        <v>3031</v>
      </c>
      <c r="B456" s="259" t="s">
        <v>6575</v>
      </c>
      <c r="C456" t="str">
        <f t="shared" si="18"/>
        <v>VestasV136-4.2</v>
      </c>
      <c r="E456" s="243" t="s">
        <v>3025</v>
      </c>
      <c r="F456" s="243" t="s">
        <v>3142</v>
      </c>
      <c r="G456" t="str">
        <f t="shared" si="17"/>
        <v>SiemensSWT-2.3-108</v>
      </c>
    </row>
    <row r="457" spans="1:7" x14ac:dyDescent="0.3">
      <c r="A457" s="259" t="s">
        <v>3031</v>
      </c>
      <c r="B457" s="259" t="s">
        <v>3174</v>
      </c>
      <c r="C457" t="str">
        <f t="shared" si="18"/>
        <v>VestasV15</v>
      </c>
      <c r="E457" s="243" t="s">
        <v>3025</v>
      </c>
      <c r="F457" s="243" t="s">
        <v>6522</v>
      </c>
      <c r="G457" t="str">
        <f t="shared" si="17"/>
        <v>Siemensswt-2.3-108</v>
      </c>
    </row>
    <row r="458" spans="1:7" x14ac:dyDescent="0.3">
      <c r="A458" s="259" t="s">
        <v>3031</v>
      </c>
      <c r="B458" s="259" t="s">
        <v>7302</v>
      </c>
      <c r="C458" t="str">
        <f t="shared" si="18"/>
        <v>VestasV150-14.5</v>
      </c>
      <c r="E458" s="243" t="s">
        <v>3025</v>
      </c>
      <c r="F458" s="243" t="s">
        <v>3143</v>
      </c>
      <c r="G458" t="str">
        <f t="shared" si="17"/>
        <v>SiemensSWT-2.3-82</v>
      </c>
    </row>
    <row r="459" spans="1:7" x14ac:dyDescent="0.3">
      <c r="A459" s="259" t="s">
        <v>3031</v>
      </c>
      <c r="B459" s="259" t="s">
        <v>6577</v>
      </c>
      <c r="C459" t="str">
        <f t="shared" si="18"/>
        <v>VestasV150-4.2</v>
      </c>
      <c r="E459" s="243" t="s">
        <v>3025</v>
      </c>
      <c r="F459" s="243" t="s">
        <v>3144</v>
      </c>
      <c r="G459" t="str">
        <f t="shared" si="17"/>
        <v>SiemensSWT-2.3-82 VS</v>
      </c>
    </row>
    <row r="460" spans="1:7" x14ac:dyDescent="0.3">
      <c r="A460" s="259" t="s">
        <v>3031</v>
      </c>
      <c r="B460" s="259" t="s">
        <v>6578</v>
      </c>
      <c r="C460" t="str">
        <f t="shared" si="18"/>
        <v>VestasV150-6.0</v>
      </c>
      <c r="E460" s="243" t="s">
        <v>3025</v>
      </c>
      <c r="F460" s="243" t="s">
        <v>3145</v>
      </c>
      <c r="G460" t="str">
        <f t="shared" si="17"/>
        <v>SiemensSWT-2.3-93</v>
      </c>
    </row>
    <row r="461" spans="1:7" x14ac:dyDescent="0.3">
      <c r="A461" s="259" t="s">
        <v>3031</v>
      </c>
      <c r="B461" s="259" t="s">
        <v>6579</v>
      </c>
      <c r="C461" t="str">
        <f t="shared" si="18"/>
        <v>VestasV162-5.6</v>
      </c>
      <c r="E461" s="243" t="s">
        <v>3025</v>
      </c>
      <c r="F461" s="243" t="s">
        <v>6523</v>
      </c>
      <c r="G461" t="str">
        <f t="shared" si="17"/>
        <v>SiemensSWT-2.415-108</v>
      </c>
    </row>
    <row r="462" spans="1:7" x14ac:dyDescent="0.3">
      <c r="A462" s="259" t="s">
        <v>3031</v>
      </c>
      <c r="B462" s="259" t="s">
        <v>7303</v>
      </c>
      <c r="C462" t="str">
        <f t="shared" si="18"/>
        <v>VestasV16-55</v>
      </c>
      <c r="E462" s="243" t="s">
        <v>3025</v>
      </c>
      <c r="F462" s="243" t="s">
        <v>6524</v>
      </c>
      <c r="G462" t="str">
        <f t="shared" si="17"/>
        <v>SiemensSWT-2.625-120</v>
      </c>
    </row>
    <row r="463" spans="1:7" x14ac:dyDescent="0.3">
      <c r="A463" s="259" t="s">
        <v>3031</v>
      </c>
      <c r="B463" s="259" t="s">
        <v>3175</v>
      </c>
      <c r="C463" t="str">
        <f t="shared" si="18"/>
        <v>VestasV17-75</v>
      </c>
      <c r="E463" s="243" t="s">
        <v>3025</v>
      </c>
      <c r="F463" s="243" t="s">
        <v>3146</v>
      </c>
      <c r="G463" t="str">
        <f t="shared" si="17"/>
        <v>SiemensSWT-3.0-101</v>
      </c>
    </row>
    <row r="464" spans="1:7" x14ac:dyDescent="0.3">
      <c r="A464" s="259" t="s">
        <v>3031</v>
      </c>
      <c r="B464" s="259" t="s">
        <v>3176</v>
      </c>
      <c r="C464" t="str">
        <f t="shared" si="18"/>
        <v>VestasV17-90</v>
      </c>
      <c r="E464" s="243" t="s">
        <v>3025</v>
      </c>
      <c r="F464" s="243" t="s">
        <v>3147</v>
      </c>
      <c r="G464" t="str">
        <f t="shared" si="17"/>
        <v>SiemensSWT-3.2-113</v>
      </c>
    </row>
    <row r="465" spans="1:7" x14ac:dyDescent="0.3">
      <c r="A465" s="259" t="s">
        <v>3031</v>
      </c>
      <c r="B465" s="259" t="s">
        <v>7304</v>
      </c>
      <c r="C465" t="str">
        <f t="shared" si="18"/>
        <v>VestasV19-90</v>
      </c>
      <c r="E465" s="243" t="s">
        <v>3025</v>
      </c>
      <c r="F465" s="243" t="s">
        <v>3148</v>
      </c>
      <c r="G465" t="str">
        <f t="shared" si="17"/>
        <v>SiemensSWT-7.0-154</v>
      </c>
    </row>
    <row r="466" spans="1:7" x14ac:dyDescent="0.3">
      <c r="A466" s="259" t="s">
        <v>3031</v>
      </c>
      <c r="B466" s="259" t="s">
        <v>7305</v>
      </c>
      <c r="C466" t="str">
        <f t="shared" si="18"/>
        <v>VestasV20-100</v>
      </c>
      <c r="E466" s="243" t="s">
        <v>3025</v>
      </c>
      <c r="F466" s="243" t="s">
        <v>6525</v>
      </c>
      <c r="G466" t="str">
        <f t="shared" si="17"/>
        <v>SiemensSWT-93 2.3 MW</v>
      </c>
    </row>
    <row r="467" spans="1:7" x14ac:dyDescent="0.3">
      <c r="A467" s="259" t="s">
        <v>3031</v>
      </c>
      <c r="B467" s="259" t="s">
        <v>7306</v>
      </c>
      <c r="C467" t="str">
        <f t="shared" si="18"/>
        <v>VestasV20-120</v>
      </c>
      <c r="E467" s="243" t="s">
        <v>3025</v>
      </c>
      <c r="F467" s="243" t="s">
        <v>6284</v>
      </c>
      <c r="G467" t="str">
        <f t="shared" si="17"/>
        <v>Siemensukn</v>
      </c>
    </row>
    <row r="468" spans="1:7" x14ac:dyDescent="0.3">
      <c r="A468" s="259" t="s">
        <v>3031</v>
      </c>
      <c r="B468" s="259" t="s">
        <v>7307</v>
      </c>
      <c r="C468" t="str">
        <f t="shared" si="18"/>
        <v>VestasV25-200</v>
      </c>
      <c r="E468" s="243" t="s">
        <v>3026</v>
      </c>
      <c r="F468" s="243" t="s">
        <v>6526</v>
      </c>
      <c r="G468" t="str">
        <f t="shared" si="17"/>
        <v>SinovelSL1500</v>
      </c>
    </row>
    <row r="469" spans="1:7" x14ac:dyDescent="0.3">
      <c r="A469" s="259" t="s">
        <v>3031</v>
      </c>
      <c r="B469" s="259" t="s">
        <v>3177</v>
      </c>
      <c r="C469" t="str">
        <f t="shared" si="18"/>
        <v>VestasV27-225</v>
      </c>
      <c r="E469" s="243" t="s">
        <v>3026</v>
      </c>
      <c r="F469" s="243" t="s">
        <v>3149</v>
      </c>
      <c r="G469" t="str">
        <f t="shared" si="17"/>
        <v>SinovelSL1500/82</v>
      </c>
    </row>
    <row r="470" spans="1:7" x14ac:dyDescent="0.3">
      <c r="A470" s="259" t="s">
        <v>3031</v>
      </c>
      <c r="B470" s="259" t="s">
        <v>7308</v>
      </c>
      <c r="C470" t="str">
        <f t="shared" si="18"/>
        <v>VestasV29-225</v>
      </c>
      <c r="E470" s="243" t="s">
        <v>6527</v>
      </c>
      <c r="F470" s="243" t="s">
        <v>6528</v>
      </c>
      <c r="G470" t="str">
        <f t="shared" si="17"/>
        <v>Southwest Windpower100</v>
      </c>
    </row>
    <row r="471" spans="1:7" x14ac:dyDescent="0.3">
      <c r="A471" s="259" t="s">
        <v>3031</v>
      </c>
      <c r="B471" s="259" t="s">
        <v>3178</v>
      </c>
      <c r="C471" t="str">
        <f t="shared" si="18"/>
        <v>VestasV39-500</v>
      </c>
      <c r="E471" s="243" t="s">
        <v>6527</v>
      </c>
      <c r="F471" s="243" t="s">
        <v>6528</v>
      </c>
      <c r="G471" t="str">
        <f t="shared" si="17"/>
        <v>Southwest Windpower100</v>
      </c>
    </row>
    <row r="472" spans="1:7" x14ac:dyDescent="0.3">
      <c r="A472" s="259" t="s">
        <v>3031</v>
      </c>
      <c r="B472" s="259" t="s">
        <v>7309</v>
      </c>
      <c r="C472" t="str">
        <f t="shared" si="18"/>
        <v>VestasV39-600</v>
      </c>
      <c r="E472" s="243" t="s">
        <v>6527</v>
      </c>
      <c r="F472" s="243" t="s">
        <v>3150</v>
      </c>
      <c r="G472" t="str">
        <f t="shared" si="17"/>
        <v>Southwest WindpowerSkystream 3.7</v>
      </c>
    </row>
    <row r="473" spans="1:7" x14ac:dyDescent="0.3">
      <c r="A473" s="259" t="s">
        <v>3031</v>
      </c>
      <c r="B473" s="259" t="s">
        <v>3179</v>
      </c>
      <c r="C473" t="str">
        <f>A473&amp;B473</f>
        <v>VestasV42-600</v>
      </c>
      <c r="E473" s="243" t="s">
        <v>3027</v>
      </c>
      <c r="F473" s="243" t="s">
        <v>6496</v>
      </c>
      <c r="G473" t="str">
        <f t="shared" si="17"/>
        <v>SuzlonS88</v>
      </c>
    </row>
    <row r="474" spans="1:7" x14ac:dyDescent="0.3">
      <c r="A474" s="259" t="s">
        <v>3031</v>
      </c>
      <c r="B474" s="259" t="s">
        <v>3180</v>
      </c>
      <c r="C474" t="str">
        <f t="shared" ref="C474:C488" si="19">A474&amp;B474</f>
        <v>VestasV44-600</v>
      </c>
      <c r="E474" s="243" t="s">
        <v>3027</v>
      </c>
      <c r="F474" s="243" t="s">
        <v>3151</v>
      </c>
      <c r="G474" t="str">
        <f t="shared" si="17"/>
        <v>SuzlonS111</v>
      </c>
    </row>
    <row r="475" spans="1:7" x14ac:dyDescent="0.3">
      <c r="A475" s="259" t="s">
        <v>3031</v>
      </c>
      <c r="B475" s="259" t="s">
        <v>3181</v>
      </c>
      <c r="C475" t="str">
        <f t="shared" si="19"/>
        <v>VestasV47-660</v>
      </c>
      <c r="E475" s="243" t="s">
        <v>3027</v>
      </c>
      <c r="F475" s="243" t="s">
        <v>3152</v>
      </c>
      <c r="G475" t="str">
        <f t="shared" si="17"/>
        <v>SuzlonS52</v>
      </c>
    </row>
    <row r="476" spans="1:7" x14ac:dyDescent="0.3">
      <c r="A476" s="259" t="s">
        <v>3031</v>
      </c>
      <c r="B476" s="259" t="s">
        <v>3182</v>
      </c>
      <c r="C476" t="str">
        <f t="shared" si="19"/>
        <v>VestasV66-1.65</v>
      </c>
      <c r="E476" s="243" t="s">
        <v>3027</v>
      </c>
      <c r="F476" s="243" t="s">
        <v>6529</v>
      </c>
      <c r="G476" t="str">
        <f t="shared" si="17"/>
        <v>SuzlonS64</v>
      </c>
    </row>
    <row r="477" spans="1:7" x14ac:dyDescent="0.3">
      <c r="A477" s="259" t="s">
        <v>3031</v>
      </c>
      <c r="B477" s="259" t="s">
        <v>7310</v>
      </c>
      <c r="C477" t="str">
        <f t="shared" si="19"/>
        <v>VestasV66-1.75</v>
      </c>
      <c r="E477" s="243" t="s">
        <v>3027</v>
      </c>
      <c r="F477" s="243" t="s">
        <v>6529</v>
      </c>
      <c r="G477" t="str">
        <f t="shared" si="17"/>
        <v>SuzlonS64</v>
      </c>
    </row>
    <row r="478" spans="1:7" x14ac:dyDescent="0.3">
      <c r="A478" s="259" t="s">
        <v>3031</v>
      </c>
      <c r="B478" s="259" t="s">
        <v>3183</v>
      </c>
      <c r="C478" t="str">
        <f t="shared" si="19"/>
        <v>VestasV80-1.8</v>
      </c>
      <c r="E478" s="243" t="s">
        <v>3027</v>
      </c>
      <c r="F478" s="243" t="s">
        <v>6530</v>
      </c>
      <c r="G478" t="str">
        <f t="shared" si="17"/>
        <v>SuzlonS-64</v>
      </c>
    </row>
    <row r="479" spans="1:7" x14ac:dyDescent="0.3">
      <c r="A479" s="259" t="s">
        <v>3031</v>
      </c>
      <c r="B479" s="259" t="s">
        <v>3184</v>
      </c>
      <c r="C479" t="str">
        <f t="shared" si="19"/>
        <v>VestasV80-2.0</v>
      </c>
      <c r="E479" s="243" t="s">
        <v>3027</v>
      </c>
      <c r="F479" s="243" t="s">
        <v>6531</v>
      </c>
      <c r="G479" t="str">
        <f t="shared" si="17"/>
        <v>SuzlonS64 1.25MW</v>
      </c>
    </row>
    <row r="480" spans="1:7" x14ac:dyDescent="0.3">
      <c r="A480" s="259" t="s">
        <v>3031</v>
      </c>
      <c r="B480" s="259" t="s">
        <v>3185</v>
      </c>
      <c r="C480" t="str">
        <f t="shared" si="19"/>
        <v>VestasV82-1.65</v>
      </c>
      <c r="E480" s="243" t="s">
        <v>3027</v>
      </c>
      <c r="F480" s="243" t="s">
        <v>6532</v>
      </c>
      <c r="G480" t="str">
        <f t="shared" si="17"/>
        <v>SuzlonS64 905KW</v>
      </c>
    </row>
    <row r="481" spans="1:7" x14ac:dyDescent="0.3">
      <c r="A481" s="259" t="s">
        <v>3031</v>
      </c>
      <c r="B481" s="259" t="s">
        <v>3186</v>
      </c>
      <c r="C481" t="str">
        <f t="shared" si="19"/>
        <v>VestasV90-1.8</v>
      </c>
      <c r="E481" s="243" t="s">
        <v>3027</v>
      </c>
      <c r="F481" s="243" t="s">
        <v>6533</v>
      </c>
      <c r="G481" t="str">
        <f t="shared" si="17"/>
        <v>SuzlonS64 950 KW</v>
      </c>
    </row>
    <row r="482" spans="1:7" x14ac:dyDescent="0.3">
      <c r="A482" s="259" t="s">
        <v>3031</v>
      </c>
      <c r="B482" s="259" t="s">
        <v>3187</v>
      </c>
      <c r="C482" t="str">
        <f t="shared" si="19"/>
        <v>VestasV90-2.0</v>
      </c>
      <c r="E482" s="243" t="s">
        <v>3027</v>
      </c>
      <c r="F482" s="243" t="s">
        <v>6534</v>
      </c>
      <c r="G482" t="str">
        <f t="shared" si="17"/>
        <v>SuzlonS64 950KW</v>
      </c>
    </row>
    <row r="483" spans="1:7" x14ac:dyDescent="0.3">
      <c r="A483" s="259" t="s">
        <v>3031</v>
      </c>
      <c r="B483" s="259" t="s">
        <v>3188</v>
      </c>
      <c r="C483" t="str">
        <f t="shared" si="19"/>
        <v>VestasV90-3.0</v>
      </c>
      <c r="E483" s="243" t="s">
        <v>3027</v>
      </c>
      <c r="F483" s="243" t="s">
        <v>6535</v>
      </c>
      <c r="G483" t="str">
        <f t="shared" si="17"/>
        <v>SuzlonS64/950</v>
      </c>
    </row>
    <row r="484" spans="1:7" x14ac:dyDescent="0.3">
      <c r="A484" s="259" t="s">
        <v>3032</v>
      </c>
      <c r="B484" s="259" t="s">
        <v>157</v>
      </c>
      <c r="C484" t="str">
        <f t="shared" si="19"/>
        <v>ZondUnknown</v>
      </c>
      <c r="E484" s="243" t="s">
        <v>3027</v>
      </c>
      <c r="F484" s="243" t="s">
        <v>6535</v>
      </c>
      <c r="G484" t="str">
        <f t="shared" si="17"/>
        <v>SuzlonS64/950</v>
      </c>
    </row>
    <row r="485" spans="1:7" x14ac:dyDescent="0.3">
      <c r="A485" s="259" t="s">
        <v>3032</v>
      </c>
      <c r="B485" s="259" t="s">
        <v>3189</v>
      </c>
      <c r="C485" t="str">
        <f t="shared" si="19"/>
        <v>ZondZ-40</v>
      </c>
      <c r="E485" s="243" t="s">
        <v>3027</v>
      </c>
      <c r="F485" s="243" t="s">
        <v>3153</v>
      </c>
      <c r="G485" t="str">
        <f t="shared" si="17"/>
        <v>SuzlonS64-1250</v>
      </c>
    </row>
    <row r="486" spans="1:7" x14ac:dyDescent="0.3">
      <c r="A486" s="259" t="s">
        <v>3032</v>
      </c>
      <c r="B486" s="259" t="s">
        <v>3190</v>
      </c>
      <c r="C486" t="str">
        <f t="shared" si="19"/>
        <v>ZondZ-46</v>
      </c>
      <c r="E486" s="243" t="s">
        <v>3027</v>
      </c>
      <c r="F486" s="243" t="s">
        <v>3154</v>
      </c>
      <c r="G486" t="str">
        <f t="shared" si="17"/>
        <v>SuzlonS64-950</v>
      </c>
    </row>
    <row r="487" spans="1:7" x14ac:dyDescent="0.3">
      <c r="A487" s="259" t="s">
        <v>3032</v>
      </c>
      <c r="B487" s="259" t="s">
        <v>3191</v>
      </c>
      <c r="C487" t="str">
        <f t="shared" si="19"/>
        <v>ZondZ-48</v>
      </c>
      <c r="E487" s="243" t="s">
        <v>3027</v>
      </c>
      <c r="F487" s="243" t="s">
        <v>6496</v>
      </c>
      <c r="G487" t="str">
        <f t="shared" si="17"/>
        <v>SuzlonS88</v>
      </c>
    </row>
    <row r="488" spans="1:7" x14ac:dyDescent="0.3">
      <c r="A488" s="259" t="s">
        <v>3032</v>
      </c>
      <c r="B488" s="259" t="s">
        <v>3192</v>
      </c>
      <c r="C488" t="str">
        <f t="shared" si="19"/>
        <v>ZondZ-50</v>
      </c>
      <c r="E488" s="243" t="s">
        <v>3027</v>
      </c>
      <c r="F488" s="243" t="s">
        <v>6536</v>
      </c>
      <c r="G488" t="str">
        <f t="shared" si="17"/>
        <v>SuzlonS-88</v>
      </c>
    </row>
    <row r="489" spans="1:7" x14ac:dyDescent="0.3">
      <c r="C489" t="str">
        <f t="shared" ref="C489:C491" si="20">A489&amp;B489</f>
        <v/>
      </c>
      <c r="E489" s="243" t="s">
        <v>3027</v>
      </c>
      <c r="F489" s="243" t="s">
        <v>6537</v>
      </c>
      <c r="G489" t="str">
        <f t="shared" si="17"/>
        <v>SuzlonS88 2.1MW</v>
      </c>
    </row>
    <row r="490" spans="1:7" x14ac:dyDescent="0.3">
      <c r="C490" t="str">
        <f t="shared" si="20"/>
        <v/>
      </c>
      <c r="E490" s="243" t="s">
        <v>3027</v>
      </c>
      <c r="F490" s="243" t="s">
        <v>6538</v>
      </c>
      <c r="G490" t="str">
        <f t="shared" si="17"/>
        <v>SuzlonS88 V2 2.1 MW</v>
      </c>
    </row>
    <row r="491" spans="1:7" x14ac:dyDescent="0.3">
      <c r="C491" t="str">
        <f t="shared" si="20"/>
        <v/>
      </c>
      <c r="E491" s="243" t="s">
        <v>3027</v>
      </c>
      <c r="F491" s="243" t="s">
        <v>6539</v>
      </c>
      <c r="G491" t="str">
        <f t="shared" si="17"/>
        <v>SuzlonS-88 V2 2.1 MW</v>
      </c>
    </row>
    <row r="492" spans="1:7" x14ac:dyDescent="0.3">
      <c r="C492" t="str">
        <f t="shared" ref="C492:C555" si="21">A492&amp;B492</f>
        <v/>
      </c>
      <c r="E492" s="243" t="s">
        <v>3027</v>
      </c>
      <c r="F492" s="243" t="s">
        <v>6540</v>
      </c>
      <c r="G492" t="str">
        <f t="shared" si="17"/>
        <v>SuzlonS88 V3 2.1 MW</v>
      </c>
    </row>
    <row r="493" spans="1:7" x14ac:dyDescent="0.3">
      <c r="C493" t="str">
        <f t="shared" si="21"/>
        <v/>
      </c>
      <c r="E493" s="243" t="s">
        <v>3027</v>
      </c>
      <c r="F493" s="243" t="s">
        <v>6541</v>
      </c>
      <c r="G493" t="str">
        <f t="shared" ref="G493:G556" si="22">E493&amp;F493</f>
        <v>SuzlonS-88 V3 2.1 MW</v>
      </c>
    </row>
    <row r="494" spans="1:7" x14ac:dyDescent="0.3">
      <c r="C494" t="str">
        <f t="shared" si="21"/>
        <v/>
      </c>
      <c r="E494" s="243" t="s">
        <v>3027</v>
      </c>
      <c r="F494" s="243" t="s">
        <v>3155</v>
      </c>
      <c r="G494" t="str">
        <f t="shared" si="22"/>
        <v>SuzlonS88-2100</v>
      </c>
    </row>
    <row r="495" spans="1:7" x14ac:dyDescent="0.3">
      <c r="C495" t="str">
        <f t="shared" si="21"/>
        <v/>
      </c>
      <c r="E495" s="243" t="s">
        <v>3027</v>
      </c>
      <c r="F495" s="243" t="s">
        <v>6542</v>
      </c>
      <c r="G495" t="str">
        <f t="shared" si="22"/>
        <v>SuzlonS95</v>
      </c>
    </row>
    <row r="496" spans="1:7" x14ac:dyDescent="0.3">
      <c r="C496" t="str">
        <f t="shared" si="21"/>
        <v/>
      </c>
      <c r="E496" s="243" t="s">
        <v>3027</v>
      </c>
      <c r="F496" s="243" t="s">
        <v>6542</v>
      </c>
      <c r="G496" t="str">
        <f t="shared" si="22"/>
        <v>SuzlonS95</v>
      </c>
    </row>
    <row r="497" spans="3:7" x14ac:dyDescent="0.3">
      <c r="C497" t="str">
        <f t="shared" si="21"/>
        <v/>
      </c>
      <c r="E497" s="243" t="s">
        <v>3027</v>
      </c>
      <c r="F497" s="243" t="s">
        <v>3156</v>
      </c>
      <c r="G497" t="str">
        <f t="shared" si="22"/>
        <v>SuzlonS95-2100</v>
      </c>
    </row>
    <row r="498" spans="3:7" x14ac:dyDescent="0.3">
      <c r="C498" t="str">
        <f t="shared" si="21"/>
        <v/>
      </c>
      <c r="E498" s="243" t="s">
        <v>3027</v>
      </c>
      <c r="F498" s="243" t="s">
        <v>6543</v>
      </c>
      <c r="G498" t="str">
        <f t="shared" si="22"/>
        <v>SuzlonS97</v>
      </c>
    </row>
    <row r="499" spans="3:7" x14ac:dyDescent="0.3">
      <c r="C499" t="str">
        <f t="shared" si="21"/>
        <v/>
      </c>
      <c r="E499" s="243" t="s">
        <v>3027</v>
      </c>
      <c r="F499" s="243" t="s">
        <v>6543</v>
      </c>
      <c r="G499" t="str">
        <f t="shared" si="22"/>
        <v>SuzlonS97</v>
      </c>
    </row>
    <row r="500" spans="3:7" x14ac:dyDescent="0.3">
      <c r="C500" t="str">
        <f t="shared" si="21"/>
        <v/>
      </c>
      <c r="E500" s="243" t="s">
        <v>3027</v>
      </c>
      <c r="F500" s="243" t="s">
        <v>6544</v>
      </c>
      <c r="G500" t="str">
        <f t="shared" si="22"/>
        <v>SuzlonS-97</v>
      </c>
    </row>
    <row r="501" spans="3:7" x14ac:dyDescent="0.3">
      <c r="C501" t="str">
        <f t="shared" si="21"/>
        <v/>
      </c>
      <c r="E501" s="243" t="s">
        <v>3027</v>
      </c>
      <c r="F501" s="243" t="s">
        <v>3157</v>
      </c>
      <c r="G501" t="str">
        <f t="shared" si="22"/>
        <v>SuzlonS97-2100</v>
      </c>
    </row>
    <row r="502" spans="3:7" x14ac:dyDescent="0.3">
      <c r="C502" t="str">
        <f t="shared" si="21"/>
        <v/>
      </c>
      <c r="E502" s="243" t="s">
        <v>3027</v>
      </c>
      <c r="F502" s="243" t="s">
        <v>3027</v>
      </c>
      <c r="G502" t="str">
        <f t="shared" si="22"/>
        <v>SuzlonSuzlon</v>
      </c>
    </row>
    <row r="503" spans="3:7" x14ac:dyDescent="0.3">
      <c r="C503" t="str">
        <f t="shared" si="21"/>
        <v/>
      </c>
      <c r="E503" s="243" t="s">
        <v>3027</v>
      </c>
      <c r="F503" s="243" t="s">
        <v>6545</v>
      </c>
      <c r="G503" t="str">
        <f t="shared" si="22"/>
        <v>SuzlonSuzlon S-88 V2 2.1</v>
      </c>
    </row>
    <row r="504" spans="3:7" x14ac:dyDescent="0.3">
      <c r="C504" t="str">
        <f t="shared" si="21"/>
        <v/>
      </c>
      <c r="E504" s="243" t="s">
        <v>3027</v>
      </c>
      <c r="F504" s="243" t="s">
        <v>6546</v>
      </c>
      <c r="G504" t="str">
        <f t="shared" si="22"/>
        <v>SuzlonSuzlon s-88 V2 2.1 MW</v>
      </c>
    </row>
    <row r="505" spans="3:7" x14ac:dyDescent="0.3">
      <c r="C505" t="str">
        <f t="shared" si="21"/>
        <v/>
      </c>
      <c r="E505" s="243" t="s">
        <v>3027</v>
      </c>
      <c r="F505" s="243" t="s">
        <v>6547</v>
      </c>
      <c r="G505" t="str">
        <f t="shared" si="22"/>
        <v>SuzlonSuzlon S-88 V2 2.1 MW</v>
      </c>
    </row>
    <row r="506" spans="3:7" x14ac:dyDescent="0.3">
      <c r="C506" t="str">
        <f t="shared" si="21"/>
        <v/>
      </c>
      <c r="E506" s="243" t="s">
        <v>3027</v>
      </c>
      <c r="F506" s="243" t="s">
        <v>6548</v>
      </c>
      <c r="G506" t="str">
        <f t="shared" si="22"/>
        <v>SuzlonSuzlon S-88 V3 2.1MW</v>
      </c>
    </row>
    <row r="507" spans="3:7" x14ac:dyDescent="0.3">
      <c r="C507" t="str">
        <f t="shared" si="21"/>
        <v/>
      </c>
      <c r="E507" s="243" t="s">
        <v>3027</v>
      </c>
      <c r="F507" s="243" t="s">
        <v>6549</v>
      </c>
      <c r="G507" t="str">
        <f t="shared" si="22"/>
        <v>SuzlonSuzlon V2 &amp; V3 2.1 MW</v>
      </c>
    </row>
    <row r="508" spans="3:7" x14ac:dyDescent="0.3">
      <c r="C508" t="str">
        <f t="shared" si="21"/>
        <v/>
      </c>
      <c r="E508" s="243" t="s">
        <v>3028</v>
      </c>
      <c r="F508" s="243" t="s">
        <v>3158</v>
      </c>
      <c r="G508" t="str">
        <f t="shared" si="22"/>
        <v>UnisonU57</v>
      </c>
    </row>
    <row r="509" spans="3:7" x14ac:dyDescent="0.3">
      <c r="C509" t="str">
        <f t="shared" si="21"/>
        <v/>
      </c>
      <c r="E509" s="243" t="s">
        <v>3028</v>
      </c>
      <c r="F509" s="243" t="s">
        <v>6550</v>
      </c>
      <c r="G509" t="str">
        <f t="shared" si="22"/>
        <v>UnisonU-57</v>
      </c>
    </row>
    <row r="510" spans="3:7" x14ac:dyDescent="0.3">
      <c r="C510" t="str">
        <f t="shared" si="21"/>
        <v/>
      </c>
      <c r="E510" s="246" t="s">
        <v>3030</v>
      </c>
      <c r="F510" s="243" t="s">
        <v>6551</v>
      </c>
      <c r="G510" t="str">
        <f t="shared" si="22"/>
        <v>VENSYS77</v>
      </c>
    </row>
    <row r="511" spans="3:7" x14ac:dyDescent="0.3">
      <c r="C511" t="str">
        <f t="shared" si="21"/>
        <v/>
      </c>
      <c r="E511" s="246" t="s">
        <v>3030</v>
      </c>
      <c r="F511" s="243" t="s">
        <v>6551</v>
      </c>
      <c r="G511" t="str">
        <f t="shared" si="22"/>
        <v>VENSYS77</v>
      </c>
    </row>
    <row r="512" spans="3:7" x14ac:dyDescent="0.3">
      <c r="C512" t="str">
        <f t="shared" si="21"/>
        <v/>
      </c>
      <c r="E512" s="243" t="s">
        <v>3030</v>
      </c>
      <c r="F512" s="243" t="s">
        <v>6551</v>
      </c>
      <c r="G512" t="str">
        <f t="shared" si="22"/>
        <v>VENSYS77</v>
      </c>
    </row>
    <row r="513" spans="3:7" x14ac:dyDescent="0.3">
      <c r="C513" t="str">
        <f t="shared" si="21"/>
        <v/>
      </c>
      <c r="E513" s="243" t="s">
        <v>3030</v>
      </c>
      <c r="F513" s="243" t="s">
        <v>6552</v>
      </c>
      <c r="G513" t="str">
        <f t="shared" si="22"/>
        <v>VENSYS82</v>
      </c>
    </row>
    <row r="514" spans="3:7" x14ac:dyDescent="0.3">
      <c r="C514" t="str">
        <f t="shared" si="21"/>
        <v/>
      </c>
      <c r="E514" s="243" t="s">
        <v>3030</v>
      </c>
      <c r="F514" s="243" t="s">
        <v>6552</v>
      </c>
      <c r="G514" t="str">
        <f t="shared" si="22"/>
        <v>VENSYS82</v>
      </c>
    </row>
    <row r="515" spans="3:7" x14ac:dyDescent="0.3">
      <c r="C515" t="str">
        <f t="shared" si="21"/>
        <v/>
      </c>
      <c r="E515" s="243" t="s">
        <v>3030</v>
      </c>
      <c r="F515" s="243" t="s">
        <v>6553</v>
      </c>
      <c r="G515" t="str">
        <f t="shared" si="22"/>
        <v>VENSYSVENSYS 77</v>
      </c>
    </row>
    <row r="516" spans="3:7" x14ac:dyDescent="0.3">
      <c r="C516" t="str">
        <f t="shared" si="21"/>
        <v/>
      </c>
      <c r="E516" s="243" t="s">
        <v>3030</v>
      </c>
      <c r="F516" s="243" t="s">
        <v>3159</v>
      </c>
      <c r="G516" t="str">
        <f t="shared" si="22"/>
        <v>VENSYSVENSYS120</v>
      </c>
    </row>
    <row r="517" spans="3:7" x14ac:dyDescent="0.3">
      <c r="C517" t="str">
        <f t="shared" si="21"/>
        <v/>
      </c>
      <c r="E517" s="243" t="s">
        <v>3030</v>
      </c>
      <c r="F517" s="243" t="s">
        <v>3160</v>
      </c>
      <c r="G517" t="str">
        <f t="shared" si="22"/>
        <v>VENSYSVENSYS77</v>
      </c>
    </row>
    <row r="518" spans="3:7" x14ac:dyDescent="0.3">
      <c r="C518" t="str">
        <f t="shared" si="21"/>
        <v/>
      </c>
      <c r="E518" s="243" t="s">
        <v>3030</v>
      </c>
      <c r="F518" s="243" t="s">
        <v>3161</v>
      </c>
      <c r="G518" t="str">
        <f t="shared" si="22"/>
        <v>VENSYSVENSYS82</v>
      </c>
    </row>
    <row r="519" spans="3:7" x14ac:dyDescent="0.3">
      <c r="C519" t="str">
        <f t="shared" si="21"/>
        <v/>
      </c>
      <c r="E519" s="243" t="s">
        <v>6554</v>
      </c>
      <c r="F519" s="243" t="s">
        <v>6555</v>
      </c>
      <c r="G519" t="str">
        <f t="shared" si="22"/>
        <v>VergnetGEV MP C 275</v>
      </c>
    </row>
    <row r="520" spans="3:7" x14ac:dyDescent="0.3">
      <c r="C520" t="str">
        <f t="shared" si="21"/>
        <v/>
      </c>
      <c r="E520" s="243" t="s">
        <v>3031</v>
      </c>
      <c r="F520" s="243" t="s">
        <v>6556</v>
      </c>
      <c r="G520" t="str">
        <f t="shared" si="22"/>
        <v>Vestas27</v>
      </c>
    </row>
    <row r="521" spans="3:7" x14ac:dyDescent="0.3">
      <c r="C521" t="str">
        <f t="shared" si="21"/>
        <v/>
      </c>
      <c r="E521" s="243" t="s">
        <v>3031</v>
      </c>
      <c r="F521" s="243" t="s">
        <v>6557</v>
      </c>
      <c r="G521" t="str">
        <f t="shared" si="22"/>
        <v>Vestas72</v>
      </c>
    </row>
    <row r="522" spans="3:7" x14ac:dyDescent="0.3">
      <c r="C522" t="str">
        <f t="shared" si="21"/>
        <v/>
      </c>
      <c r="E522" s="243" t="s">
        <v>3031</v>
      </c>
      <c r="F522" s="243" t="s">
        <v>6552</v>
      </c>
      <c r="G522" t="str">
        <f t="shared" si="22"/>
        <v>Vestas82</v>
      </c>
    </row>
    <row r="523" spans="3:7" x14ac:dyDescent="0.3">
      <c r="C523" t="str">
        <f t="shared" si="21"/>
        <v/>
      </c>
      <c r="E523" s="243" t="s">
        <v>3031</v>
      </c>
      <c r="F523" s="243" t="s">
        <v>6558</v>
      </c>
      <c r="G523" t="str">
        <f t="shared" si="22"/>
        <v>Vestas112</v>
      </c>
    </row>
    <row r="524" spans="3:7" x14ac:dyDescent="0.3">
      <c r="C524" t="str">
        <f t="shared" si="21"/>
        <v/>
      </c>
      <c r="E524" s="243" t="s">
        <v>3031</v>
      </c>
      <c r="F524" s="243" t="s">
        <v>6559</v>
      </c>
      <c r="G524" t="str">
        <f t="shared" si="22"/>
        <v>Vestas821.65</v>
      </c>
    </row>
    <row r="525" spans="3:7" x14ac:dyDescent="0.3">
      <c r="C525" t="str">
        <f t="shared" si="21"/>
        <v/>
      </c>
      <c r="E525" s="243" t="s">
        <v>3031</v>
      </c>
      <c r="F525" s="243" t="s">
        <v>6560</v>
      </c>
      <c r="G525" t="str">
        <f t="shared" si="22"/>
        <v>Vestas1.8 MW V-80 MkIII</v>
      </c>
    </row>
    <row r="526" spans="3:7" x14ac:dyDescent="0.3">
      <c r="C526" t="str">
        <f t="shared" si="21"/>
        <v/>
      </c>
      <c r="E526" s="243" t="s">
        <v>3031</v>
      </c>
      <c r="F526" s="243" t="s">
        <v>6626</v>
      </c>
      <c r="G526" t="str">
        <f t="shared" si="22"/>
        <v>VestasMultiple Models</v>
      </c>
    </row>
    <row r="527" spans="3:7" x14ac:dyDescent="0.3">
      <c r="C527" t="str">
        <f t="shared" si="21"/>
        <v/>
      </c>
      <c r="E527" s="243" t="s">
        <v>3031</v>
      </c>
      <c r="F527" s="243" t="s">
        <v>6458</v>
      </c>
      <c r="G527" t="str">
        <f t="shared" si="22"/>
        <v>VestasNM54</v>
      </c>
    </row>
    <row r="528" spans="3:7" x14ac:dyDescent="0.3">
      <c r="C528" t="str">
        <f t="shared" si="21"/>
        <v/>
      </c>
      <c r="E528" s="243" t="s">
        <v>3031</v>
      </c>
      <c r="F528" s="243" t="s">
        <v>6461</v>
      </c>
      <c r="G528" t="str">
        <f t="shared" si="22"/>
        <v>VestasNM82</v>
      </c>
    </row>
    <row r="529" spans="3:7" x14ac:dyDescent="0.3">
      <c r="C529" t="str">
        <f t="shared" si="21"/>
        <v/>
      </c>
      <c r="E529" s="243" t="s">
        <v>3031</v>
      </c>
      <c r="F529" s="243" t="s">
        <v>6561</v>
      </c>
      <c r="G529" t="str">
        <f t="shared" si="22"/>
        <v>VestasPS600</v>
      </c>
    </row>
    <row r="530" spans="3:7" x14ac:dyDescent="0.3">
      <c r="C530" t="str">
        <f t="shared" si="21"/>
        <v/>
      </c>
      <c r="E530" s="243" t="s">
        <v>3031</v>
      </c>
      <c r="F530" s="243" t="s">
        <v>3162</v>
      </c>
      <c r="G530" t="str">
        <f t="shared" si="22"/>
        <v>VestasPS-600</v>
      </c>
    </row>
    <row r="531" spans="3:7" x14ac:dyDescent="0.3">
      <c r="C531" t="str">
        <f t="shared" si="21"/>
        <v/>
      </c>
      <c r="E531" s="243" t="s">
        <v>3031</v>
      </c>
      <c r="F531" s="243" t="s">
        <v>6562</v>
      </c>
      <c r="G531" t="str">
        <f t="shared" si="22"/>
        <v>VestasV100</v>
      </c>
    </row>
    <row r="532" spans="3:7" x14ac:dyDescent="0.3">
      <c r="C532" t="str">
        <f t="shared" si="21"/>
        <v/>
      </c>
      <c r="E532" s="243" t="s">
        <v>3031</v>
      </c>
      <c r="F532" s="243" t="s">
        <v>6563</v>
      </c>
      <c r="G532" t="str">
        <f t="shared" si="22"/>
        <v>VestasV-100</v>
      </c>
    </row>
    <row r="533" spans="3:7" x14ac:dyDescent="0.3">
      <c r="C533" t="str">
        <f t="shared" si="21"/>
        <v/>
      </c>
      <c r="E533" s="243" t="s">
        <v>3031</v>
      </c>
      <c r="F533" s="243" t="s">
        <v>6564</v>
      </c>
      <c r="G533" t="str">
        <f t="shared" si="22"/>
        <v>VestasV100 1.8</v>
      </c>
    </row>
    <row r="534" spans="3:7" x14ac:dyDescent="0.3">
      <c r="C534" t="str">
        <f t="shared" si="21"/>
        <v/>
      </c>
      <c r="E534" s="243" t="s">
        <v>3031</v>
      </c>
      <c r="F534" s="243" t="s">
        <v>6565</v>
      </c>
      <c r="G534" t="str">
        <f t="shared" si="22"/>
        <v>VestasV100 1.8 VCSS</v>
      </c>
    </row>
    <row r="535" spans="3:7" x14ac:dyDescent="0.3">
      <c r="C535" t="str">
        <f t="shared" si="21"/>
        <v/>
      </c>
      <c r="E535" s="243" t="s">
        <v>3031</v>
      </c>
      <c r="F535" s="243" t="s">
        <v>6565</v>
      </c>
      <c r="G535" t="str">
        <f t="shared" si="22"/>
        <v>VestasV100 1.8 VCSS</v>
      </c>
    </row>
    <row r="536" spans="3:7" x14ac:dyDescent="0.3">
      <c r="C536" t="str">
        <f t="shared" si="21"/>
        <v/>
      </c>
      <c r="E536" s="243" t="s">
        <v>3031</v>
      </c>
      <c r="F536" s="243" t="s">
        <v>3163</v>
      </c>
      <c r="G536" t="str">
        <f t="shared" si="22"/>
        <v>VestasV100-1.8</v>
      </c>
    </row>
    <row r="537" spans="3:7" x14ac:dyDescent="0.3">
      <c r="C537" t="str">
        <f t="shared" si="21"/>
        <v/>
      </c>
      <c r="E537" s="243" t="s">
        <v>3031</v>
      </c>
      <c r="F537" s="243" t="s">
        <v>3164</v>
      </c>
      <c r="G537" t="str">
        <f t="shared" si="22"/>
        <v>VestasV100-2.0</v>
      </c>
    </row>
    <row r="538" spans="3:7" x14ac:dyDescent="0.3">
      <c r="C538" t="str">
        <f t="shared" si="21"/>
        <v/>
      </c>
      <c r="E538" s="243" t="s">
        <v>3031</v>
      </c>
      <c r="F538" s="243" t="s">
        <v>3164</v>
      </c>
      <c r="G538" t="str">
        <f t="shared" si="22"/>
        <v>VestasV100-2.0</v>
      </c>
    </row>
    <row r="539" spans="3:7" x14ac:dyDescent="0.3">
      <c r="C539" t="str">
        <f t="shared" si="21"/>
        <v/>
      </c>
      <c r="E539" s="243" t="s">
        <v>3031</v>
      </c>
      <c r="F539" s="243" t="s">
        <v>6566</v>
      </c>
      <c r="G539" t="str">
        <f t="shared" si="22"/>
        <v>VestasV100-MK10</v>
      </c>
    </row>
    <row r="540" spans="3:7" x14ac:dyDescent="0.3">
      <c r="C540" t="str">
        <f t="shared" si="21"/>
        <v/>
      </c>
      <c r="E540" s="243" t="s">
        <v>3031</v>
      </c>
      <c r="F540" s="243" t="s">
        <v>6567</v>
      </c>
      <c r="G540" t="str">
        <f t="shared" si="22"/>
        <v>VestasV110</v>
      </c>
    </row>
    <row r="541" spans="3:7" x14ac:dyDescent="0.3">
      <c r="C541" t="str">
        <f t="shared" si="21"/>
        <v/>
      </c>
      <c r="E541" s="243" t="s">
        <v>3031</v>
      </c>
      <c r="F541" s="243" t="s">
        <v>3165</v>
      </c>
      <c r="G541" t="str">
        <f t="shared" si="22"/>
        <v>VestasV110-2.0</v>
      </c>
    </row>
    <row r="542" spans="3:7" x14ac:dyDescent="0.3">
      <c r="C542" t="str">
        <f t="shared" si="21"/>
        <v/>
      </c>
      <c r="E542" s="243" t="s">
        <v>3031</v>
      </c>
      <c r="F542" s="243" t="s">
        <v>6568</v>
      </c>
      <c r="G542" t="str">
        <f t="shared" si="22"/>
        <v>VestasV112</v>
      </c>
    </row>
    <row r="543" spans="3:7" x14ac:dyDescent="0.3">
      <c r="C543" t="str">
        <f t="shared" si="21"/>
        <v/>
      </c>
      <c r="E543" s="243" t="s">
        <v>3031</v>
      </c>
      <c r="F543" s="243" t="s">
        <v>6569</v>
      </c>
      <c r="G543" t="str">
        <f t="shared" si="22"/>
        <v>VestasV112 3.0</v>
      </c>
    </row>
    <row r="544" spans="3:7" x14ac:dyDescent="0.3">
      <c r="C544" t="str">
        <f t="shared" si="21"/>
        <v/>
      </c>
      <c r="E544" s="243" t="s">
        <v>3031</v>
      </c>
      <c r="F544" s="243" t="s">
        <v>3166</v>
      </c>
      <c r="G544" t="str">
        <f t="shared" si="22"/>
        <v>VestasV112-3.0</v>
      </c>
    </row>
    <row r="545" spans="3:7" x14ac:dyDescent="0.3">
      <c r="C545" t="str">
        <f t="shared" si="21"/>
        <v/>
      </c>
      <c r="E545" s="243" t="s">
        <v>3031</v>
      </c>
      <c r="F545" s="243" t="s">
        <v>3167</v>
      </c>
      <c r="G545" t="str">
        <f t="shared" si="22"/>
        <v>VestasV112-3.3</v>
      </c>
    </row>
    <row r="546" spans="3:7" x14ac:dyDescent="0.3">
      <c r="C546" t="str">
        <f t="shared" si="21"/>
        <v/>
      </c>
      <c r="E546" s="243" t="s">
        <v>3031</v>
      </c>
      <c r="F546" s="243" t="s">
        <v>3168</v>
      </c>
      <c r="G546" t="str">
        <f t="shared" si="22"/>
        <v>VestasV112-3.45</v>
      </c>
    </row>
    <row r="547" spans="3:7" x14ac:dyDescent="0.3">
      <c r="C547" t="str">
        <f t="shared" si="21"/>
        <v/>
      </c>
      <c r="E547" s="243" t="s">
        <v>3031</v>
      </c>
      <c r="F547" s="243" t="s">
        <v>6570</v>
      </c>
      <c r="G547" t="str">
        <f t="shared" si="22"/>
        <v>VestasV116-2.1</v>
      </c>
    </row>
    <row r="548" spans="3:7" x14ac:dyDescent="0.3">
      <c r="C548" t="str">
        <f t="shared" si="21"/>
        <v/>
      </c>
      <c r="E548" s="243" t="s">
        <v>3031</v>
      </c>
      <c r="F548" s="243" t="s">
        <v>3169</v>
      </c>
      <c r="G548" t="str">
        <f t="shared" si="22"/>
        <v>VestasV117-3.3</v>
      </c>
    </row>
    <row r="549" spans="3:7" x14ac:dyDescent="0.3">
      <c r="C549" t="str">
        <f t="shared" si="21"/>
        <v/>
      </c>
      <c r="E549" s="243" t="s">
        <v>3031</v>
      </c>
      <c r="F549" s="243" t="s">
        <v>3170</v>
      </c>
      <c r="G549" t="str">
        <f t="shared" si="22"/>
        <v>VestasV117-3.45</v>
      </c>
    </row>
    <row r="550" spans="3:7" x14ac:dyDescent="0.3">
      <c r="C550" t="str">
        <f t="shared" si="21"/>
        <v/>
      </c>
      <c r="E550" s="243" t="s">
        <v>3031</v>
      </c>
      <c r="F550" s="243" t="s">
        <v>6571</v>
      </c>
      <c r="G550" t="str">
        <f t="shared" si="22"/>
        <v>VestasV117-4.2</v>
      </c>
    </row>
    <row r="551" spans="3:7" x14ac:dyDescent="0.3">
      <c r="C551" t="str">
        <f t="shared" si="21"/>
        <v/>
      </c>
      <c r="E551" s="243" t="s">
        <v>3031</v>
      </c>
      <c r="F551" s="243" t="s">
        <v>6572</v>
      </c>
      <c r="G551" t="str">
        <f t="shared" si="22"/>
        <v>VestasV120-2.0</v>
      </c>
    </row>
    <row r="552" spans="3:7" x14ac:dyDescent="0.3">
      <c r="C552" t="str">
        <f t="shared" si="21"/>
        <v/>
      </c>
      <c r="E552" s="243" t="s">
        <v>3031</v>
      </c>
      <c r="F552" s="243" t="s">
        <v>6573</v>
      </c>
      <c r="G552" t="str">
        <f t="shared" si="22"/>
        <v>VestasV120-2.2</v>
      </c>
    </row>
    <row r="553" spans="3:7" x14ac:dyDescent="0.3">
      <c r="C553" t="str">
        <f t="shared" si="21"/>
        <v/>
      </c>
      <c r="E553" s="243" t="s">
        <v>3031</v>
      </c>
      <c r="F553" s="243" t="s">
        <v>3171</v>
      </c>
      <c r="G553" t="str">
        <f t="shared" si="22"/>
        <v>VestasV126-3.3</v>
      </c>
    </row>
    <row r="554" spans="3:7" x14ac:dyDescent="0.3">
      <c r="C554" t="str">
        <f t="shared" si="21"/>
        <v/>
      </c>
      <c r="E554" s="243" t="s">
        <v>3031</v>
      </c>
      <c r="F554" s="243" t="s">
        <v>3172</v>
      </c>
      <c r="G554" t="str">
        <f t="shared" si="22"/>
        <v>VestasV126-3.45</v>
      </c>
    </row>
    <row r="555" spans="3:7" x14ac:dyDescent="0.3">
      <c r="C555" t="str">
        <f t="shared" si="21"/>
        <v/>
      </c>
      <c r="E555" s="243" t="s">
        <v>3031</v>
      </c>
      <c r="F555" s="243" t="s">
        <v>3173</v>
      </c>
      <c r="G555" t="str">
        <f t="shared" si="22"/>
        <v>VestasV136-3.45</v>
      </c>
    </row>
    <row r="556" spans="3:7" x14ac:dyDescent="0.3">
      <c r="C556" t="str">
        <f t="shared" ref="C556:C619" si="23">A556&amp;B556</f>
        <v/>
      </c>
      <c r="E556" s="243" t="s">
        <v>3031</v>
      </c>
      <c r="F556" s="243" t="s">
        <v>6574</v>
      </c>
      <c r="G556" t="str">
        <f t="shared" si="22"/>
        <v>VestasV136-3.6</v>
      </c>
    </row>
    <row r="557" spans="3:7" x14ac:dyDescent="0.3">
      <c r="C557" t="str">
        <f t="shared" si="23"/>
        <v/>
      </c>
      <c r="E557" s="243" t="s">
        <v>3031</v>
      </c>
      <c r="F557" s="243" t="s">
        <v>6575</v>
      </c>
      <c r="G557" t="str">
        <f t="shared" ref="G557:G620" si="24">E557&amp;F557</f>
        <v>VestasV136-4.2</v>
      </c>
    </row>
    <row r="558" spans="3:7" x14ac:dyDescent="0.3">
      <c r="C558" t="str">
        <f t="shared" si="23"/>
        <v/>
      </c>
      <c r="E558" s="243" t="s">
        <v>3031</v>
      </c>
      <c r="F558" s="243" t="s">
        <v>3174</v>
      </c>
      <c r="G558" t="str">
        <f t="shared" si="24"/>
        <v>VestasV15</v>
      </c>
    </row>
    <row r="559" spans="3:7" x14ac:dyDescent="0.3">
      <c r="C559" t="str">
        <f t="shared" si="23"/>
        <v/>
      </c>
      <c r="E559" s="243" t="s">
        <v>3031</v>
      </c>
      <c r="F559" s="243" t="s">
        <v>6576</v>
      </c>
      <c r="G559" t="str">
        <f t="shared" si="24"/>
        <v>VestasV-15</v>
      </c>
    </row>
    <row r="560" spans="3:7" x14ac:dyDescent="0.3">
      <c r="C560" t="str">
        <f t="shared" si="23"/>
        <v/>
      </c>
      <c r="E560" s="243" t="s">
        <v>3031</v>
      </c>
      <c r="F560" s="243" t="s">
        <v>6577</v>
      </c>
      <c r="G560" t="str">
        <f t="shared" si="24"/>
        <v>VestasV150-4.2</v>
      </c>
    </row>
    <row r="561" spans="3:7" x14ac:dyDescent="0.3">
      <c r="C561" t="str">
        <f t="shared" si="23"/>
        <v/>
      </c>
      <c r="E561" s="243" t="s">
        <v>3031</v>
      </c>
      <c r="F561" s="243" t="s">
        <v>6578</v>
      </c>
      <c r="G561" t="str">
        <f t="shared" si="24"/>
        <v>VestasV150-6.0</v>
      </c>
    </row>
    <row r="562" spans="3:7" x14ac:dyDescent="0.3">
      <c r="C562" t="str">
        <f t="shared" si="23"/>
        <v/>
      </c>
      <c r="E562" s="243" t="s">
        <v>3031</v>
      </c>
      <c r="F562" s="243" t="s">
        <v>6579</v>
      </c>
      <c r="G562" t="str">
        <f t="shared" si="24"/>
        <v>VestasV162-5.6</v>
      </c>
    </row>
    <row r="563" spans="3:7" x14ac:dyDescent="0.3">
      <c r="C563" t="str">
        <f t="shared" si="23"/>
        <v/>
      </c>
      <c r="E563" s="243" t="s">
        <v>3031</v>
      </c>
      <c r="F563" s="243" t="s">
        <v>6580</v>
      </c>
      <c r="G563" t="str">
        <f t="shared" si="24"/>
        <v>VestasV17</v>
      </c>
    </row>
    <row r="564" spans="3:7" x14ac:dyDescent="0.3">
      <c r="C564" t="str">
        <f t="shared" si="23"/>
        <v/>
      </c>
      <c r="E564" s="243" t="s">
        <v>3031</v>
      </c>
      <c r="F564" s="243" t="s">
        <v>6580</v>
      </c>
      <c r="G564" t="str">
        <f t="shared" si="24"/>
        <v>VestasV17</v>
      </c>
    </row>
    <row r="565" spans="3:7" x14ac:dyDescent="0.3">
      <c r="C565" t="str">
        <f t="shared" si="23"/>
        <v/>
      </c>
      <c r="E565" s="243" t="s">
        <v>3031</v>
      </c>
      <c r="F565" s="243" t="s">
        <v>6581</v>
      </c>
      <c r="G565" t="str">
        <f t="shared" si="24"/>
        <v>VestasV-17</v>
      </c>
    </row>
    <row r="566" spans="3:7" x14ac:dyDescent="0.3">
      <c r="C566" t="str">
        <f t="shared" si="23"/>
        <v/>
      </c>
      <c r="E566" s="243" t="s">
        <v>3031</v>
      </c>
      <c r="F566" s="243" t="s">
        <v>3175</v>
      </c>
      <c r="G566" t="str">
        <f t="shared" si="24"/>
        <v>VestasV17-75</v>
      </c>
    </row>
    <row r="567" spans="3:7" x14ac:dyDescent="0.3">
      <c r="C567" t="str">
        <f t="shared" si="23"/>
        <v/>
      </c>
      <c r="E567" s="243" t="s">
        <v>3031</v>
      </c>
      <c r="F567" s="243" t="s">
        <v>3176</v>
      </c>
      <c r="G567" t="str">
        <f t="shared" si="24"/>
        <v>VestasV17-90</v>
      </c>
    </row>
    <row r="568" spans="3:7" x14ac:dyDescent="0.3">
      <c r="C568" t="str">
        <f t="shared" si="23"/>
        <v/>
      </c>
      <c r="E568" s="243" t="s">
        <v>3031</v>
      </c>
      <c r="F568" s="243" t="s">
        <v>6582</v>
      </c>
      <c r="G568" t="str">
        <f t="shared" si="24"/>
        <v>VestasV27</v>
      </c>
    </row>
    <row r="569" spans="3:7" x14ac:dyDescent="0.3">
      <c r="C569" t="str">
        <f t="shared" si="23"/>
        <v/>
      </c>
      <c r="E569" s="243" t="s">
        <v>3031</v>
      </c>
      <c r="F569" s="243" t="s">
        <v>6582</v>
      </c>
      <c r="G569" t="str">
        <f t="shared" si="24"/>
        <v>VestasV27</v>
      </c>
    </row>
    <row r="570" spans="3:7" x14ac:dyDescent="0.3">
      <c r="C570" t="str">
        <f t="shared" si="23"/>
        <v/>
      </c>
      <c r="E570" s="243" t="s">
        <v>3031</v>
      </c>
      <c r="F570" s="243" t="s">
        <v>6583</v>
      </c>
      <c r="G570" t="str">
        <f t="shared" si="24"/>
        <v>VestasV-27</v>
      </c>
    </row>
    <row r="571" spans="3:7" x14ac:dyDescent="0.3">
      <c r="C571" t="str">
        <f t="shared" si="23"/>
        <v/>
      </c>
      <c r="E571" s="243" t="s">
        <v>3031</v>
      </c>
      <c r="F571" s="243" t="s">
        <v>3177</v>
      </c>
      <c r="G571" t="str">
        <f t="shared" si="24"/>
        <v>VestasV27-225</v>
      </c>
    </row>
    <row r="572" spans="3:7" x14ac:dyDescent="0.3">
      <c r="C572" t="str">
        <f t="shared" si="23"/>
        <v/>
      </c>
      <c r="E572" s="243" t="s">
        <v>3031</v>
      </c>
      <c r="F572" s="243" t="s">
        <v>6584</v>
      </c>
      <c r="G572" t="str">
        <f t="shared" si="24"/>
        <v>VestasV39</v>
      </c>
    </row>
    <row r="573" spans="3:7" x14ac:dyDescent="0.3">
      <c r="C573" t="str">
        <f t="shared" si="23"/>
        <v/>
      </c>
      <c r="E573" s="243" t="s">
        <v>3031</v>
      </c>
      <c r="F573" s="243" t="s">
        <v>3178</v>
      </c>
      <c r="G573" t="str">
        <f t="shared" si="24"/>
        <v>VestasV39-500</v>
      </c>
    </row>
    <row r="574" spans="3:7" x14ac:dyDescent="0.3">
      <c r="C574" t="str">
        <f t="shared" si="23"/>
        <v/>
      </c>
      <c r="E574" s="243" t="s">
        <v>3031</v>
      </c>
      <c r="F574" s="243" t="s">
        <v>3179</v>
      </c>
      <c r="G574" t="str">
        <f t="shared" si="24"/>
        <v>VestasV42-600</v>
      </c>
    </row>
    <row r="575" spans="3:7" x14ac:dyDescent="0.3">
      <c r="C575" t="str">
        <f t="shared" si="23"/>
        <v/>
      </c>
      <c r="E575" s="243" t="s">
        <v>3031</v>
      </c>
      <c r="F575" s="243" t="s">
        <v>6585</v>
      </c>
      <c r="G575" t="str">
        <f t="shared" si="24"/>
        <v>VestasV44</v>
      </c>
    </row>
    <row r="576" spans="3:7" x14ac:dyDescent="0.3">
      <c r="C576" t="str">
        <f t="shared" si="23"/>
        <v/>
      </c>
      <c r="E576" s="243" t="s">
        <v>3031</v>
      </c>
      <c r="F576" s="243" t="s">
        <v>3180</v>
      </c>
      <c r="G576" t="str">
        <f t="shared" si="24"/>
        <v>VestasV44-600</v>
      </c>
    </row>
    <row r="577" spans="3:7" x14ac:dyDescent="0.3">
      <c r="C577" t="str">
        <f t="shared" si="23"/>
        <v/>
      </c>
      <c r="E577" s="243" t="s">
        <v>3031</v>
      </c>
      <c r="F577" s="243" t="s">
        <v>6586</v>
      </c>
      <c r="G577" t="str">
        <f t="shared" si="24"/>
        <v>VestasV47</v>
      </c>
    </row>
    <row r="578" spans="3:7" x14ac:dyDescent="0.3">
      <c r="C578" t="str">
        <f t="shared" si="23"/>
        <v/>
      </c>
      <c r="E578" s="243" t="s">
        <v>3031</v>
      </c>
      <c r="F578" s="243" t="s">
        <v>6586</v>
      </c>
      <c r="G578" t="str">
        <f t="shared" si="24"/>
        <v>VestasV47</v>
      </c>
    </row>
    <row r="579" spans="3:7" x14ac:dyDescent="0.3">
      <c r="C579" t="str">
        <f t="shared" si="23"/>
        <v/>
      </c>
      <c r="E579" s="243" t="s">
        <v>3031</v>
      </c>
      <c r="F579" s="243" t="s">
        <v>6587</v>
      </c>
      <c r="G579" t="str">
        <f t="shared" si="24"/>
        <v>VestasV-47</v>
      </c>
    </row>
    <row r="580" spans="3:7" x14ac:dyDescent="0.3">
      <c r="C580" t="str">
        <f t="shared" si="23"/>
        <v/>
      </c>
      <c r="E580" s="243" t="s">
        <v>3031</v>
      </c>
      <c r="F580" s="243" t="s">
        <v>6587</v>
      </c>
      <c r="G580" t="str">
        <f t="shared" si="24"/>
        <v>VestasV-47</v>
      </c>
    </row>
    <row r="581" spans="3:7" x14ac:dyDescent="0.3">
      <c r="C581" t="str">
        <f t="shared" si="23"/>
        <v/>
      </c>
      <c r="E581" s="243" t="s">
        <v>3031</v>
      </c>
      <c r="F581" s="243" t="s">
        <v>6588</v>
      </c>
      <c r="G581" t="str">
        <f t="shared" si="24"/>
        <v>VestasV47 - 660 kW 60 Hz</v>
      </c>
    </row>
    <row r="582" spans="3:7" x14ac:dyDescent="0.3">
      <c r="C582" t="str">
        <f t="shared" si="23"/>
        <v/>
      </c>
      <c r="E582" s="243" t="s">
        <v>3031</v>
      </c>
      <c r="F582" s="243" t="s">
        <v>6588</v>
      </c>
      <c r="G582" t="str">
        <f t="shared" si="24"/>
        <v>VestasV47 - 660 kW 60 Hz</v>
      </c>
    </row>
    <row r="583" spans="3:7" x14ac:dyDescent="0.3">
      <c r="C583" t="str">
        <f t="shared" si="23"/>
        <v/>
      </c>
      <c r="E583" s="243" t="s">
        <v>3031</v>
      </c>
      <c r="F583" s="243" t="s">
        <v>6589</v>
      </c>
      <c r="G583" t="str">
        <f t="shared" si="24"/>
        <v>VestasV47.66</v>
      </c>
    </row>
    <row r="584" spans="3:7" x14ac:dyDescent="0.3">
      <c r="C584" t="str">
        <f t="shared" si="23"/>
        <v/>
      </c>
      <c r="E584" s="243" t="s">
        <v>3031</v>
      </c>
      <c r="F584" s="243" t="s">
        <v>3181</v>
      </c>
      <c r="G584" t="str">
        <f t="shared" si="24"/>
        <v>VestasV47-660</v>
      </c>
    </row>
    <row r="585" spans="3:7" x14ac:dyDescent="0.3">
      <c r="C585" t="str">
        <f t="shared" si="23"/>
        <v/>
      </c>
      <c r="E585" s="243" t="s">
        <v>3031</v>
      </c>
      <c r="F585" s="243" t="s">
        <v>6590</v>
      </c>
      <c r="G585" t="str">
        <f t="shared" si="24"/>
        <v>VestasV54</v>
      </c>
    </row>
    <row r="586" spans="3:7" x14ac:dyDescent="0.3">
      <c r="C586" t="str">
        <f t="shared" si="23"/>
        <v/>
      </c>
      <c r="E586" s="243" t="s">
        <v>3031</v>
      </c>
      <c r="F586" s="243" t="s">
        <v>6591</v>
      </c>
      <c r="G586" t="str">
        <f t="shared" si="24"/>
        <v>VestasV66</v>
      </c>
    </row>
    <row r="587" spans="3:7" x14ac:dyDescent="0.3">
      <c r="C587" t="str">
        <f t="shared" si="23"/>
        <v/>
      </c>
      <c r="E587" s="243" t="s">
        <v>3031</v>
      </c>
      <c r="F587" s="243" t="s">
        <v>6592</v>
      </c>
      <c r="G587" t="str">
        <f t="shared" si="24"/>
        <v>VestasV660</v>
      </c>
    </row>
    <row r="588" spans="3:7" x14ac:dyDescent="0.3">
      <c r="C588" t="str">
        <f t="shared" si="23"/>
        <v/>
      </c>
      <c r="E588" s="243" t="s">
        <v>3031</v>
      </c>
      <c r="F588" s="243" t="s">
        <v>3182</v>
      </c>
      <c r="G588" t="str">
        <f t="shared" si="24"/>
        <v>VestasV66-1.65</v>
      </c>
    </row>
    <row r="589" spans="3:7" x14ac:dyDescent="0.3">
      <c r="C589" t="str">
        <f t="shared" si="23"/>
        <v/>
      </c>
      <c r="E589" s="243" t="s">
        <v>3031</v>
      </c>
      <c r="F589" s="243" t="s">
        <v>6593</v>
      </c>
      <c r="G589" t="str">
        <f t="shared" si="24"/>
        <v>VestasV80</v>
      </c>
    </row>
    <row r="590" spans="3:7" x14ac:dyDescent="0.3">
      <c r="C590" t="str">
        <f t="shared" si="23"/>
        <v/>
      </c>
      <c r="E590" s="243" t="s">
        <v>3031</v>
      </c>
      <c r="F590" s="243" t="s">
        <v>6593</v>
      </c>
      <c r="G590" t="str">
        <f t="shared" si="24"/>
        <v>VestasV80</v>
      </c>
    </row>
    <row r="591" spans="3:7" x14ac:dyDescent="0.3">
      <c r="C591" t="str">
        <f t="shared" si="23"/>
        <v/>
      </c>
      <c r="E591" s="243" t="s">
        <v>3031</v>
      </c>
      <c r="F591" s="243" t="s">
        <v>6594</v>
      </c>
      <c r="G591" t="str">
        <f t="shared" si="24"/>
        <v>VestasV-80</v>
      </c>
    </row>
    <row r="592" spans="3:7" x14ac:dyDescent="0.3">
      <c r="C592" t="str">
        <f t="shared" si="23"/>
        <v/>
      </c>
      <c r="E592" s="243" t="s">
        <v>3031</v>
      </c>
      <c r="F592" s="243" t="s">
        <v>3183</v>
      </c>
      <c r="G592" t="str">
        <f t="shared" si="24"/>
        <v>VestasV80-1.8</v>
      </c>
    </row>
    <row r="593" spans="3:7" x14ac:dyDescent="0.3">
      <c r="C593" t="str">
        <f t="shared" si="23"/>
        <v/>
      </c>
      <c r="E593" s="243" t="s">
        <v>3031</v>
      </c>
      <c r="F593" s="243" t="s">
        <v>3184</v>
      </c>
      <c r="G593" t="str">
        <f t="shared" si="24"/>
        <v>VestasV80-2.0</v>
      </c>
    </row>
    <row r="594" spans="3:7" x14ac:dyDescent="0.3">
      <c r="C594" t="str">
        <f t="shared" si="23"/>
        <v/>
      </c>
      <c r="E594" s="243" t="s">
        <v>3031</v>
      </c>
      <c r="F594" s="243" t="s">
        <v>6595</v>
      </c>
      <c r="G594" t="str">
        <f t="shared" si="24"/>
        <v>VestasV82</v>
      </c>
    </row>
    <row r="595" spans="3:7" x14ac:dyDescent="0.3">
      <c r="C595" t="str">
        <f t="shared" si="23"/>
        <v/>
      </c>
      <c r="E595" s="243" t="s">
        <v>3031</v>
      </c>
      <c r="F595" s="243" t="s">
        <v>6595</v>
      </c>
      <c r="G595" t="str">
        <f t="shared" si="24"/>
        <v>VestasV82</v>
      </c>
    </row>
    <row r="596" spans="3:7" x14ac:dyDescent="0.3">
      <c r="C596" t="str">
        <f t="shared" si="23"/>
        <v/>
      </c>
      <c r="E596" s="243" t="s">
        <v>3031</v>
      </c>
      <c r="F596" s="243" t="s">
        <v>6595</v>
      </c>
      <c r="G596" t="str">
        <f t="shared" si="24"/>
        <v>VestasV82</v>
      </c>
    </row>
    <row r="597" spans="3:7" x14ac:dyDescent="0.3">
      <c r="C597" t="str">
        <f t="shared" si="23"/>
        <v/>
      </c>
      <c r="E597" s="243" t="s">
        <v>6596</v>
      </c>
      <c r="F597" s="243" t="s">
        <v>6597</v>
      </c>
      <c r="G597" t="str">
        <f t="shared" si="24"/>
        <v>vestasv82</v>
      </c>
    </row>
    <row r="598" spans="3:7" x14ac:dyDescent="0.3">
      <c r="C598" t="str">
        <f t="shared" si="23"/>
        <v/>
      </c>
      <c r="E598" s="243" t="s">
        <v>3031</v>
      </c>
      <c r="F598" s="243" t="s">
        <v>6597</v>
      </c>
      <c r="G598" t="str">
        <f t="shared" si="24"/>
        <v>Vestasv82</v>
      </c>
    </row>
    <row r="599" spans="3:7" x14ac:dyDescent="0.3">
      <c r="C599" t="str">
        <f t="shared" si="23"/>
        <v/>
      </c>
      <c r="E599" s="243" t="s">
        <v>3031</v>
      </c>
      <c r="F599" s="243" t="s">
        <v>6598</v>
      </c>
      <c r="G599" t="str">
        <f t="shared" si="24"/>
        <v>VestasV-82</v>
      </c>
    </row>
    <row r="600" spans="3:7" x14ac:dyDescent="0.3">
      <c r="C600" t="str">
        <f t="shared" si="23"/>
        <v/>
      </c>
      <c r="E600" s="243" t="s">
        <v>3031</v>
      </c>
      <c r="F600" s="243" t="s">
        <v>6599</v>
      </c>
      <c r="G600" t="str">
        <f t="shared" si="24"/>
        <v>VestasV82 1.65 MW</v>
      </c>
    </row>
    <row r="601" spans="3:7" x14ac:dyDescent="0.3">
      <c r="C601" t="str">
        <f t="shared" si="23"/>
        <v/>
      </c>
      <c r="E601" s="243" t="s">
        <v>3031</v>
      </c>
      <c r="F601" s="243" t="s">
        <v>6600</v>
      </c>
      <c r="G601" t="str">
        <f t="shared" si="24"/>
        <v>VestasV82 1.65MW</v>
      </c>
    </row>
    <row r="602" spans="3:7" x14ac:dyDescent="0.3">
      <c r="C602" t="str">
        <f t="shared" si="23"/>
        <v/>
      </c>
      <c r="E602" s="243" t="s">
        <v>3031</v>
      </c>
      <c r="F602" s="243" t="s">
        <v>3185</v>
      </c>
      <c r="G602" t="str">
        <f t="shared" si="24"/>
        <v>VestasV82-1.65</v>
      </c>
    </row>
    <row r="603" spans="3:7" x14ac:dyDescent="0.3">
      <c r="C603" t="str">
        <f t="shared" si="23"/>
        <v/>
      </c>
      <c r="E603" s="243" t="s">
        <v>3031</v>
      </c>
      <c r="F603" s="243" t="s">
        <v>6601</v>
      </c>
      <c r="G603" t="str">
        <f t="shared" si="24"/>
        <v>VestasV82-1650</v>
      </c>
    </row>
    <row r="604" spans="3:7" x14ac:dyDescent="0.3">
      <c r="C604" t="str">
        <f t="shared" si="23"/>
        <v/>
      </c>
      <c r="E604" s="243" t="s">
        <v>3031</v>
      </c>
      <c r="F604" s="243" t="s">
        <v>6601</v>
      </c>
      <c r="G604" t="str">
        <f t="shared" si="24"/>
        <v>VestasV82-1650</v>
      </c>
    </row>
    <row r="605" spans="3:7" x14ac:dyDescent="0.3">
      <c r="C605" t="str">
        <f t="shared" si="23"/>
        <v/>
      </c>
      <c r="E605" s="243" t="s">
        <v>3031</v>
      </c>
      <c r="F605" s="243" t="s">
        <v>6336</v>
      </c>
      <c r="G605" t="str">
        <f t="shared" si="24"/>
        <v>VestasV87</v>
      </c>
    </row>
    <row r="606" spans="3:7" x14ac:dyDescent="0.3">
      <c r="C606" t="str">
        <f t="shared" si="23"/>
        <v/>
      </c>
      <c r="E606" s="243" t="s">
        <v>3031</v>
      </c>
      <c r="F606" s="243" t="s">
        <v>6602</v>
      </c>
      <c r="G606" t="str">
        <f t="shared" si="24"/>
        <v>VestasV90</v>
      </c>
    </row>
    <row r="607" spans="3:7" x14ac:dyDescent="0.3">
      <c r="C607" t="str">
        <f t="shared" si="23"/>
        <v/>
      </c>
      <c r="E607" s="243" t="s">
        <v>3031</v>
      </c>
      <c r="F607" s="243" t="s">
        <v>6602</v>
      </c>
      <c r="G607" t="str">
        <f t="shared" si="24"/>
        <v>VestasV90</v>
      </c>
    </row>
    <row r="608" spans="3:7" x14ac:dyDescent="0.3">
      <c r="C608" t="str">
        <f t="shared" si="23"/>
        <v/>
      </c>
      <c r="E608" s="243" t="s">
        <v>3031</v>
      </c>
      <c r="F608" s="243" t="s">
        <v>6603</v>
      </c>
      <c r="G608" t="str">
        <f t="shared" si="24"/>
        <v>VestasV-90</v>
      </c>
    </row>
    <row r="609" spans="3:7" x14ac:dyDescent="0.3">
      <c r="C609" t="str">
        <f t="shared" si="23"/>
        <v/>
      </c>
      <c r="E609" s="243" t="s">
        <v>3031</v>
      </c>
      <c r="F609" s="243" t="s">
        <v>6604</v>
      </c>
      <c r="G609" t="str">
        <f t="shared" si="24"/>
        <v>VestasV90 3 MW</v>
      </c>
    </row>
    <row r="610" spans="3:7" x14ac:dyDescent="0.3">
      <c r="C610" t="str">
        <f t="shared" si="23"/>
        <v/>
      </c>
      <c r="E610" s="243" t="s">
        <v>3031</v>
      </c>
      <c r="F610" s="243" t="s">
        <v>6605</v>
      </c>
      <c r="G610" t="str">
        <f t="shared" si="24"/>
        <v>VestasV90 3.0</v>
      </c>
    </row>
    <row r="611" spans="3:7" x14ac:dyDescent="0.3">
      <c r="C611" t="str">
        <f t="shared" si="23"/>
        <v/>
      </c>
      <c r="E611" s="243" t="s">
        <v>3031</v>
      </c>
      <c r="F611" s="243" t="s">
        <v>6606</v>
      </c>
      <c r="G611" t="str">
        <f t="shared" si="24"/>
        <v>VestasV90 3MW</v>
      </c>
    </row>
    <row r="612" spans="3:7" x14ac:dyDescent="0.3">
      <c r="C612" t="str">
        <f t="shared" si="23"/>
        <v/>
      </c>
      <c r="E612" s="243" t="s">
        <v>3031</v>
      </c>
      <c r="F612" s="243" t="s">
        <v>6607</v>
      </c>
      <c r="G612" t="str">
        <f t="shared" si="24"/>
        <v>VestasV90 3MW Mk8</v>
      </c>
    </row>
    <row r="613" spans="3:7" x14ac:dyDescent="0.3">
      <c r="C613" t="str">
        <f t="shared" si="23"/>
        <v/>
      </c>
      <c r="E613" s="243" t="s">
        <v>3031</v>
      </c>
      <c r="F613" s="243" t="s">
        <v>6608</v>
      </c>
      <c r="G613" t="str">
        <f t="shared" si="24"/>
        <v>VestasV90 MK 8</v>
      </c>
    </row>
    <row r="614" spans="3:7" x14ac:dyDescent="0.3">
      <c r="C614" t="str">
        <f t="shared" si="23"/>
        <v/>
      </c>
      <c r="E614" s="243" t="s">
        <v>3031</v>
      </c>
      <c r="F614" s="243" t="s">
        <v>3186</v>
      </c>
      <c r="G614" t="str">
        <f t="shared" si="24"/>
        <v>VestasV90-1.8</v>
      </c>
    </row>
    <row r="615" spans="3:7" x14ac:dyDescent="0.3">
      <c r="C615" t="str">
        <f t="shared" si="23"/>
        <v/>
      </c>
      <c r="E615" s="243" t="s">
        <v>3031</v>
      </c>
      <c r="F615" s="243" t="s">
        <v>3187</v>
      </c>
      <c r="G615" t="str">
        <f t="shared" si="24"/>
        <v>VestasV90-2.0</v>
      </c>
    </row>
    <row r="616" spans="3:7" x14ac:dyDescent="0.3">
      <c r="C616" t="str">
        <f t="shared" si="23"/>
        <v/>
      </c>
      <c r="E616" s="243" t="s">
        <v>3031</v>
      </c>
      <c r="F616" s="243" t="s">
        <v>3188</v>
      </c>
      <c r="G616" t="str">
        <f t="shared" si="24"/>
        <v>VestasV90-3.0</v>
      </c>
    </row>
    <row r="617" spans="3:7" x14ac:dyDescent="0.3">
      <c r="C617" t="str">
        <f t="shared" si="23"/>
        <v/>
      </c>
      <c r="E617" s="243" t="s">
        <v>3031</v>
      </c>
      <c r="F617" s="243" t="s">
        <v>3031</v>
      </c>
      <c r="G617" t="str">
        <f t="shared" si="24"/>
        <v>VestasVestas</v>
      </c>
    </row>
    <row r="618" spans="3:7" x14ac:dyDescent="0.3">
      <c r="C618" t="str">
        <f t="shared" si="23"/>
        <v/>
      </c>
      <c r="E618" s="243" t="s">
        <v>3031</v>
      </c>
      <c r="F618" s="243" t="s">
        <v>6609</v>
      </c>
      <c r="G618" t="str">
        <f t="shared" si="24"/>
        <v>VestasVestas V17</v>
      </c>
    </row>
    <row r="619" spans="3:7" x14ac:dyDescent="0.3">
      <c r="C619" t="str">
        <f t="shared" si="23"/>
        <v/>
      </c>
      <c r="E619" s="243" t="s">
        <v>3031</v>
      </c>
      <c r="F619" s="243" t="s">
        <v>6610</v>
      </c>
      <c r="G619" t="str">
        <f t="shared" si="24"/>
        <v>VestasVestas V47</v>
      </c>
    </row>
    <row r="620" spans="3:7" x14ac:dyDescent="0.3">
      <c r="C620" t="str">
        <f t="shared" ref="C620:C638" si="25">A620&amp;B620</f>
        <v/>
      </c>
      <c r="E620" s="243" t="s">
        <v>3031</v>
      </c>
      <c r="F620" s="243" t="s">
        <v>6611</v>
      </c>
      <c r="G620" t="str">
        <f t="shared" si="24"/>
        <v>VestasVestas V-47</v>
      </c>
    </row>
    <row r="621" spans="3:7" x14ac:dyDescent="0.3">
      <c r="C621" t="str">
        <f t="shared" si="25"/>
        <v/>
      </c>
      <c r="E621" s="243" t="s">
        <v>3031</v>
      </c>
      <c r="F621" s="243" t="s">
        <v>6612</v>
      </c>
      <c r="G621" t="str">
        <f t="shared" ref="G621:G639" si="26">E621&amp;F621</f>
        <v>VestasVestas v-47</v>
      </c>
    </row>
    <row r="622" spans="3:7" x14ac:dyDescent="0.3">
      <c r="C622" t="str">
        <f t="shared" si="25"/>
        <v/>
      </c>
      <c r="E622" s="243" t="s">
        <v>3031</v>
      </c>
      <c r="F622" s="243" t="s">
        <v>6613</v>
      </c>
      <c r="G622" t="str">
        <f t="shared" si="26"/>
        <v>VestasVestas V-80</v>
      </c>
    </row>
    <row r="623" spans="3:7" x14ac:dyDescent="0.3">
      <c r="C623" t="str">
        <f t="shared" si="25"/>
        <v/>
      </c>
      <c r="E623" s="243" t="s">
        <v>3031</v>
      </c>
      <c r="F623" s="243" t="s">
        <v>6614</v>
      </c>
      <c r="G623" t="str">
        <f t="shared" si="26"/>
        <v>VestasVestas V90 3.0 MW and 1.8 MW</v>
      </c>
    </row>
    <row r="624" spans="3:7" x14ac:dyDescent="0.3">
      <c r="C624" t="str">
        <f t="shared" si="25"/>
        <v/>
      </c>
      <c r="E624" s="243" t="s">
        <v>3031</v>
      </c>
      <c r="F624" s="243" t="s">
        <v>6615</v>
      </c>
      <c r="G624" t="str">
        <f t="shared" si="26"/>
        <v>VestasVestas, V90/3MW</v>
      </c>
    </row>
    <row r="625" spans="3:7" x14ac:dyDescent="0.3">
      <c r="C625" t="str">
        <f t="shared" si="25"/>
        <v/>
      </c>
      <c r="E625" s="243" t="s">
        <v>3031</v>
      </c>
      <c r="F625" s="243" t="s">
        <v>6615</v>
      </c>
      <c r="G625" t="str">
        <f t="shared" si="26"/>
        <v>VestasVestas, V90/3MW</v>
      </c>
    </row>
    <row r="626" spans="3:7" x14ac:dyDescent="0.3">
      <c r="C626" t="str">
        <f t="shared" si="25"/>
        <v/>
      </c>
      <c r="E626" s="243" t="s">
        <v>3031</v>
      </c>
      <c r="F626" s="243" t="s">
        <v>6616</v>
      </c>
      <c r="G626" t="str">
        <f t="shared" si="26"/>
        <v>VestasVMN82</v>
      </c>
    </row>
    <row r="627" spans="3:7" x14ac:dyDescent="0.3">
      <c r="C627" t="str">
        <f t="shared" si="25"/>
        <v/>
      </c>
      <c r="E627" s="243" t="s">
        <v>3032</v>
      </c>
      <c r="F627" s="243" t="s">
        <v>6422</v>
      </c>
      <c r="G627" t="str">
        <f t="shared" si="26"/>
        <v>Zond750</v>
      </c>
    </row>
    <row r="628" spans="3:7" x14ac:dyDescent="0.3">
      <c r="C628" t="str">
        <f t="shared" si="25"/>
        <v/>
      </c>
      <c r="E628" s="243" t="s">
        <v>3032</v>
      </c>
      <c r="F628" s="243" t="s">
        <v>6422</v>
      </c>
      <c r="G628" t="str">
        <f t="shared" si="26"/>
        <v>Zond750</v>
      </c>
    </row>
    <row r="629" spans="3:7" x14ac:dyDescent="0.3">
      <c r="C629" t="str">
        <f t="shared" si="25"/>
        <v/>
      </c>
      <c r="E629" s="243" t="s">
        <v>3032</v>
      </c>
      <c r="F629" s="243" t="s">
        <v>3189</v>
      </c>
      <c r="G629" t="str">
        <f t="shared" si="26"/>
        <v>ZondZ-40</v>
      </c>
    </row>
    <row r="630" spans="3:7" x14ac:dyDescent="0.3">
      <c r="C630" t="str">
        <f t="shared" si="25"/>
        <v/>
      </c>
      <c r="E630" s="243" t="s">
        <v>3032</v>
      </c>
      <c r="F630" s="243" t="s">
        <v>6617</v>
      </c>
      <c r="G630" t="str">
        <f t="shared" si="26"/>
        <v>ZondZ40FS</v>
      </c>
    </row>
    <row r="631" spans="3:7" x14ac:dyDescent="0.3">
      <c r="C631" t="str">
        <f t="shared" si="25"/>
        <v/>
      </c>
      <c r="E631" s="243" t="s">
        <v>3032</v>
      </c>
      <c r="F631" s="243" t="s">
        <v>3190</v>
      </c>
      <c r="G631" t="str">
        <f t="shared" si="26"/>
        <v>ZondZ-46</v>
      </c>
    </row>
    <row r="632" spans="3:7" x14ac:dyDescent="0.3">
      <c r="C632" t="str">
        <f t="shared" si="25"/>
        <v/>
      </c>
      <c r="E632" s="243" t="s">
        <v>3032</v>
      </c>
      <c r="F632" s="243" t="s">
        <v>3191</v>
      </c>
      <c r="G632" t="str">
        <f t="shared" si="26"/>
        <v>ZondZ-48</v>
      </c>
    </row>
    <row r="633" spans="3:7" x14ac:dyDescent="0.3">
      <c r="C633" t="str">
        <f t="shared" si="25"/>
        <v/>
      </c>
      <c r="E633" s="243" t="s">
        <v>3032</v>
      </c>
      <c r="F633" s="243" t="s">
        <v>6401</v>
      </c>
      <c r="G633" t="str">
        <f t="shared" si="26"/>
        <v>ZondZ50</v>
      </c>
    </row>
    <row r="634" spans="3:7" x14ac:dyDescent="0.3">
      <c r="C634" t="str">
        <f t="shared" si="25"/>
        <v/>
      </c>
      <c r="E634" s="243" t="s">
        <v>3032</v>
      </c>
      <c r="F634" s="243" t="s">
        <v>3192</v>
      </c>
      <c r="G634" t="str">
        <f t="shared" si="26"/>
        <v>ZondZ-50</v>
      </c>
    </row>
    <row r="635" spans="3:7" x14ac:dyDescent="0.3">
      <c r="C635" t="str">
        <f t="shared" si="25"/>
        <v/>
      </c>
      <c r="E635" s="243" t="s">
        <v>3032</v>
      </c>
      <c r="F635" s="243" t="s">
        <v>6618</v>
      </c>
      <c r="G635" t="str">
        <f t="shared" si="26"/>
        <v>ZondZ750</v>
      </c>
    </row>
    <row r="636" spans="3:7" x14ac:dyDescent="0.3">
      <c r="C636" t="str">
        <f t="shared" si="25"/>
        <v/>
      </c>
      <c r="E636" s="243" t="s">
        <v>3032</v>
      </c>
      <c r="F636" s="243" t="s">
        <v>6618</v>
      </c>
      <c r="G636" t="str">
        <f t="shared" si="26"/>
        <v>ZondZ750</v>
      </c>
    </row>
    <row r="637" spans="3:7" x14ac:dyDescent="0.3">
      <c r="C637" t="str">
        <f t="shared" si="25"/>
        <v/>
      </c>
      <c r="E637" s="243" t="s">
        <v>3032</v>
      </c>
      <c r="F637" s="243" t="s">
        <v>6619</v>
      </c>
      <c r="G637" t="str">
        <f t="shared" si="26"/>
        <v>ZondZond 0.75</v>
      </c>
    </row>
    <row r="638" spans="3:7" x14ac:dyDescent="0.3">
      <c r="C638" t="str">
        <f t="shared" si="25"/>
        <v/>
      </c>
      <c r="E638" s="243" t="s">
        <v>3032</v>
      </c>
      <c r="F638" s="243" t="s">
        <v>6620</v>
      </c>
      <c r="G638" t="str">
        <f t="shared" si="26"/>
        <v>ZondZond 750</v>
      </c>
    </row>
    <row r="639" spans="3:7" x14ac:dyDescent="0.3">
      <c r="E639" s="243" t="s">
        <v>3032</v>
      </c>
      <c r="F639" s="243" t="s">
        <v>6621</v>
      </c>
      <c r="G639" t="str">
        <f t="shared" si="26"/>
        <v>ZondZond Z-46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I1223"/>
  <sheetViews>
    <sheetView workbookViewId="0">
      <selection activeCell="C9" sqref="C9"/>
    </sheetView>
  </sheetViews>
  <sheetFormatPr defaultRowHeight="14.4" x14ac:dyDescent="0.3"/>
  <cols>
    <col min="1" max="1" width="44.109375" bestFit="1" customWidth="1"/>
    <col min="3" max="3" width="44.109375" bestFit="1" customWidth="1"/>
    <col min="4" max="5" width="8.88671875" customWidth="1"/>
    <col min="7" max="7" width="41.5546875" bestFit="1" customWidth="1"/>
    <col min="9" max="9" width="40.6640625" bestFit="1" customWidth="1"/>
  </cols>
  <sheetData>
    <row r="1" spans="1:9" x14ac:dyDescent="0.3">
      <c r="A1" s="10" t="s">
        <v>549</v>
      </c>
      <c r="C1" s="10" t="s">
        <v>550</v>
      </c>
      <c r="D1" s="10"/>
      <c r="E1" s="10"/>
      <c r="G1" s="247" t="s">
        <v>7311</v>
      </c>
      <c r="I1" s="247" t="s">
        <v>7312</v>
      </c>
    </row>
    <row r="2" spans="1:9" x14ac:dyDescent="0.3">
      <c r="A2" s="248" t="s">
        <v>7313</v>
      </c>
      <c r="C2" s="240" t="s">
        <v>7313</v>
      </c>
      <c r="D2" s="249"/>
      <c r="E2" s="249"/>
      <c r="G2" s="7" t="s">
        <v>551</v>
      </c>
      <c r="I2" s="7" t="s">
        <v>552</v>
      </c>
    </row>
    <row r="3" spans="1:9" x14ac:dyDescent="0.3">
      <c r="A3" s="248" t="s">
        <v>551</v>
      </c>
      <c r="C3" s="7" t="s">
        <v>552</v>
      </c>
      <c r="D3" s="7"/>
      <c r="E3" s="7"/>
      <c r="G3" s="7" t="s">
        <v>553</v>
      </c>
      <c r="I3" s="7" t="s">
        <v>551</v>
      </c>
    </row>
    <row r="4" spans="1:9" x14ac:dyDescent="0.3">
      <c r="A4" s="248" t="s">
        <v>553</v>
      </c>
      <c r="C4" s="7" t="s">
        <v>551</v>
      </c>
      <c r="D4" s="7"/>
      <c r="E4" s="7"/>
      <c r="G4" s="7" t="s">
        <v>554</v>
      </c>
      <c r="I4" s="7" t="s">
        <v>555</v>
      </c>
    </row>
    <row r="5" spans="1:9" x14ac:dyDescent="0.3">
      <c r="A5" s="248" t="s">
        <v>554</v>
      </c>
      <c r="C5" s="7" t="s">
        <v>555</v>
      </c>
      <c r="D5" s="7"/>
      <c r="E5" s="7"/>
      <c r="G5" s="7" t="s">
        <v>556</v>
      </c>
      <c r="I5" s="7" t="s">
        <v>557</v>
      </c>
    </row>
    <row r="6" spans="1:9" x14ac:dyDescent="0.3">
      <c r="A6" s="248" t="s">
        <v>556</v>
      </c>
      <c r="C6" s="7" t="s">
        <v>557</v>
      </c>
      <c r="D6" s="7"/>
      <c r="E6" s="7"/>
      <c r="G6" s="7" t="s">
        <v>558</v>
      </c>
      <c r="I6" s="7" t="s">
        <v>559</v>
      </c>
    </row>
    <row r="7" spans="1:9" x14ac:dyDescent="0.3">
      <c r="A7" s="248" t="s">
        <v>558</v>
      </c>
      <c r="C7" s="7" t="s">
        <v>559</v>
      </c>
      <c r="D7" s="7"/>
      <c r="E7" s="7"/>
      <c r="G7" s="7" t="s">
        <v>560</v>
      </c>
      <c r="I7" s="7" t="s">
        <v>561</v>
      </c>
    </row>
    <row r="8" spans="1:9" x14ac:dyDescent="0.3">
      <c r="A8" s="248" t="s">
        <v>560</v>
      </c>
      <c r="C8" s="7" t="s">
        <v>561</v>
      </c>
      <c r="D8" s="7"/>
      <c r="E8" s="7"/>
      <c r="G8" s="7" t="s">
        <v>562</v>
      </c>
      <c r="I8" s="7" t="s">
        <v>563</v>
      </c>
    </row>
    <row r="9" spans="1:9" x14ac:dyDescent="0.3">
      <c r="A9" s="248" t="s">
        <v>562</v>
      </c>
      <c r="C9" s="7" t="s">
        <v>563</v>
      </c>
      <c r="D9" s="7"/>
      <c r="E9" s="7"/>
      <c r="G9" s="7" t="s">
        <v>564</v>
      </c>
      <c r="I9" s="7" t="s">
        <v>565</v>
      </c>
    </row>
    <row r="10" spans="1:9" x14ac:dyDescent="0.3">
      <c r="A10" s="248" t="s">
        <v>564</v>
      </c>
      <c r="C10" s="7" t="s">
        <v>565</v>
      </c>
      <c r="D10" s="7"/>
      <c r="E10" s="7"/>
      <c r="G10" s="7" t="s">
        <v>566</v>
      </c>
      <c r="I10" s="7" t="s">
        <v>567</v>
      </c>
    </row>
    <row r="11" spans="1:9" x14ac:dyDescent="0.3">
      <c r="A11" s="248" t="s">
        <v>566</v>
      </c>
      <c r="C11" s="7" t="s">
        <v>567</v>
      </c>
      <c r="D11" s="7"/>
      <c r="E11" s="7"/>
      <c r="G11" s="7" t="s">
        <v>568</v>
      </c>
      <c r="I11" s="7" t="s">
        <v>554</v>
      </c>
    </row>
    <row r="12" spans="1:9" x14ac:dyDescent="0.3">
      <c r="A12" s="248" t="s">
        <v>568</v>
      </c>
      <c r="C12" s="7" t="s">
        <v>554</v>
      </c>
      <c r="D12" s="7"/>
      <c r="E12" s="7"/>
      <c r="G12" s="7" t="s">
        <v>569</v>
      </c>
      <c r="I12" s="7" t="s">
        <v>558</v>
      </c>
    </row>
    <row r="13" spans="1:9" x14ac:dyDescent="0.3">
      <c r="A13" s="248" t="s">
        <v>569</v>
      </c>
      <c r="C13" s="7" t="s">
        <v>558</v>
      </c>
      <c r="D13" s="7"/>
      <c r="E13" s="7"/>
      <c r="G13" s="7" t="s">
        <v>570</v>
      </c>
      <c r="I13" s="7" t="s">
        <v>571</v>
      </c>
    </row>
    <row r="14" spans="1:9" x14ac:dyDescent="0.3">
      <c r="A14" s="248" t="s">
        <v>570</v>
      </c>
      <c r="C14" s="7" t="s">
        <v>571</v>
      </c>
      <c r="D14" s="7"/>
      <c r="E14" s="7"/>
      <c r="G14" s="7" t="s">
        <v>572</v>
      </c>
      <c r="I14" s="7" t="s">
        <v>573</v>
      </c>
    </row>
    <row r="15" spans="1:9" x14ac:dyDescent="0.3">
      <c r="A15" s="250" t="s">
        <v>7314</v>
      </c>
      <c r="C15" s="7" t="s">
        <v>573</v>
      </c>
      <c r="D15" s="7"/>
      <c r="E15" s="7"/>
      <c r="G15" s="7" t="s">
        <v>574</v>
      </c>
      <c r="I15" s="7" t="s">
        <v>575</v>
      </c>
    </row>
    <row r="16" spans="1:9" x14ac:dyDescent="0.3">
      <c r="A16" s="248" t="s">
        <v>572</v>
      </c>
      <c r="C16" s="7" t="s">
        <v>575</v>
      </c>
      <c r="D16" s="7"/>
      <c r="E16" s="7"/>
      <c r="G16" s="7" t="s">
        <v>576</v>
      </c>
      <c r="I16" s="7" t="s">
        <v>577</v>
      </c>
    </row>
    <row r="17" spans="1:9" x14ac:dyDescent="0.3">
      <c r="A17" s="248" t="s">
        <v>574</v>
      </c>
      <c r="C17" s="7" t="s">
        <v>577</v>
      </c>
      <c r="D17" s="7"/>
      <c r="E17" s="7"/>
      <c r="G17" s="7" t="s">
        <v>578</v>
      </c>
      <c r="I17" s="7" t="s">
        <v>579</v>
      </c>
    </row>
    <row r="18" spans="1:9" x14ac:dyDescent="0.3">
      <c r="A18" s="248" t="s">
        <v>576</v>
      </c>
      <c r="C18" s="7" t="s">
        <v>579</v>
      </c>
      <c r="D18" s="7"/>
      <c r="E18" s="7"/>
      <c r="G18" s="7" t="s">
        <v>580</v>
      </c>
      <c r="I18" s="7" t="s">
        <v>581</v>
      </c>
    </row>
    <row r="19" spans="1:9" x14ac:dyDescent="0.3">
      <c r="A19" s="248" t="s">
        <v>578</v>
      </c>
      <c r="C19" s="7" t="s">
        <v>581</v>
      </c>
      <c r="D19" s="7"/>
      <c r="E19" s="7"/>
      <c r="G19" s="7" t="s">
        <v>582</v>
      </c>
      <c r="I19" s="7" t="s">
        <v>583</v>
      </c>
    </row>
    <row r="20" spans="1:9" x14ac:dyDescent="0.3">
      <c r="A20" s="248" t="s">
        <v>580</v>
      </c>
      <c r="C20" s="7" t="s">
        <v>583</v>
      </c>
      <c r="D20" s="7"/>
      <c r="E20" s="7"/>
      <c r="G20" s="7" t="s">
        <v>584</v>
      </c>
      <c r="I20" s="7" t="s">
        <v>585</v>
      </c>
    </row>
    <row r="21" spans="1:9" x14ac:dyDescent="0.3">
      <c r="A21" s="248" t="s">
        <v>582</v>
      </c>
      <c r="C21" s="7" t="s">
        <v>585</v>
      </c>
      <c r="D21" s="7"/>
      <c r="E21" s="7"/>
      <c r="G21" s="7" t="s">
        <v>586</v>
      </c>
      <c r="I21" s="7" t="s">
        <v>587</v>
      </c>
    </row>
    <row r="22" spans="1:9" x14ac:dyDescent="0.3">
      <c r="A22" s="248" t="s">
        <v>584</v>
      </c>
      <c r="C22" s="7" t="s">
        <v>587</v>
      </c>
      <c r="D22" s="7"/>
      <c r="E22" s="7"/>
      <c r="G22" s="7" t="s">
        <v>588</v>
      </c>
      <c r="I22" s="7" t="s">
        <v>589</v>
      </c>
    </row>
    <row r="23" spans="1:9" x14ac:dyDescent="0.3">
      <c r="A23" s="248" t="s">
        <v>586</v>
      </c>
      <c r="C23" s="7" t="s">
        <v>589</v>
      </c>
      <c r="D23" s="7"/>
      <c r="E23" s="7"/>
      <c r="G23" s="7" t="s">
        <v>590</v>
      </c>
      <c r="I23" s="7" t="s">
        <v>591</v>
      </c>
    </row>
    <row r="24" spans="1:9" x14ac:dyDescent="0.3">
      <c r="A24" s="248" t="s">
        <v>588</v>
      </c>
      <c r="C24" s="7" t="s">
        <v>591</v>
      </c>
      <c r="D24" s="7"/>
      <c r="E24" s="7"/>
      <c r="G24" s="7" t="s">
        <v>592</v>
      </c>
      <c r="I24" s="7" t="s">
        <v>566</v>
      </c>
    </row>
    <row r="25" spans="1:9" x14ac:dyDescent="0.3">
      <c r="A25" s="248" t="s">
        <v>590</v>
      </c>
      <c r="C25" s="7" t="s">
        <v>566</v>
      </c>
      <c r="D25" s="7"/>
      <c r="E25" s="7"/>
      <c r="G25" s="7" t="s">
        <v>593</v>
      </c>
      <c r="I25" s="7" t="s">
        <v>594</v>
      </c>
    </row>
    <row r="26" spans="1:9" x14ac:dyDescent="0.3">
      <c r="A26" s="248" t="s">
        <v>592</v>
      </c>
      <c r="C26" s="7" t="s">
        <v>594</v>
      </c>
      <c r="D26" s="7"/>
      <c r="E26" s="7"/>
      <c r="G26" s="7" t="s">
        <v>595</v>
      </c>
      <c r="I26" s="7" t="s">
        <v>596</v>
      </c>
    </row>
    <row r="27" spans="1:9" x14ac:dyDescent="0.3">
      <c r="A27" s="248" t="s">
        <v>593</v>
      </c>
      <c r="C27" s="7" t="s">
        <v>596</v>
      </c>
      <c r="D27" s="7"/>
      <c r="E27" s="7"/>
      <c r="G27" s="7" t="s">
        <v>597</v>
      </c>
      <c r="I27" s="7" t="s">
        <v>598</v>
      </c>
    </row>
    <row r="28" spans="1:9" x14ac:dyDescent="0.3">
      <c r="A28" s="248" t="s">
        <v>595</v>
      </c>
      <c r="C28" s="7" t="s">
        <v>598</v>
      </c>
      <c r="D28" s="7"/>
      <c r="E28" s="7"/>
      <c r="G28" s="7" t="s">
        <v>599</v>
      </c>
      <c r="I28" s="7" t="s">
        <v>600</v>
      </c>
    </row>
    <row r="29" spans="1:9" x14ac:dyDescent="0.3">
      <c r="A29" s="248" t="s">
        <v>597</v>
      </c>
      <c r="C29" s="7" t="s">
        <v>600</v>
      </c>
      <c r="D29" s="7"/>
      <c r="E29" s="7"/>
      <c r="G29" s="7" t="s">
        <v>601</v>
      </c>
      <c r="I29" s="7" t="s">
        <v>602</v>
      </c>
    </row>
    <row r="30" spans="1:9" x14ac:dyDescent="0.3">
      <c r="A30" s="248" t="s">
        <v>599</v>
      </c>
      <c r="C30" s="7" t="s">
        <v>602</v>
      </c>
      <c r="D30" s="7"/>
      <c r="E30" s="7"/>
      <c r="G30" s="7" t="s">
        <v>603</v>
      </c>
      <c r="I30" s="7" t="s">
        <v>604</v>
      </c>
    </row>
    <row r="31" spans="1:9" x14ac:dyDescent="0.3">
      <c r="A31" s="248" t="s">
        <v>601</v>
      </c>
      <c r="C31" s="7" t="s">
        <v>604</v>
      </c>
      <c r="D31" s="7"/>
      <c r="E31" s="7"/>
      <c r="G31" s="7" t="s">
        <v>605</v>
      </c>
      <c r="I31" s="7" t="s">
        <v>586</v>
      </c>
    </row>
    <row r="32" spans="1:9" x14ac:dyDescent="0.3">
      <c r="A32" s="248" t="s">
        <v>603</v>
      </c>
      <c r="C32" s="7" t="s">
        <v>586</v>
      </c>
      <c r="D32" s="7"/>
      <c r="E32" s="7"/>
      <c r="G32" s="7" t="s">
        <v>606</v>
      </c>
      <c r="I32" s="7" t="s">
        <v>607</v>
      </c>
    </row>
    <row r="33" spans="1:9" x14ac:dyDescent="0.3">
      <c r="A33" s="248" t="s">
        <v>605</v>
      </c>
      <c r="C33" s="7" t="s">
        <v>607</v>
      </c>
      <c r="D33" s="7"/>
      <c r="E33" s="7"/>
      <c r="G33" s="7" t="s">
        <v>608</v>
      </c>
      <c r="I33" s="7" t="s">
        <v>609</v>
      </c>
    </row>
    <row r="34" spans="1:9" x14ac:dyDescent="0.3">
      <c r="A34" s="248" t="s">
        <v>606</v>
      </c>
      <c r="C34" s="7" t="s">
        <v>609</v>
      </c>
      <c r="D34" s="7"/>
      <c r="E34" s="7"/>
      <c r="G34" s="7" t="s">
        <v>610</v>
      </c>
      <c r="I34" s="7" t="s">
        <v>611</v>
      </c>
    </row>
    <row r="35" spans="1:9" x14ac:dyDescent="0.3">
      <c r="A35" s="248" t="s">
        <v>608</v>
      </c>
      <c r="C35" s="7" t="s">
        <v>611</v>
      </c>
      <c r="D35" s="7"/>
      <c r="E35" s="7"/>
      <c r="G35" s="7" t="s">
        <v>612</v>
      </c>
      <c r="I35" s="7" t="s">
        <v>588</v>
      </c>
    </row>
    <row r="36" spans="1:9" x14ac:dyDescent="0.3">
      <c r="A36" s="248" t="s">
        <v>610</v>
      </c>
      <c r="C36" s="7" t="s">
        <v>588</v>
      </c>
      <c r="D36" s="7"/>
      <c r="E36" s="7"/>
      <c r="G36" s="7" t="s">
        <v>613</v>
      </c>
      <c r="I36" s="7" t="s">
        <v>614</v>
      </c>
    </row>
    <row r="37" spans="1:9" x14ac:dyDescent="0.3">
      <c r="A37" s="248" t="s">
        <v>612</v>
      </c>
      <c r="C37" s="7" t="s">
        <v>614</v>
      </c>
      <c r="D37" s="7"/>
      <c r="E37" s="7"/>
      <c r="G37" s="7" t="s">
        <v>615</v>
      </c>
      <c r="I37" s="7" t="s">
        <v>616</v>
      </c>
    </row>
    <row r="38" spans="1:9" x14ac:dyDescent="0.3">
      <c r="A38" s="248" t="s">
        <v>613</v>
      </c>
      <c r="C38" s="7" t="s">
        <v>616</v>
      </c>
      <c r="D38" s="7"/>
      <c r="E38" s="7"/>
      <c r="G38" s="7" t="s">
        <v>617</v>
      </c>
      <c r="I38" s="7" t="s">
        <v>618</v>
      </c>
    </row>
    <row r="39" spans="1:9" x14ac:dyDescent="0.3">
      <c r="A39" s="248" t="s">
        <v>615</v>
      </c>
      <c r="C39" s="7" t="s">
        <v>618</v>
      </c>
      <c r="D39" s="7"/>
      <c r="E39" s="7"/>
      <c r="G39" s="7" t="s">
        <v>619</v>
      </c>
      <c r="I39" s="7" t="s">
        <v>620</v>
      </c>
    </row>
    <row r="40" spans="1:9" x14ac:dyDescent="0.3">
      <c r="A40" s="248" t="s">
        <v>617</v>
      </c>
      <c r="C40" s="7" t="s">
        <v>620</v>
      </c>
      <c r="D40" s="7"/>
      <c r="E40" s="7"/>
      <c r="G40" s="7" t="s">
        <v>621</v>
      </c>
      <c r="I40" s="7" t="s">
        <v>622</v>
      </c>
    </row>
    <row r="41" spans="1:9" x14ac:dyDescent="0.3">
      <c r="A41" s="248" t="s">
        <v>619</v>
      </c>
      <c r="C41" s="7" t="s">
        <v>622</v>
      </c>
      <c r="D41" s="7"/>
      <c r="E41" s="7"/>
      <c r="G41" s="7" t="s">
        <v>623</v>
      </c>
      <c r="I41" s="7" t="s">
        <v>624</v>
      </c>
    </row>
    <row r="42" spans="1:9" x14ac:dyDescent="0.3">
      <c r="A42" s="248" t="s">
        <v>621</v>
      </c>
      <c r="C42" s="7" t="s">
        <v>624</v>
      </c>
      <c r="D42" s="7"/>
      <c r="E42" s="7"/>
      <c r="G42" s="7" t="s">
        <v>625</v>
      </c>
      <c r="I42" s="7" t="s">
        <v>626</v>
      </c>
    </row>
    <row r="43" spans="1:9" x14ac:dyDescent="0.3">
      <c r="A43" s="250" t="s">
        <v>7315</v>
      </c>
      <c r="C43" s="7" t="s">
        <v>626</v>
      </c>
      <c r="D43" s="7"/>
      <c r="E43" s="7"/>
      <c r="G43" s="7" t="s">
        <v>627</v>
      </c>
      <c r="I43" s="7" t="s">
        <v>628</v>
      </c>
    </row>
    <row r="44" spans="1:9" x14ac:dyDescent="0.3">
      <c r="A44" s="248" t="s">
        <v>623</v>
      </c>
      <c r="C44" s="7" t="s">
        <v>628</v>
      </c>
      <c r="D44" s="7"/>
      <c r="E44" s="7"/>
      <c r="G44" s="7" t="s">
        <v>629</v>
      </c>
      <c r="I44" s="7" t="s">
        <v>630</v>
      </c>
    </row>
    <row r="45" spans="1:9" x14ac:dyDescent="0.3">
      <c r="A45" s="248" t="s">
        <v>625</v>
      </c>
      <c r="C45" s="7" t="s">
        <v>630</v>
      </c>
      <c r="D45" s="7"/>
      <c r="E45" s="7"/>
      <c r="G45" s="7" t="s">
        <v>631</v>
      </c>
      <c r="I45" s="7" t="s">
        <v>632</v>
      </c>
    </row>
    <row r="46" spans="1:9" x14ac:dyDescent="0.3">
      <c r="A46" s="248" t="s">
        <v>627</v>
      </c>
      <c r="C46" s="7" t="s">
        <v>632</v>
      </c>
      <c r="D46" s="7"/>
      <c r="E46" s="7"/>
      <c r="G46" s="7" t="s">
        <v>633</v>
      </c>
      <c r="I46" s="7" t="s">
        <v>634</v>
      </c>
    </row>
    <row r="47" spans="1:9" x14ac:dyDescent="0.3">
      <c r="A47" s="250" t="s">
        <v>7316</v>
      </c>
      <c r="C47" s="7" t="s">
        <v>634</v>
      </c>
      <c r="D47" s="7"/>
      <c r="E47" s="7"/>
      <c r="G47" s="7" t="s">
        <v>635</v>
      </c>
      <c r="I47" s="7" t="s">
        <v>636</v>
      </c>
    </row>
    <row r="48" spans="1:9" x14ac:dyDescent="0.3">
      <c r="A48" s="248" t="s">
        <v>629</v>
      </c>
      <c r="C48" s="7" t="s">
        <v>636</v>
      </c>
      <c r="D48" s="7"/>
      <c r="E48" s="7"/>
      <c r="G48" s="7" t="s">
        <v>637</v>
      </c>
      <c r="I48" s="7" t="s">
        <v>638</v>
      </c>
    </row>
    <row r="49" spans="1:9" x14ac:dyDescent="0.3">
      <c r="A49" s="248" t="s">
        <v>631</v>
      </c>
      <c r="C49" s="7" t="s">
        <v>638</v>
      </c>
      <c r="D49" s="7"/>
      <c r="E49" s="7"/>
      <c r="G49" s="7" t="s">
        <v>639</v>
      </c>
      <c r="I49" s="7" t="s">
        <v>593</v>
      </c>
    </row>
    <row r="50" spans="1:9" x14ac:dyDescent="0.3">
      <c r="A50" s="248" t="s">
        <v>633</v>
      </c>
      <c r="C50" s="7" t="s">
        <v>593</v>
      </c>
      <c r="D50" s="7"/>
      <c r="E50" s="7"/>
      <c r="G50" s="7" t="s">
        <v>640</v>
      </c>
      <c r="I50" s="7" t="s">
        <v>641</v>
      </c>
    </row>
    <row r="51" spans="1:9" x14ac:dyDescent="0.3">
      <c r="A51" s="248" t="s">
        <v>635</v>
      </c>
      <c r="C51" s="7" t="s">
        <v>641</v>
      </c>
      <c r="D51" s="7"/>
      <c r="E51" s="7"/>
      <c r="G51" s="7" t="s">
        <v>642</v>
      </c>
      <c r="I51" s="7" t="s">
        <v>643</v>
      </c>
    </row>
    <row r="52" spans="1:9" x14ac:dyDescent="0.3">
      <c r="A52" s="248" t="s">
        <v>637</v>
      </c>
      <c r="C52" s="7" t="s">
        <v>643</v>
      </c>
      <c r="D52" s="7"/>
      <c r="E52" s="7"/>
      <c r="G52" s="7" t="s">
        <v>644</v>
      </c>
      <c r="I52" s="7" t="s">
        <v>645</v>
      </c>
    </row>
    <row r="53" spans="1:9" x14ac:dyDescent="0.3">
      <c r="A53" s="248" t="s">
        <v>639</v>
      </c>
      <c r="C53" s="7" t="s">
        <v>645</v>
      </c>
      <c r="D53" s="7"/>
      <c r="E53" s="7"/>
      <c r="G53" s="7" t="s">
        <v>646</v>
      </c>
      <c r="I53" s="7" t="s">
        <v>647</v>
      </c>
    </row>
    <row r="54" spans="1:9" x14ac:dyDescent="0.3">
      <c r="A54" s="250" t="s">
        <v>7317</v>
      </c>
      <c r="C54" s="7" t="s">
        <v>647</v>
      </c>
      <c r="D54" s="7"/>
      <c r="E54" s="7"/>
      <c r="G54" s="7" t="s">
        <v>648</v>
      </c>
      <c r="I54" s="7" t="s">
        <v>649</v>
      </c>
    </row>
    <row r="55" spans="1:9" x14ac:dyDescent="0.3">
      <c r="A55" s="248" t="s">
        <v>640</v>
      </c>
      <c r="C55" s="7" t="s">
        <v>649</v>
      </c>
      <c r="D55" s="7"/>
      <c r="E55" s="7"/>
      <c r="G55" s="7" t="s">
        <v>650</v>
      </c>
      <c r="I55" s="7" t="s">
        <v>651</v>
      </c>
    </row>
    <row r="56" spans="1:9" x14ac:dyDescent="0.3">
      <c r="A56" s="248" t="s">
        <v>642</v>
      </c>
      <c r="C56" s="7" t="s">
        <v>651</v>
      </c>
      <c r="D56" s="7"/>
      <c r="E56" s="7"/>
      <c r="G56" s="7" t="s">
        <v>652</v>
      </c>
      <c r="I56" s="7" t="s">
        <v>653</v>
      </c>
    </row>
    <row r="57" spans="1:9" x14ac:dyDescent="0.3">
      <c r="A57" s="248" t="s">
        <v>644</v>
      </c>
      <c r="C57" s="7" t="s">
        <v>653</v>
      </c>
      <c r="D57" s="7"/>
      <c r="E57" s="7"/>
      <c r="G57" s="7" t="s">
        <v>654</v>
      </c>
      <c r="I57" s="7" t="s">
        <v>655</v>
      </c>
    </row>
    <row r="58" spans="1:9" x14ac:dyDescent="0.3">
      <c r="A58" s="248" t="s">
        <v>646</v>
      </c>
      <c r="C58" s="7" t="s">
        <v>655</v>
      </c>
      <c r="D58" s="7"/>
      <c r="E58" s="7"/>
      <c r="G58" s="7" t="s">
        <v>656</v>
      </c>
      <c r="I58" s="7" t="s">
        <v>657</v>
      </c>
    </row>
    <row r="59" spans="1:9" x14ac:dyDescent="0.3">
      <c r="A59" s="250" t="s">
        <v>7318</v>
      </c>
      <c r="C59" s="7" t="s">
        <v>657</v>
      </c>
      <c r="D59" s="7"/>
      <c r="E59" s="7"/>
      <c r="G59" s="7" t="s">
        <v>658</v>
      </c>
      <c r="I59" s="7" t="s">
        <v>659</v>
      </c>
    </row>
    <row r="60" spans="1:9" x14ac:dyDescent="0.3">
      <c r="A60" s="248" t="s">
        <v>648</v>
      </c>
      <c r="C60" s="7" t="s">
        <v>659</v>
      </c>
      <c r="D60" s="7"/>
      <c r="E60" s="7"/>
      <c r="G60" s="7" t="s">
        <v>660</v>
      </c>
      <c r="I60" s="7" t="s">
        <v>661</v>
      </c>
    </row>
    <row r="61" spans="1:9" x14ac:dyDescent="0.3">
      <c r="A61" s="248" t="s">
        <v>650</v>
      </c>
      <c r="C61" s="7" t="s">
        <v>661</v>
      </c>
      <c r="D61" s="7"/>
      <c r="E61" s="7"/>
      <c r="G61" s="7" t="s">
        <v>662</v>
      </c>
      <c r="I61" s="7" t="s">
        <v>597</v>
      </c>
    </row>
    <row r="62" spans="1:9" x14ac:dyDescent="0.3">
      <c r="A62" s="248" t="s">
        <v>652</v>
      </c>
      <c r="C62" s="7" t="s">
        <v>597</v>
      </c>
      <c r="D62" s="7"/>
      <c r="E62" s="7"/>
      <c r="G62" s="7" t="s">
        <v>663</v>
      </c>
      <c r="I62" s="7" t="s">
        <v>664</v>
      </c>
    </row>
    <row r="63" spans="1:9" x14ac:dyDescent="0.3">
      <c r="A63" s="248" t="s">
        <v>654</v>
      </c>
      <c r="C63" s="7" t="s">
        <v>664</v>
      </c>
      <c r="D63" s="7"/>
      <c r="E63" s="7"/>
      <c r="G63" s="7" t="s">
        <v>665</v>
      </c>
      <c r="I63" s="7" t="s">
        <v>666</v>
      </c>
    </row>
    <row r="64" spans="1:9" x14ac:dyDescent="0.3">
      <c r="A64" s="248" t="s">
        <v>656</v>
      </c>
      <c r="C64" s="7" t="s">
        <v>666</v>
      </c>
      <c r="D64" s="7"/>
      <c r="E64" s="7"/>
      <c r="G64" s="7" t="s">
        <v>667</v>
      </c>
      <c r="I64" s="7" t="s">
        <v>668</v>
      </c>
    </row>
    <row r="65" spans="1:9" x14ac:dyDescent="0.3">
      <c r="A65" s="248" t="s">
        <v>658</v>
      </c>
      <c r="C65" s="7" t="s">
        <v>668</v>
      </c>
      <c r="D65" s="7"/>
      <c r="E65" s="7"/>
      <c r="G65" s="7" t="s">
        <v>669</v>
      </c>
      <c r="I65" s="7" t="s">
        <v>670</v>
      </c>
    </row>
    <row r="66" spans="1:9" x14ac:dyDescent="0.3">
      <c r="A66" s="248" t="s">
        <v>660</v>
      </c>
      <c r="C66" s="7" t="s">
        <v>670</v>
      </c>
      <c r="D66" s="7"/>
      <c r="E66" s="7"/>
      <c r="G66" s="7" t="s">
        <v>671</v>
      </c>
      <c r="I66" s="7" t="s">
        <v>672</v>
      </c>
    </row>
    <row r="67" spans="1:9" x14ac:dyDescent="0.3">
      <c r="A67" s="248" t="s">
        <v>662</v>
      </c>
      <c r="C67" s="7" t="s">
        <v>672</v>
      </c>
      <c r="D67" s="7"/>
      <c r="E67" s="7"/>
      <c r="G67" s="7" t="s">
        <v>673</v>
      </c>
      <c r="I67" s="7" t="s">
        <v>674</v>
      </c>
    </row>
    <row r="68" spans="1:9" x14ac:dyDescent="0.3">
      <c r="A68" s="248" t="s">
        <v>663</v>
      </c>
      <c r="C68" s="7" t="s">
        <v>674</v>
      </c>
      <c r="D68" s="7"/>
      <c r="E68" s="7"/>
      <c r="G68" s="7" t="s">
        <v>675</v>
      </c>
      <c r="I68" s="7" t="s">
        <v>676</v>
      </c>
    </row>
    <row r="69" spans="1:9" x14ac:dyDescent="0.3">
      <c r="A69" s="248" t="s">
        <v>665</v>
      </c>
      <c r="C69" s="7" t="s">
        <v>676</v>
      </c>
      <c r="D69" s="7"/>
      <c r="E69" s="7"/>
      <c r="G69" s="7" t="s">
        <v>677</v>
      </c>
      <c r="I69" s="7" t="s">
        <v>678</v>
      </c>
    </row>
    <row r="70" spans="1:9" x14ac:dyDescent="0.3">
      <c r="A70" s="248" t="s">
        <v>667</v>
      </c>
      <c r="C70" s="7" t="s">
        <v>678</v>
      </c>
      <c r="D70" s="7"/>
      <c r="E70" s="7"/>
      <c r="G70" s="7" t="s">
        <v>679</v>
      </c>
      <c r="I70" s="7" t="s">
        <v>680</v>
      </c>
    </row>
    <row r="71" spans="1:9" x14ac:dyDescent="0.3">
      <c r="A71" s="248" t="s">
        <v>669</v>
      </c>
      <c r="C71" s="7" t="s">
        <v>680</v>
      </c>
      <c r="D71" s="7"/>
      <c r="E71" s="7"/>
      <c r="G71" s="7" t="s">
        <v>681</v>
      </c>
      <c r="I71" s="7" t="s">
        <v>682</v>
      </c>
    </row>
    <row r="72" spans="1:9" x14ac:dyDescent="0.3">
      <c r="A72" s="250" t="s">
        <v>7319</v>
      </c>
      <c r="C72" s="7" t="s">
        <v>682</v>
      </c>
      <c r="D72" s="7"/>
      <c r="E72" s="7"/>
      <c r="G72" s="7" t="s">
        <v>683</v>
      </c>
      <c r="I72" s="7" t="s">
        <v>684</v>
      </c>
    </row>
    <row r="73" spans="1:9" x14ac:dyDescent="0.3">
      <c r="A73" s="248" t="s">
        <v>671</v>
      </c>
      <c r="C73" s="7" t="s">
        <v>684</v>
      </c>
      <c r="D73" s="7"/>
      <c r="E73" s="7"/>
      <c r="G73" s="7" t="s">
        <v>685</v>
      </c>
      <c r="I73" s="7" t="s">
        <v>686</v>
      </c>
    </row>
    <row r="74" spans="1:9" x14ac:dyDescent="0.3">
      <c r="A74" s="248" t="s">
        <v>673</v>
      </c>
      <c r="C74" s="7" t="s">
        <v>686</v>
      </c>
      <c r="D74" s="7"/>
      <c r="E74" s="7"/>
      <c r="G74" s="7" t="s">
        <v>687</v>
      </c>
      <c r="I74" s="7" t="s">
        <v>688</v>
      </c>
    </row>
    <row r="75" spans="1:9" x14ac:dyDescent="0.3">
      <c r="A75" s="248" t="s">
        <v>675</v>
      </c>
      <c r="C75" s="7" t="s">
        <v>688</v>
      </c>
      <c r="D75" s="7"/>
      <c r="E75" s="7"/>
      <c r="G75" s="7" t="s">
        <v>689</v>
      </c>
      <c r="I75" s="7" t="s">
        <v>690</v>
      </c>
    </row>
    <row r="76" spans="1:9" x14ac:dyDescent="0.3">
      <c r="A76" s="248" t="s">
        <v>677</v>
      </c>
      <c r="C76" s="7" t="s">
        <v>690</v>
      </c>
      <c r="D76" s="7"/>
      <c r="E76" s="7"/>
      <c r="G76" s="7" t="s">
        <v>691</v>
      </c>
      <c r="I76" s="7" t="s">
        <v>692</v>
      </c>
    </row>
    <row r="77" spans="1:9" x14ac:dyDescent="0.3">
      <c r="A77" s="248" t="s">
        <v>679</v>
      </c>
      <c r="C77" s="7" t="s">
        <v>692</v>
      </c>
      <c r="D77" s="7"/>
      <c r="E77" s="7"/>
      <c r="G77" s="7" t="s">
        <v>693</v>
      </c>
      <c r="I77" s="7" t="s">
        <v>694</v>
      </c>
    </row>
    <row r="78" spans="1:9" x14ac:dyDescent="0.3">
      <c r="A78" s="248" t="s">
        <v>681</v>
      </c>
      <c r="C78" s="7" t="s">
        <v>694</v>
      </c>
      <c r="D78" s="7"/>
      <c r="E78" s="7"/>
      <c r="G78" s="7" t="s">
        <v>695</v>
      </c>
      <c r="I78" s="7" t="s">
        <v>696</v>
      </c>
    </row>
    <row r="79" spans="1:9" x14ac:dyDescent="0.3">
      <c r="A79" s="248" t="s">
        <v>683</v>
      </c>
      <c r="C79" s="7" t="s">
        <v>696</v>
      </c>
      <c r="D79" s="7"/>
      <c r="E79" s="7"/>
      <c r="G79" s="7" t="s">
        <v>697</v>
      </c>
      <c r="I79" s="7" t="s">
        <v>698</v>
      </c>
    </row>
    <row r="80" spans="1:9" x14ac:dyDescent="0.3">
      <c r="A80" s="248" t="s">
        <v>685</v>
      </c>
      <c r="C80" s="7" t="s">
        <v>698</v>
      </c>
      <c r="D80" s="7"/>
      <c r="E80" s="7"/>
      <c r="G80" s="7" t="s">
        <v>699</v>
      </c>
      <c r="I80" s="7" t="s">
        <v>700</v>
      </c>
    </row>
    <row r="81" spans="1:9" x14ac:dyDescent="0.3">
      <c r="A81" s="248" t="s">
        <v>687</v>
      </c>
      <c r="C81" s="7" t="s">
        <v>700</v>
      </c>
      <c r="D81" s="7"/>
      <c r="E81" s="7"/>
      <c r="G81" s="7" t="s">
        <v>701</v>
      </c>
      <c r="I81" s="7" t="s">
        <v>702</v>
      </c>
    </row>
    <row r="82" spans="1:9" x14ac:dyDescent="0.3">
      <c r="A82" s="248" t="s">
        <v>689</v>
      </c>
      <c r="C82" s="7" t="s">
        <v>702</v>
      </c>
      <c r="D82" s="7"/>
      <c r="E82" s="7"/>
      <c r="G82" s="7" t="s">
        <v>703</v>
      </c>
      <c r="I82" s="7" t="s">
        <v>704</v>
      </c>
    </row>
    <row r="83" spans="1:9" x14ac:dyDescent="0.3">
      <c r="A83" s="248" t="s">
        <v>691</v>
      </c>
      <c r="C83" s="7" t="s">
        <v>704</v>
      </c>
      <c r="D83" s="7"/>
      <c r="E83" s="7"/>
      <c r="G83" s="7" t="s">
        <v>705</v>
      </c>
      <c r="I83" s="7" t="s">
        <v>706</v>
      </c>
    </row>
    <row r="84" spans="1:9" x14ac:dyDescent="0.3">
      <c r="A84" s="248" t="s">
        <v>693</v>
      </c>
      <c r="C84" s="7" t="s">
        <v>706</v>
      </c>
      <c r="D84" s="7"/>
      <c r="E84" s="7"/>
      <c r="G84" s="7" t="s">
        <v>707</v>
      </c>
      <c r="I84" s="7" t="s">
        <v>708</v>
      </c>
    </row>
    <row r="85" spans="1:9" x14ac:dyDescent="0.3">
      <c r="A85" s="248" t="s">
        <v>695</v>
      </c>
      <c r="C85" s="7" t="s">
        <v>708</v>
      </c>
      <c r="D85" s="7"/>
      <c r="E85" s="7"/>
      <c r="G85" s="7" t="s">
        <v>709</v>
      </c>
      <c r="I85" s="7" t="s">
        <v>710</v>
      </c>
    </row>
    <row r="86" spans="1:9" x14ac:dyDescent="0.3">
      <c r="A86" s="248" t="s">
        <v>697</v>
      </c>
      <c r="C86" s="7" t="s">
        <v>710</v>
      </c>
      <c r="D86" s="7"/>
      <c r="E86" s="7"/>
      <c r="G86" s="7" t="s">
        <v>711</v>
      </c>
      <c r="I86" s="7" t="s">
        <v>712</v>
      </c>
    </row>
    <row r="87" spans="1:9" x14ac:dyDescent="0.3">
      <c r="A87" s="248" t="s">
        <v>699</v>
      </c>
      <c r="C87" s="7" t="s">
        <v>712</v>
      </c>
      <c r="D87" s="7"/>
      <c r="E87" s="7"/>
      <c r="G87" s="7" t="s">
        <v>713</v>
      </c>
      <c r="I87" s="7" t="s">
        <v>714</v>
      </c>
    </row>
    <row r="88" spans="1:9" x14ac:dyDescent="0.3">
      <c r="A88" s="248" t="s">
        <v>701</v>
      </c>
      <c r="C88" s="7" t="s">
        <v>714</v>
      </c>
      <c r="D88" s="7"/>
      <c r="E88" s="7"/>
      <c r="G88" s="7" t="s">
        <v>715</v>
      </c>
      <c r="I88" s="7" t="s">
        <v>716</v>
      </c>
    </row>
    <row r="89" spans="1:9" x14ac:dyDescent="0.3">
      <c r="A89" s="248" t="s">
        <v>703</v>
      </c>
      <c r="C89" s="7" t="s">
        <v>716</v>
      </c>
      <c r="D89" s="7"/>
      <c r="E89" s="7"/>
      <c r="G89" s="7" t="s">
        <v>717</v>
      </c>
      <c r="I89" s="7" t="s">
        <v>718</v>
      </c>
    </row>
    <row r="90" spans="1:9" x14ac:dyDescent="0.3">
      <c r="A90" s="250" t="s">
        <v>7320</v>
      </c>
      <c r="C90" s="7" t="s">
        <v>718</v>
      </c>
      <c r="D90" s="7"/>
      <c r="E90" s="7"/>
      <c r="G90" s="7" t="s">
        <v>719</v>
      </c>
      <c r="I90" s="7" t="s">
        <v>720</v>
      </c>
    </row>
    <row r="91" spans="1:9" x14ac:dyDescent="0.3">
      <c r="A91" s="248" t="s">
        <v>705</v>
      </c>
      <c r="C91" s="7" t="s">
        <v>720</v>
      </c>
      <c r="D91" s="7"/>
      <c r="E91" s="7"/>
      <c r="G91" s="7" t="s">
        <v>721</v>
      </c>
      <c r="I91" s="7" t="s">
        <v>722</v>
      </c>
    </row>
    <row r="92" spans="1:9" x14ac:dyDescent="0.3">
      <c r="A92" s="248" t="s">
        <v>707</v>
      </c>
      <c r="C92" s="7" t="s">
        <v>722</v>
      </c>
      <c r="D92" s="7"/>
      <c r="E92" s="7"/>
      <c r="G92" s="7" t="s">
        <v>723</v>
      </c>
      <c r="I92" s="7" t="s">
        <v>724</v>
      </c>
    </row>
    <row r="93" spans="1:9" x14ac:dyDescent="0.3">
      <c r="A93" s="248" t="s">
        <v>709</v>
      </c>
      <c r="C93" s="7" t="s">
        <v>724</v>
      </c>
      <c r="D93" s="7"/>
      <c r="E93" s="7"/>
      <c r="G93" s="7" t="s">
        <v>725</v>
      </c>
      <c r="I93" s="7" t="s">
        <v>606</v>
      </c>
    </row>
    <row r="94" spans="1:9" x14ac:dyDescent="0.3">
      <c r="A94" s="248" t="s">
        <v>711</v>
      </c>
      <c r="C94" s="7" t="s">
        <v>606</v>
      </c>
      <c r="D94" s="7"/>
      <c r="E94" s="7"/>
      <c r="G94" s="7" t="s">
        <v>726</v>
      </c>
      <c r="I94" s="7" t="s">
        <v>727</v>
      </c>
    </row>
    <row r="95" spans="1:9" x14ac:dyDescent="0.3">
      <c r="A95" s="248" t="s">
        <v>713</v>
      </c>
      <c r="C95" s="7" t="s">
        <v>727</v>
      </c>
      <c r="D95" s="7"/>
      <c r="E95" s="7"/>
      <c r="G95" s="7" t="s">
        <v>728</v>
      </c>
      <c r="I95" s="7" t="s">
        <v>608</v>
      </c>
    </row>
    <row r="96" spans="1:9" x14ac:dyDescent="0.3">
      <c r="A96" s="248" t="s">
        <v>715</v>
      </c>
      <c r="C96" s="7" t="s">
        <v>608</v>
      </c>
      <c r="D96" s="7"/>
      <c r="E96" s="7"/>
      <c r="G96" s="7" t="s">
        <v>729</v>
      </c>
      <c r="I96" s="7" t="s">
        <v>730</v>
      </c>
    </row>
    <row r="97" spans="1:9" x14ac:dyDescent="0.3">
      <c r="A97" s="248" t="s">
        <v>717</v>
      </c>
      <c r="C97" s="7" t="s">
        <v>730</v>
      </c>
      <c r="D97" s="7"/>
      <c r="E97" s="7"/>
      <c r="G97" s="7" t="s">
        <v>731</v>
      </c>
      <c r="I97" s="7" t="s">
        <v>732</v>
      </c>
    </row>
    <row r="98" spans="1:9" x14ac:dyDescent="0.3">
      <c r="A98" s="248" t="s">
        <v>719</v>
      </c>
      <c r="C98" s="7" t="s">
        <v>732</v>
      </c>
      <c r="D98" s="7"/>
      <c r="E98" s="7"/>
      <c r="G98" s="7" t="s">
        <v>733</v>
      </c>
      <c r="I98" s="7" t="s">
        <v>734</v>
      </c>
    </row>
    <row r="99" spans="1:9" x14ac:dyDescent="0.3">
      <c r="A99" s="248" t="s">
        <v>721</v>
      </c>
      <c r="C99" s="7" t="s">
        <v>734</v>
      </c>
      <c r="D99" s="7"/>
      <c r="E99" s="7"/>
      <c r="G99" s="7" t="s">
        <v>735</v>
      </c>
      <c r="I99" s="7" t="s">
        <v>736</v>
      </c>
    </row>
    <row r="100" spans="1:9" x14ac:dyDescent="0.3">
      <c r="A100" s="250" t="s">
        <v>7321</v>
      </c>
      <c r="C100" s="7" t="s">
        <v>736</v>
      </c>
      <c r="D100" s="7"/>
      <c r="E100" s="7"/>
      <c r="G100" s="7" t="s">
        <v>737</v>
      </c>
      <c r="I100" s="7" t="s">
        <v>738</v>
      </c>
    </row>
    <row r="101" spans="1:9" x14ac:dyDescent="0.3">
      <c r="A101" s="248" t="s">
        <v>723</v>
      </c>
      <c r="C101" s="7" t="s">
        <v>738</v>
      </c>
      <c r="D101" s="7"/>
      <c r="E101" s="7"/>
      <c r="G101" s="7" t="s">
        <v>739</v>
      </c>
      <c r="I101" s="7" t="s">
        <v>740</v>
      </c>
    </row>
    <row r="102" spans="1:9" x14ac:dyDescent="0.3">
      <c r="A102" s="248" t="s">
        <v>725</v>
      </c>
      <c r="C102" s="7" t="s">
        <v>740</v>
      </c>
      <c r="D102" s="7"/>
      <c r="E102" s="7"/>
      <c r="G102" s="7" t="s">
        <v>741</v>
      </c>
      <c r="I102" s="7" t="s">
        <v>742</v>
      </c>
    </row>
    <row r="103" spans="1:9" x14ac:dyDescent="0.3">
      <c r="A103" s="248" t="s">
        <v>726</v>
      </c>
      <c r="C103" s="7" t="s">
        <v>742</v>
      </c>
      <c r="D103" s="7"/>
      <c r="E103" s="7"/>
      <c r="G103" s="7" t="s">
        <v>743</v>
      </c>
      <c r="I103" s="7" t="s">
        <v>744</v>
      </c>
    </row>
    <row r="104" spans="1:9" x14ac:dyDescent="0.3">
      <c r="A104" s="248" t="s">
        <v>728</v>
      </c>
      <c r="C104" s="7" t="s">
        <v>744</v>
      </c>
      <c r="D104" s="7"/>
      <c r="E104" s="7"/>
      <c r="G104" s="7" t="s">
        <v>745</v>
      </c>
      <c r="I104" s="7" t="s">
        <v>746</v>
      </c>
    </row>
    <row r="105" spans="1:9" x14ac:dyDescent="0.3">
      <c r="A105" s="248" t="s">
        <v>729</v>
      </c>
      <c r="C105" s="7" t="s">
        <v>746</v>
      </c>
      <c r="D105" s="7"/>
      <c r="E105" s="7"/>
      <c r="G105" s="7" t="s">
        <v>747</v>
      </c>
      <c r="I105" s="7" t="s">
        <v>748</v>
      </c>
    </row>
    <row r="106" spans="1:9" x14ac:dyDescent="0.3">
      <c r="A106" s="248" t="s">
        <v>731</v>
      </c>
      <c r="C106" s="7" t="s">
        <v>748</v>
      </c>
      <c r="D106" s="7"/>
      <c r="E106" s="7"/>
      <c r="G106" s="7" t="s">
        <v>749</v>
      </c>
      <c r="I106" s="7" t="s">
        <v>750</v>
      </c>
    </row>
    <row r="107" spans="1:9" x14ac:dyDescent="0.3">
      <c r="A107" s="248" t="s">
        <v>733</v>
      </c>
      <c r="C107" s="7" t="s">
        <v>750</v>
      </c>
      <c r="D107" s="7"/>
      <c r="E107" s="7"/>
      <c r="G107" s="7" t="s">
        <v>751</v>
      </c>
      <c r="I107" s="7" t="s">
        <v>752</v>
      </c>
    </row>
    <row r="108" spans="1:9" x14ac:dyDescent="0.3">
      <c r="A108" s="248" t="s">
        <v>735</v>
      </c>
      <c r="C108" s="7" t="s">
        <v>752</v>
      </c>
      <c r="D108" s="7"/>
      <c r="E108" s="7"/>
      <c r="G108" s="7" t="s">
        <v>753</v>
      </c>
      <c r="I108" s="7" t="s">
        <v>754</v>
      </c>
    </row>
    <row r="109" spans="1:9" x14ac:dyDescent="0.3">
      <c r="A109" s="248" t="s">
        <v>737</v>
      </c>
      <c r="C109" s="7" t="s">
        <v>754</v>
      </c>
      <c r="D109" s="7"/>
      <c r="E109" s="7"/>
      <c r="G109" s="7" t="s">
        <v>755</v>
      </c>
      <c r="I109" s="7" t="s">
        <v>756</v>
      </c>
    </row>
    <row r="110" spans="1:9" x14ac:dyDescent="0.3">
      <c r="A110" s="248" t="s">
        <v>739</v>
      </c>
      <c r="C110" s="7" t="s">
        <v>756</v>
      </c>
      <c r="D110" s="7"/>
      <c r="E110" s="7"/>
      <c r="G110" s="7" t="s">
        <v>757</v>
      </c>
      <c r="I110" s="7" t="s">
        <v>758</v>
      </c>
    </row>
    <row r="111" spans="1:9" x14ac:dyDescent="0.3">
      <c r="A111" s="248" t="s">
        <v>741</v>
      </c>
      <c r="C111" s="7" t="s">
        <v>758</v>
      </c>
      <c r="D111" s="7"/>
      <c r="E111" s="7"/>
      <c r="G111" s="7" t="s">
        <v>759</v>
      </c>
      <c r="I111" s="7" t="s">
        <v>760</v>
      </c>
    </row>
    <row r="112" spans="1:9" x14ac:dyDescent="0.3">
      <c r="A112" s="248" t="s">
        <v>743</v>
      </c>
      <c r="C112" s="7" t="s">
        <v>760</v>
      </c>
      <c r="D112" s="7"/>
      <c r="E112" s="7"/>
      <c r="G112" s="7" t="s">
        <v>761</v>
      </c>
      <c r="I112" s="7" t="s">
        <v>762</v>
      </c>
    </row>
    <row r="113" spans="1:9" x14ac:dyDescent="0.3">
      <c r="A113" s="250" t="s">
        <v>7322</v>
      </c>
      <c r="C113" s="7" t="s">
        <v>762</v>
      </c>
      <c r="D113" s="7"/>
      <c r="E113" s="7"/>
      <c r="G113" s="7" t="s">
        <v>763</v>
      </c>
      <c r="I113" s="7" t="s">
        <v>764</v>
      </c>
    </row>
    <row r="114" spans="1:9" x14ac:dyDescent="0.3">
      <c r="A114" s="248" t="s">
        <v>745</v>
      </c>
      <c r="C114" s="7" t="s">
        <v>764</v>
      </c>
      <c r="D114" s="7"/>
      <c r="E114" s="7"/>
      <c r="G114" s="7" t="s">
        <v>765</v>
      </c>
      <c r="I114" s="7" t="s">
        <v>766</v>
      </c>
    </row>
    <row r="115" spans="1:9" x14ac:dyDescent="0.3">
      <c r="A115" s="248" t="s">
        <v>747</v>
      </c>
      <c r="C115" s="7" t="s">
        <v>766</v>
      </c>
      <c r="D115" s="7"/>
      <c r="E115" s="7"/>
      <c r="G115" s="7" t="s">
        <v>767</v>
      </c>
      <c r="I115" s="7" t="s">
        <v>768</v>
      </c>
    </row>
    <row r="116" spans="1:9" x14ac:dyDescent="0.3">
      <c r="A116" s="248" t="s">
        <v>749</v>
      </c>
      <c r="C116" s="7" t="s">
        <v>768</v>
      </c>
      <c r="D116" s="7"/>
      <c r="E116" s="7"/>
      <c r="G116" s="7" t="s">
        <v>769</v>
      </c>
      <c r="I116" s="7" t="s">
        <v>770</v>
      </c>
    </row>
    <row r="117" spans="1:9" x14ac:dyDescent="0.3">
      <c r="A117" s="248" t="s">
        <v>751</v>
      </c>
      <c r="C117" s="7" t="s">
        <v>770</v>
      </c>
      <c r="D117" s="7"/>
      <c r="E117" s="7"/>
      <c r="G117" s="7" t="s">
        <v>771</v>
      </c>
      <c r="I117" s="7" t="s">
        <v>772</v>
      </c>
    </row>
    <row r="118" spans="1:9" x14ac:dyDescent="0.3">
      <c r="A118" s="248" t="s">
        <v>753</v>
      </c>
      <c r="C118" s="7" t="s">
        <v>772</v>
      </c>
      <c r="D118" s="7"/>
      <c r="E118" s="7"/>
      <c r="G118" s="7" t="s">
        <v>773</v>
      </c>
      <c r="I118" s="7" t="s">
        <v>774</v>
      </c>
    </row>
    <row r="119" spans="1:9" x14ac:dyDescent="0.3">
      <c r="A119" s="248" t="s">
        <v>755</v>
      </c>
      <c r="C119" s="7" t="s">
        <v>774</v>
      </c>
      <c r="D119" s="7"/>
      <c r="E119" s="7"/>
      <c r="G119" s="7" t="s">
        <v>775</v>
      </c>
      <c r="I119" s="7" t="s">
        <v>776</v>
      </c>
    </row>
    <row r="120" spans="1:9" x14ac:dyDescent="0.3">
      <c r="A120" s="248" t="s">
        <v>757</v>
      </c>
      <c r="C120" s="7" t="s">
        <v>776</v>
      </c>
      <c r="D120" s="7"/>
      <c r="E120" s="7"/>
      <c r="G120" s="7" t="s">
        <v>777</v>
      </c>
      <c r="I120" s="7" t="s">
        <v>778</v>
      </c>
    </row>
    <row r="121" spans="1:9" x14ac:dyDescent="0.3">
      <c r="A121" s="248" t="s">
        <v>759</v>
      </c>
      <c r="C121" s="7" t="s">
        <v>778</v>
      </c>
      <c r="D121" s="7"/>
      <c r="E121" s="7"/>
      <c r="G121" s="7" t="s">
        <v>779</v>
      </c>
      <c r="I121" s="7" t="s">
        <v>780</v>
      </c>
    </row>
    <row r="122" spans="1:9" x14ac:dyDescent="0.3">
      <c r="A122" s="248" t="s">
        <v>761</v>
      </c>
      <c r="C122" s="7" t="s">
        <v>780</v>
      </c>
      <c r="D122" s="7"/>
      <c r="E122" s="7"/>
      <c r="G122" s="7" t="s">
        <v>781</v>
      </c>
      <c r="I122" s="7" t="s">
        <v>782</v>
      </c>
    </row>
    <row r="123" spans="1:9" x14ac:dyDescent="0.3">
      <c r="A123" s="248" t="s">
        <v>763</v>
      </c>
      <c r="C123" s="7" t="s">
        <v>782</v>
      </c>
      <c r="D123" s="7"/>
      <c r="E123" s="7"/>
      <c r="G123" s="7" t="s">
        <v>783</v>
      </c>
      <c r="I123" s="7" t="s">
        <v>784</v>
      </c>
    </row>
    <row r="124" spans="1:9" x14ac:dyDescent="0.3">
      <c r="A124" s="248" t="s">
        <v>765</v>
      </c>
      <c r="C124" s="7" t="s">
        <v>784</v>
      </c>
      <c r="D124" s="7"/>
      <c r="E124" s="7"/>
      <c r="G124" s="7" t="s">
        <v>785</v>
      </c>
      <c r="I124" s="7" t="s">
        <v>786</v>
      </c>
    </row>
    <row r="125" spans="1:9" x14ac:dyDescent="0.3">
      <c r="A125" s="248" t="s">
        <v>767</v>
      </c>
      <c r="C125" s="7" t="s">
        <v>786</v>
      </c>
      <c r="D125" s="7"/>
      <c r="E125" s="7"/>
      <c r="G125" s="7" t="s">
        <v>787</v>
      </c>
      <c r="I125" s="7" t="s">
        <v>788</v>
      </c>
    </row>
    <row r="126" spans="1:9" x14ac:dyDescent="0.3">
      <c r="A126" s="248" t="s">
        <v>769</v>
      </c>
      <c r="C126" s="7" t="s">
        <v>788</v>
      </c>
      <c r="D126" s="7"/>
      <c r="E126" s="7"/>
      <c r="G126" s="7" t="s">
        <v>789</v>
      </c>
      <c r="I126" s="7" t="s">
        <v>790</v>
      </c>
    </row>
    <row r="127" spans="1:9" x14ac:dyDescent="0.3">
      <c r="A127" s="248" t="s">
        <v>771</v>
      </c>
      <c r="C127" s="7" t="s">
        <v>790</v>
      </c>
      <c r="D127" s="7"/>
      <c r="E127" s="7"/>
      <c r="G127" s="7" t="s">
        <v>791</v>
      </c>
      <c r="I127" s="7" t="s">
        <v>792</v>
      </c>
    </row>
    <row r="128" spans="1:9" x14ac:dyDescent="0.3">
      <c r="A128" s="248" t="s">
        <v>773</v>
      </c>
      <c r="C128" s="7" t="s">
        <v>792</v>
      </c>
      <c r="D128" s="7"/>
      <c r="E128" s="7"/>
      <c r="G128" s="7" t="s">
        <v>793</v>
      </c>
      <c r="I128" s="7" t="s">
        <v>794</v>
      </c>
    </row>
    <row r="129" spans="1:9" x14ac:dyDescent="0.3">
      <c r="A129" s="248" t="s">
        <v>775</v>
      </c>
      <c r="C129" s="7" t="s">
        <v>794</v>
      </c>
      <c r="D129" s="7"/>
      <c r="E129" s="7"/>
      <c r="G129" s="7" t="s">
        <v>795</v>
      </c>
      <c r="I129" s="7" t="s">
        <v>796</v>
      </c>
    </row>
    <row r="130" spans="1:9" x14ac:dyDescent="0.3">
      <c r="A130" s="248" t="s">
        <v>777</v>
      </c>
      <c r="C130" s="7" t="s">
        <v>796</v>
      </c>
      <c r="D130" s="7"/>
      <c r="E130" s="7"/>
      <c r="G130" s="7" t="s">
        <v>797</v>
      </c>
      <c r="I130" s="7" t="s">
        <v>798</v>
      </c>
    </row>
    <row r="131" spans="1:9" x14ac:dyDescent="0.3">
      <c r="A131" s="248" t="s">
        <v>779</v>
      </c>
      <c r="C131" s="7" t="s">
        <v>798</v>
      </c>
      <c r="D131" s="7"/>
      <c r="E131" s="7"/>
      <c r="G131" s="7" t="s">
        <v>799</v>
      </c>
      <c r="I131" s="7" t="s">
        <v>800</v>
      </c>
    </row>
    <row r="132" spans="1:9" x14ac:dyDescent="0.3">
      <c r="A132" s="248" t="s">
        <v>781</v>
      </c>
      <c r="C132" s="7" t="s">
        <v>800</v>
      </c>
      <c r="D132" s="7"/>
      <c r="E132" s="7"/>
      <c r="G132" s="7" t="s">
        <v>801</v>
      </c>
      <c r="I132" s="7" t="s">
        <v>802</v>
      </c>
    </row>
    <row r="133" spans="1:9" x14ac:dyDescent="0.3">
      <c r="A133" s="248" t="s">
        <v>783</v>
      </c>
      <c r="C133" s="7" t="s">
        <v>802</v>
      </c>
      <c r="D133" s="7"/>
      <c r="E133" s="7"/>
      <c r="G133" s="7" t="s">
        <v>803</v>
      </c>
      <c r="I133" s="7" t="s">
        <v>804</v>
      </c>
    </row>
    <row r="134" spans="1:9" x14ac:dyDescent="0.3">
      <c r="A134" s="248" t="s">
        <v>785</v>
      </c>
      <c r="C134" s="7" t="s">
        <v>804</v>
      </c>
      <c r="D134" s="7"/>
      <c r="E134" s="7"/>
      <c r="G134" s="7" t="s">
        <v>805</v>
      </c>
      <c r="I134" s="7" t="s">
        <v>806</v>
      </c>
    </row>
    <row r="135" spans="1:9" x14ac:dyDescent="0.3">
      <c r="A135" s="248" t="s">
        <v>787</v>
      </c>
      <c r="C135" s="7" t="s">
        <v>806</v>
      </c>
      <c r="D135" s="7"/>
      <c r="E135" s="7"/>
      <c r="G135" s="7" t="s">
        <v>807</v>
      </c>
      <c r="I135" s="7" t="s">
        <v>808</v>
      </c>
    </row>
    <row r="136" spans="1:9" x14ac:dyDescent="0.3">
      <c r="A136" s="248" t="s">
        <v>789</v>
      </c>
      <c r="C136" s="7" t="s">
        <v>808</v>
      </c>
      <c r="D136" s="7"/>
      <c r="E136" s="7"/>
      <c r="G136" s="7" t="s">
        <v>809</v>
      </c>
      <c r="I136" s="7" t="s">
        <v>810</v>
      </c>
    </row>
    <row r="137" spans="1:9" x14ac:dyDescent="0.3">
      <c r="A137" s="248" t="s">
        <v>791</v>
      </c>
      <c r="C137" s="7" t="s">
        <v>810</v>
      </c>
      <c r="D137" s="7"/>
      <c r="E137" s="7"/>
      <c r="G137" s="11" t="s">
        <v>811</v>
      </c>
      <c r="I137" s="7" t="s">
        <v>812</v>
      </c>
    </row>
    <row r="138" spans="1:9" x14ac:dyDescent="0.3">
      <c r="A138" s="248" t="s">
        <v>793</v>
      </c>
      <c r="C138" s="7" t="s">
        <v>812</v>
      </c>
      <c r="D138" s="7"/>
      <c r="E138" s="7"/>
      <c r="G138" s="7" t="s">
        <v>813</v>
      </c>
      <c r="I138" s="7" t="s">
        <v>814</v>
      </c>
    </row>
    <row r="139" spans="1:9" x14ac:dyDescent="0.3">
      <c r="A139" s="248" t="s">
        <v>795</v>
      </c>
      <c r="C139" s="7" t="s">
        <v>814</v>
      </c>
      <c r="D139" s="7"/>
      <c r="E139" s="7"/>
      <c r="G139" s="7" t="s">
        <v>815</v>
      </c>
      <c r="I139" s="7" t="s">
        <v>816</v>
      </c>
    </row>
    <row r="140" spans="1:9" x14ac:dyDescent="0.3">
      <c r="A140" s="248" t="s">
        <v>797</v>
      </c>
      <c r="C140" s="7" t="s">
        <v>816</v>
      </c>
      <c r="D140" s="7"/>
      <c r="E140" s="7"/>
      <c r="G140" s="7" t="s">
        <v>817</v>
      </c>
      <c r="I140" s="7" t="s">
        <v>818</v>
      </c>
    </row>
    <row r="141" spans="1:9" x14ac:dyDescent="0.3">
      <c r="A141" s="248" t="s">
        <v>799</v>
      </c>
      <c r="C141" s="7" t="s">
        <v>818</v>
      </c>
      <c r="D141" s="7"/>
      <c r="E141" s="7"/>
      <c r="G141" s="7" t="s">
        <v>819</v>
      </c>
      <c r="I141" s="7" t="s">
        <v>820</v>
      </c>
    </row>
    <row r="142" spans="1:9" x14ac:dyDescent="0.3">
      <c r="A142" s="248" t="s">
        <v>801</v>
      </c>
      <c r="C142" s="7" t="s">
        <v>820</v>
      </c>
      <c r="D142" s="7"/>
      <c r="E142" s="7"/>
      <c r="G142" s="7" t="s">
        <v>821</v>
      </c>
      <c r="I142" s="7" t="s">
        <v>822</v>
      </c>
    </row>
    <row r="143" spans="1:9" x14ac:dyDescent="0.3">
      <c r="A143" s="248" t="s">
        <v>803</v>
      </c>
      <c r="C143" s="7" t="s">
        <v>822</v>
      </c>
      <c r="D143" s="7"/>
      <c r="E143" s="7"/>
      <c r="G143" s="7" t="s">
        <v>823</v>
      </c>
      <c r="I143" s="7" t="s">
        <v>824</v>
      </c>
    </row>
    <row r="144" spans="1:9" x14ac:dyDescent="0.3">
      <c r="A144" s="248" t="s">
        <v>805</v>
      </c>
      <c r="C144" s="7" t="s">
        <v>824</v>
      </c>
      <c r="D144" s="7"/>
      <c r="E144" s="7"/>
      <c r="G144" s="7" t="s">
        <v>825</v>
      </c>
      <c r="I144" s="7" t="s">
        <v>826</v>
      </c>
    </row>
    <row r="145" spans="1:9" x14ac:dyDescent="0.3">
      <c r="A145" s="248" t="s">
        <v>807</v>
      </c>
      <c r="C145" s="7" t="s">
        <v>826</v>
      </c>
      <c r="D145" s="7"/>
      <c r="E145" s="7"/>
      <c r="G145" s="7" t="s">
        <v>827</v>
      </c>
      <c r="I145" s="7" t="s">
        <v>828</v>
      </c>
    </row>
    <row r="146" spans="1:9" x14ac:dyDescent="0.3">
      <c r="A146" s="248" t="s">
        <v>809</v>
      </c>
      <c r="C146" s="7" t="s">
        <v>828</v>
      </c>
      <c r="D146" s="7"/>
      <c r="E146" s="7"/>
      <c r="G146" s="7" t="s">
        <v>829</v>
      </c>
      <c r="I146" s="7" t="s">
        <v>830</v>
      </c>
    </row>
    <row r="147" spans="1:9" x14ac:dyDescent="0.3">
      <c r="A147" s="248" t="s">
        <v>813</v>
      </c>
      <c r="C147" s="7" t="s">
        <v>830</v>
      </c>
      <c r="D147" s="7"/>
      <c r="E147" s="7"/>
      <c r="G147" s="7" t="s">
        <v>831</v>
      </c>
      <c r="I147" s="7" t="s">
        <v>832</v>
      </c>
    </row>
    <row r="148" spans="1:9" x14ac:dyDescent="0.3">
      <c r="A148" s="248" t="s">
        <v>815</v>
      </c>
      <c r="C148" s="7" t="s">
        <v>832</v>
      </c>
      <c r="D148" s="7"/>
      <c r="E148" s="7"/>
      <c r="G148" s="7" t="s">
        <v>833</v>
      </c>
      <c r="I148" s="7" t="s">
        <v>834</v>
      </c>
    </row>
    <row r="149" spans="1:9" x14ac:dyDescent="0.3">
      <c r="A149" s="248" t="s">
        <v>817</v>
      </c>
      <c r="C149" s="7" t="s">
        <v>834</v>
      </c>
      <c r="D149" s="7"/>
      <c r="E149" s="7"/>
      <c r="G149" s="7" t="s">
        <v>835</v>
      </c>
      <c r="I149" s="7" t="s">
        <v>836</v>
      </c>
    </row>
    <row r="150" spans="1:9" x14ac:dyDescent="0.3">
      <c r="A150" s="248" t="s">
        <v>819</v>
      </c>
      <c r="C150" s="7" t="s">
        <v>836</v>
      </c>
      <c r="D150" s="7"/>
      <c r="E150" s="7"/>
      <c r="G150" s="7" t="s">
        <v>837</v>
      </c>
      <c r="I150" s="7" t="s">
        <v>838</v>
      </c>
    </row>
    <row r="151" spans="1:9" x14ac:dyDescent="0.3">
      <c r="A151" s="248" t="s">
        <v>821</v>
      </c>
      <c r="C151" s="7" t="s">
        <v>838</v>
      </c>
      <c r="D151" s="7"/>
      <c r="E151" s="7"/>
      <c r="G151" s="7" t="s">
        <v>839</v>
      </c>
      <c r="I151" s="7" t="s">
        <v>840</v>
      </c>
    </row>
    <row r="152" spans="1:9" x14ac:dyDescent="0.3">
      <c r="A152" s="248" t="s">
        <v>823</v>
      </c>
      <c r="C152" s="7" t="s">
        <v>840</v>
      </c>
      <c r="D152" s="7"/>
      <c r="E152" s="7"/>
      <c r="G152" s="7" t="s">
        <v>841</v>
      </c>
      <c r="I152" s="7" t="s">
        <v>842</v>
      </c>
    </row>
    <row r="153" spans="1:9" x14ac:dyDescent="0.3">
      <c r="A153" s="248" t="s">
        <v>825</v>
      </c>
      <c r="C153" s="7" t="s">
        <v>842</v>
      </c>
      <c r="D153" s="7"/>
      <c r="E153" s="7"/>
      <c r="G153" s="7" t="s">
        <v>843</v>
      </c>
      <c r="I153" s="7" t="s">
        <v>844</v>
      </c>
    </row>
    <row r="154" spans="1:9" x14ac:dyDescent="0.3">
      <c r="A154" s="248" t="s">
        <v>827</v>
      </c>
      <c r="C154" s="7" t="s">
        <v>844</v>
      </c>
      <c r="D154" s="7"/>
      <c r="E154" s="7"/>
      <c r="G154" s="7" t="s">
        <v>845</v>
      </c>
      <c r="I154" s="7" t="s">
        <v>846</v>
      </c>
    </row>
    <row r="155" spans="1:9" x14ac:dyDescent="0.3">
      <c r="A155" s="248" t="s">
        <v>829</v>
      </c>
      <c r="C155" s="7" t="s">
        <v>846</v>
      </c>
      <c r="D155" s="7"/>
      <c r="E155" s="7"/>
      <c r="G155" s="7" t="s">
        <v>847</v>
      </c>
      <c r="I155" s="7" t="s">
        <v>848</v>
      </c>
    </row>
    <row r="156" spans="1:9" x14ac:dyDescent="0.3">
      <c r="A156" s="248" t="s">
        <v>831</v>
      </c>
      <c r="C156" s="7" t="s">
        <v>848</v>
      </c>
      <c r="D156" s="7"/>
      <c r="E156" s="7"/>
      <c r="G156" s="7" t="s">
        <v>849</v>
      </c>
      <c r="I156" s="7" t="s">
        <v>850</v>
      </c>
    </row>
    <row r="157" spans="1:9" x14ac:dyDescent="0.3">
      <c r="A157" s="248" t="s">
        <v>833</v>
      </c>
      <c r="C157" s="7" t="s">
        <v>850</v>
      </c>
      <c r="D157" s="7"/>
      <c r="E157" s="7"/>
      <c r="G157" s="7" t="s">
        <v>851</v>
      </c>
      <c r="I157" s="7" t="s">
        <v>852</v>
      </c>
    </row>
    <row r="158" spans="1:9" x14ac:dyDescent="0.3">
      <c r="A158" s="248" t="s">
        <v>835</v>
      </c>
      <c r="C158" s="7" t="s">
        <v>852</v>
      </c>
      <c r="D158" s="7"/>
      <c r="E158" s="7"/>
      <c r="G158" s="7" t="s">
        <v>853</v>
      </c>
      <c r="I158" s="7" t="s">
        <v>854</v>
      </c>
    </row>
    <row r="159" spans="1:9" x14ac:dyDescent="0.3">
      <c r="A159" s="248" t="s">
        <v>837</v>
      </c>
      <c r="C159" s="7" t="s">
        <v>854</v>
      </c>
      <c r="D159" s="7"/>
      <c r="E159" s="7"/>
      <c r="G159" s="7" t="s">
        <v>855</v>
      </c>
      <c r="I159" s="7" t="s">
        <v>856</v>
      </c>
    </row>
    <row r="160" spans="1:9" x14ac:dyDescent="0.3">
      <c r="A160" s="251" t="s">
        <v>7323</v>
      </c>
      <c r="C160" s="7" t="s">
        <v>856</v>
      </c>
      <c r="D160" s="7"/>
      <c r="E160" s="7"/>
      <c r="G160" s="7" t="s">
        <v>857</v>
      </c>
      <c r="I160" s="7" t="s">
        <v>858</v>
      </c>
    </row>
    <row r="161" spans="1:9" x14ac:dyDescent="0.3">
      <c r="A161" s="248" t="s">
        <v>839</v>
      </c>
      <c r="C161" s="7" t="s">
        <v>858</v>
      </c>
      <c r="D161" s="7"/>
      <c r="E161" s="7"/>
      <c r="G161" s="7" t="s">
        <v>859</v>
      </c>
      <c r="I161" s="7" t="s">
        <v>860</v>
      </c>
    </row>
    <row r="162" spans="1:9" x14ac:dyDescent="0.3">
      <c r="A162" s="248" t="s">
        <v>841</v>
      </c>
      <c r="C162" s="7" t="s">
        <v>860</v>
      </c>
      <c r="D162" s="7"/>
      <c r="E162" s="7"/>
      <c r="G162" s="7" t="s">
        <v>861</v>
      </c>
      <c r="I162" s="7" t="s">
        <v>862</v>
      </c>
    </row>
    <row r="163" spans="1:9" x14ac:dyDescent="0.3">
      <c r="A163" s="248" t="s">
        <v>843</v>
      </c>
      <c r="C163" s="7" t="s">
        <v>862</v>
      </c>
      <c r="D163" s="7"/>
      <c r="E163" s="7"/>
      <c r="G163" s="7" t="s">
        <v>863</v>
      </c>
      <c r="I163" s="7" t="s">
        <v>864</v>
      </c>
    </row>
    <row r="164" spans="1:9" x14ac:dyDescent="0.3">
      <c r="A164" s="248" t="s">
        <v>845</v>
      </c>
      <c r="C164" s="7" t="s">
        <v>864</v>
      </c>
      <c r="D164" s="7"/>
      <c r="E164" s="7"/>
      <c r="G164" s="7" t="s">
        <v>865</v>
      </c>
      <c r="I164" s="7" t="s">
        <v>866</v>
      </c>
    </row>
    <row r="165" spans="1:9" x14ac:dyDescent="0.3">
      <c r="A165" s="248" t="s">
        <v>847</v>
      </c>
      <c r="C165" s="7" t="s">
        <v>866</v>
      </c>
      <c r="D165" s="7"/>
      <c r="E165" s="7"/>
      <c r="G165" s="7" t="s">
        <v>867</v>
      </c>
      <c r="I165" s="7" t="s">
        <v>868</v>
      </c>
    </row>
    <row r="166" spans="1:9" x14ac:dyDescent="0.3">
      <c r="A166" s="248" t="s">
        <v>849</v>
      </c>
      <c r="C166" s="7" t="s">
        <v>868</v>
      </c>
      <c r="D166" s="7"/>
      <c r="E166" s="7"/>
      <c r="G166" s="7" t="s">
        <v>869</v>
      </c>
      <c r="I166" s="7" t="s">
        <v>870</v>
      </c>
    </row>
    <row r="167" spans="1:9" x14ac:dyDescent="0.3">
      <c r="A167" s="248" t="s">
        <v>851</v>
      </c>
      <c r="C167" s="7" t="s">
        <v>870</v>
      </c>
      <c r="D167" s="7"/>
      <c r="E167" s="7"/>
      <c r="G167" s="7" t="s">
        <v>871</v>
      </c>
      <c r="I167" s="7" t="s">
        <v>872</v>
      </c>
    </row>
    <row r="168" spans="1:9" x14ac:dyDescent="0.3">
      <c r="A168" s="248" t="s">
        <v>853</v>
      </c>
      <c r="C168" s="7" t="s">
        <v>872</v>
      </c>
      <c r="D168" s="7"/>
      <c r="E168" s="7"/>
      <c r="G168" s="7" t="s">
        <v>873</v>
      </c>
      <c r="I168" s="7" t="s">
        <v>874</v>
      </c>
    </row>
    <row r="169" spans="1:9" x14ac:dyDescent="0.3">
      <c r="A169" s="248" t="s">
        <v>855</v>
      </c>
      <c r="C169" s="7" t="s">
        <v>874</v>
      </c>
      <c r="D169" s="7"/>
      <c r="E169" s="7"/>
      <c r="G169" s="7" t="s">
        <v>875</v>
      </c>
      <c r="I169" s="7" t="s">
        <v>876</v>
      </c>
    </row>
    <row r="170" spans="1:9" x14ac:dyDescent="0.3">
      <c r="A170" s="248" t="s">
        <v>857</v>
      </c>
      <c r="C170" s="7" t="s">
        <v>876</v>
      </c>
      <c r="D170" s="7"/>
      <c r="E170" s="7"/>
      <c r="G170" s="7" t="s">
        <v>877</v>
      </c>
      <c r="I170" s="7" t="s">
        <v>878</v>
      </c>
    </row>
    <row r="171" spans="1:9" x14ac:dyDescent="0.3">
      <c r="A171" s="248" t="s">
        <v>859</v>
      </c>
      <c r="C171" s="7" t="s">
        <v>878</v>
      </c>
      <c r="D171" s="7"/>
      <c r="E171" s="7"/>
      <c r="G171" s="7" t="s">
        <v>879</v>
      </c>
      <c r="I171" s="7" t="s">
        <v>880</v>
      </c>
    </row>
    <row r="172" spans="1:9" x14ac:dyDescent="0.3">
      <c r="A172" s="248" t="s">
        <v>861</v>
      </c>
      <c r="C172" s="7" t="s">
        <v>880</v>
      </c>
      <c r="D172" s="7"/>
      <c r="E172" s="7"/>
      <c r="G172" s="7" t="s">
        <v>881</v>
      </c>
      <c r="I172" s="7" t="s">
        <v>882</v>
      </c>
    </row>
    <row r="173" spans="1:9" x14ac:dyDescent="0.3">
      <c r="A173" s="248" t="s">
        <v>863</v>
      </c>
      <c r="C173" s="7" t="s">
        <v>882</v>
      </c>
      <c r="D173" s="7"/>
      <c r="E173" s="7"/>
      <c r="G173" s="7" t="s">
        <v>883</v>
      </c>
      <c r="I173" s="7" t="s">
        <v>637</v>
      </c>
    </row>
    <row r="174" spans="1:9" x14ac:dyDescent="0.3">
      <c r="A174" s="248" t="s">
        <v>865</v>
      </c>
      <c r="C174" s="7" t="s">
        <v>637</v>
      </c>
      <c r="D174" s="7"/>
      <c r="E174" s="7"/>
      <c r="G174" s="7" t="s">
        <v>884</v>
      </c>
      <c r="I174" s="7" t="s">
        <v>885</v>
      </c>
    </row>
    <row r="175" spans="1:9" x14ac:dyDescent="0.3">
      <c r="A175" s="248" t="s">
        <v>867</v>
      </c>
      <c r="C175" s="7" t="s">
        <v>885</v>
      </c>
      <c r="D175" s="7"/>
      <c r="E175" s="7"/>
      <c r="G175" s="7" t="s">
        <v>886</v>
      </c>
      <c r="I175" s="7" t="s">
        <v>887</v>
      </c>
    </row>
    <row r="176" spans="1:9" x14ac:dyDescent="0.3">
      <c r="A176" s="248" t="s">
        <v>869</v>
      </c>
      <c r="C176" s="7" t="s">
        <v>887</v>
      </c>
      <c r="D176" s="7"/>
      <c r="E176" s="7"/>
      <c r="G176" s="7" t="s">
        <v>888</v>
      </c>
      <c r="I176" s="7" t="s">
        <v>889</v>
      </c>
    </row>
    <row r="177" spans="1:9" x14ac:dyDescent="0.3">
      <c r="A177" s="248" t="s">
        <v>871</v>
      </c>
      <c r="C177" s="7" t="s">
        <v>889</v>
      </c>
      <c r="D177" s="7"/>
      <c r="E177" s="7"/>
      <c r="G177" s="7" t="s">
        <v>890</v>
      </c>
      <c r="I177" s="7" t="s">
        <v>891</v>
      </c>
    </row>
    <row r="178" spans="1:9" x14ac:dyDescent="0.3">
      <c r="A178" s="248" t="s">
        <v>873</v>
      </c>
      <c r="C178" s="7" t="s">
        <v>891</v>
      </c>
      <c r="D178" s="7"/>
      <c r="E178" s="7"/>
      <c r="G178" s="7" t="s">
        <v>892</v>
      </c>
      <c r="I178" s="7" t="s">
        <v>893</v>
      </c>
    </row>
    <row r="179" spans="1:9" x14ac:dyDescent="0.3">
      <c r="A179" s="248" t="s">
        <v>875</v>
      </c>
      <c r="C179" s="7" t="s">
        <v>893</v>
      </c>
      <c r="D179" s="7"/>
      <c r="E179" s="7"/>
      <c r="G179" s="7" t="s">
        <v>894</v>
      </c>
      <c r="I179" s="7" t="s">
        <v>895</v>
      </c>
    </row>
    <row r="180" spans="1:9" x14ac:dyDescent="0.3">
      <c r="A180" s="248" t="s">
        <v>877</v>
      </c>
      <c r="C180" s="7" t="s">
        <v>895</v>
      </c>
      <c r="D180" s="7"/>
      <c r="E180" s="7"/>
      <c r="G180" s="7" t="s">
        <v>896</v>
      </c>
      <c r="I180" s="7" t="s">
        <v>897</v>
      </c>
    </row>
    <row r="181" spans="1:9" x14ac:dyDescent="0.3">
      <c r="A181" s="248" t="s">
        <v>879</v>
      </c>
      <c r="C181" s="7" t="s">
        <v>897</v>
      </c>
      <c r="D181" s="7"/>
      <c r="E181" s="7"/>
      <c r="G181" s="7" t="s">
        <v>898</v>
      </c>
      <c r="I181" s="7" t="s">
        <v>899</v>
      </c>
    </row>
    <row r="182" spans="1:9" x14ac:dyDescent="0.3">
      <c r="A182" s="248" t="s">
        <v>881</v>
      </c>
      <c r="C182" s="7" t="s">
        <v>899</v>
      </c>
      <c r="D182" s="7"/>
      <c r="E182" s="7"/>
      <c r="G182" s="7" t="s">
        <v>900</v>
      </c>
      <c r="I182" s="7" t="s">
        <v>901</v>
      </c>
    </row>
    <row r="183" spans="1:9" x14ac:dyDescent="0.3">
      <c r="A183" s="248" t="s">
        <v>883</v>
      </c>
      <c r="C183" s="7" t="s">
        <v>901</v>
      </c>
      <c r="D183" s="7"/>
      <c r="E183" s="7"/>
      <c r="G183" s="7" t="s">
        <v>902</v>
      </c>
      <c r="I183" s="7" t="s">
        <v>903</v>
      </c>
    </row>
    <row r="184" spans="1:9" x14ac:dyDescent="0.3">
      <c r="A184" s="248" t="s">
        <v>884</v>
      </c>
      <c r="C184" s="7" t="s">
        <v>903</v>
      </c>
      <c r="D184" s="7"/>
      <c r="E184" s="7"/>
      <c r="G184" s="7" t="s">
        <v>904</v>
      </c>
      <c r="I184" s="7" t="s">
        <v>644</v>
      </c>
    </row>
    <row r="185" spans="1:9" x14ac:dyDescent="0.3">
      <c r="A185" s="248" t="s">
        <v>886</v>
      </c>
      <c r="C185" s="7" t="s">
        <v>644</v>
      </c>
      <c r="D185" s="7"/>
      <c r="E185" s="7"/>
      <c r="G185" s="7" t="s">
        <v>905</v>
      </c>
      <c r="I185" s="7" t="s">
        <v>906</v>
      </c>
    </row>
    <row r="186" spans="1:9" x14ac:dyDescent="0.3">
      <c r="A186" s="248" t="s">
        <v>888</v>
      </c>
      <c r="C186" s="7" t="s">
        <v>906</v>
      </c>
      <c r="D186" s="7"/>
      <c r="E186" s="7"/>
      <c r="G186" s="7" t="s">
        <v>907</v>
      </c>
      <c r="I186" s="7" t="s">
        <v>908</v>
      </c>
    </row>
    <row r="187" spans="1:9" x14ac:dyDescent="0.3">
      <c r="A187" s="248" t="s">
        <v>890</v>
      </c>
      <c r="C187" s="7" t="s">
        <v>908</v>
      </c>
      <c r="D187" s="7"/>
      <c r="E187" s="7"/>
      <c r="G187" s="7" t="s">
        <v>909</v>
      </c>
      <c r="I187" s="7" t="s">
        <v>910</v>
      </c>
    </row>
    <row r="188" spans="1:9" x14ac:dyDescent="0.3">
      <c r="A188" s="248" t="s">
        <v>892</v>
      </c>
      <c r="C188" s="7" t="s">
        <v>910</v>
      </c>
      <c r="D188" s="7"/>
      <c r="E188" s="7"/>
      <c r="G188" s="7" t="s">
        <v>911</v>
      </c>
      <c r="I188" s="7" t="s">
        <v>912</v>
      </c>
    </row>
    <row r="189" spans="1:9" x14ac:dyDescent="0.3">
      <c r="A189" s="248" t="s">
        <v>894</v>
      </c>
      <c r="C189" s="7" t="s">
        <v>912</v>
      </c>
      <c r="D189" s="7"/>
      <c r="E189" s="7"/>
      <c r="G189" s="7" t="s">
        <v>913</v>
      </c>
      <c r="I189" s="7" t="s">
        <v>914</v>
      </c>
    </row>
    <row r="190" spans="1:9" x14ac:dyDescent="0.3">
      <c r="A190" s="248" t="s">
        <v>896</v>
      </c>
      <c r="C190" s="7" t="s">
        <v>914</v>
      </c>
      <c r="D190" s="7"/>
      <c r="E190" s="7"/>
      <c r="G190" s="7" t="s">
        <v>915</v>
      </c>
      <c r="I190" s="7" t="s">
        <v>916</v>
      </c>
    </row>
    <row r="191" spans="1:9" x14ac:dyDescent="0.3">
      <c r="A191" s="248" t="s">
        <v>898</v>
      </c>
      <c r="C191" s="7" t="s">
        <v>916</v>
      </c>
      <c r="D191" s="7"/>
      <c r="E191" s="7"/>
      <c r="G191" s="7" t="s">
        <v>917</v>
      </c>
      <c r="I191" s="7" t="s">
        <v>918</v>
      </c>
    </row>
    <row r="192" spans="1:9" x14ac:dyDescent="0.3">
      <c r="A192" s="248" t="s">
        <v>900</v>
      </c>
      <c r="C192" s="7" t="s">
        <v>918</v>
      </c>
      <c r="D192" s="7"/>
      <c r="E192" s="7"/>
      <c r="G192" s="7" t="s">
        <v>919</v>
      </c>
      <c r="I192" s="7" t="s">
        <v>920</v>
      </c>
    </row>
    <row r="193" spans="1:9" x14ac:dyDescent="0.3">
      <c r="A193" s="248" t="s">
        <v>902</v>
      </c>
      <c r="C193" s="7" t="s">
        <v>920</v>
      </c>
      <c r="D193" s="7"/>
      <c r="E193" s="7"/>
      <c r="G193" s="7" t="s">
        <v>921</v>
      </c>
      <c r="I193" s="7" t="s">
        <v>922</v>
      </c>
    </row>
    <row r="194" spans="1:9" x14ac:dyDescent="0.3">
      <c r="A194" s="248" t="s">
        <v>904</v>
      </c>
      <c r="C194" s="7" t="s">
        <v>922</v>
      </c>
      <c r="D194" s="7"/>
      <c r="E194" s="7"/>
      <c r="G194" s="7" t="s">
        <v>923</v>
      </c>
      <c r="I194" s="7" t="s">
        <v>924</v>
      </c>
    </row>
    <row r="195" spans="1:9" x14ac:dyDescent="0.3">
      <c r="A195" s="248" t="s">
        <v>905</v>
      </c>
      <c r="C195" s="7" t="s">
        <v>924</v>
      </c>
      <c r="D195" s="7"/>
      <c r="E195" s="7"/>
      <c r="G195" s="7" t="s">
        <v>925</v>
      </c>
      <c r="I195" s="7" t="s">
        <v>926</v>
      </c>
    </row>
    <row r="196" spans="1:9" x14ac:dyDescent="0.3">
      <c r="A196" s="248" t="s">
        <v>907</v>
      </c>
      <c r="C196" s="7" t="s">
        <v>926</v>
      </c>
      <c r="D196" s="7"/>
      <c r="E196" s="7"/>
      <c r="G196" s="7" t="s">
        <v>927</v>
      </c>
      <c r="I196" s="7" t="s">
        <v>928</v>
      </c>
    </row>
    <row r="197" spans="1:9" x14ac:dyDescent="0.3">
      <c r="A197" s="248" t="s">
        <v>909</v>
      </c>
      <c r="C197" s="7" t="s">
        <v>928</v>
      </c>
      <c r="D197" s="7"/>
      <c r="E197" s="7"/>
      <c r="G197" s="7" t="s">
        <v>929</v>
      </c>
      <c r="I197" s="7" t="s">
        <v>930</v>
      </c>
    </row>
    <row r="198" spans="1:9" x14ac:dyDescent="0.3">
      <c r="A198" s="248" t="s">
        <v>911</v>
      </c>
      <c r="C198" s="7" t="s">
        <v>930</v>
      </c>
      <c r="D198" s="7"/>
      <c r="E198" s="7"/>
      <c r="G198" s="7" t="s">
        <v>931</v>
      </c>
      <c r="I198" s="7" t="s">
        <v>932</v>
      </c>
    </row>
    <row r="199" spans="1:9" x14ac:dyDescent="0.3">
      <c r="A199" s="248" t="s">
        <v>7324</v>
      </c>
      <c r="C199" s="7" t="s">
        <v>932</v>
      </c>
      <c r="D199" s="7"/>
      <c r="E199" s="7"/>
      <c r="G199" s="7" t="s">
        <v>933</v>
      </c>
      <c r="I199" s="7" t="s">
        <v>934</v>
      </c>
    </row>
    <row r="200" spans="1:9" x14ac:dyDescent="0.3">
      <c r="A200" s="248" t="s">
        <v>913</v>
      </c>
      <c r="C200" s="7" t="s">
        <v>934</v>
      </c>
      <c r="D200" s="7"/>
      <c r="E200" s="7"/>
      <c r="G200" s="7" t="s">
        <v>935</v>
      </c>
      <c r="I200" s="7" t="s">
        <v>936</v>
      </c>
    </row>
    <row r="201" spans="1:9" x14ac:dyDescent="0.3">
      <c r="A201" s="248" t="s">
        <v>915</v>
      </c>
      <c r="C201" s="7" t="s">
        <v>936</v>
      </c>
      <c r="D201" s="7"/>
      <c r="E201" s="7"/>
      <c r="G201" s="7" t="s">
        <v>937</v>
      </c>
      <c r="I201" s="7" t="s">
        <v>938</v>
      </c>
    </row>
    <row r="202" spans="1:9" x14ac:dyDescent="0.3">
      <c r="A202" s="248" t="s">
        <v>917</v>
      </c>
      <c r="C202" s="7" t="s">
        <v>938</v>
      </c>
      <c r="D202" s="7"/>
      <c r="E202" s="7"/>
      <c r="G202" s="7" t="s">
        <v>939</v>
      </c>
      <c r="I202" s="7" t="s">
        <v>940</v>
      </c>
    </row>
    <row r="203" spans="1:9" x14ac:dyDescent="0.3">
      <c r="A203" s="248" t="s">
        <v>919</v>
      </c>
      <c r="C203" s="7" t="s">
        <v>940</v>
      </c>
      <c r="D203" s="7"/>
      <c r="E203" s="7"/>
      <c r="G203" s="7" t="s">
        <v>941</v>
      </c>
      <c r="I203" s="7" t="s">
        <v>942</v>
      </c>
    </row>
    <row r="204" spans="1:9" x14ac:dyDescent="0.3">
      <c r="A204" s="248" t="s">
        <v>921</v>
      </c>
      <c r="C204" s="7" t="s">
        <v>942</v>
      </c>
      <c r="D204" s="7"/>
      <c r="E204" s="7"/>
      <c r="G204" s="7" t="s">
        <v>943</v>
      </c>
      <c r="I204" s="7" t="s">
        <v>944</v>
      </c>
    </row>
    <row r="205" spans="1:9" x14ac:dyDescent="0.3">
      <c r="A205" s="248" t="s">
        <v>923</v>
      </c>
      <c r="C205" s="7" t="s">
        <v>944</v>
      </c>
      <c r="D205" s="7"/>
      <c r="E205" s="7"/>
      <c r="G205" s="7" t="s">
        <v>945</v>
      </c>
      <c r="I205" s="7" t="s">
        <v>946</v>
      </c>
    </row>
    <row r="206" spans="1:9" x14ac:dyDescent="0.3">
      <c r="A206" s="248" t="s">
        <v>925</v>
      </c>
      <c r="C206" s="7" t="s">
        <v>946</v>
      </c>
      <c r="D206" s="7"/>
      <c r="E206" s="7"/>
      <c r="G206" s="7" t="s">
        <v>947</v>
      </c>
      <c r="I206" s="7" t="s">
        <v>948</v>
      </c>
    </row>
    <row r="207" spans="1:9" x14ac:dyDescent="0.3">
      <c r="A207" s="248" t="s">
        <v>927</v>
      </c>
      <c r="C207" s="7" t="s">
        <v>948</v>
      </c>
      <c r="D207" s="7"/>
      <c r="E207" s="7"/>
      <c r="G207" s="7" t="s">
        <v>949</v>
      </c>
      <c r="I207" s="7" t="s">
        <v>950</v>
      </c>
    </row>
    <row r="208" spans="1:9" x14ac:dyDescent="0.3">
      <c r="A208" s="248" t="s">
        <v>929</v>
      </c>
      <c r="C208" s="7" t="s">
        <v>950</v>
      </c>
      <c r="D208" s="7"/>
      <c r="E208" s="7"/>
      <c r="G208" s="7" t="s">
        <v>951</v>
      </c>
      <c r="I208" s="7" t="s">
        <v>952</v>
      </c>
    </row>
    <row r="209" spans="1:9" x14ac:dyDescent="0.3">
      <c r="A209" s="248" t="s">
        <v>931</v>
      </c>
      <c r="C209" s="7" t="s">
        <v>952</v>
      </c>
      <c r="D209" s="7"/>
      <c r="E209" s="7"/>
      <c r="G209" s="7" t="s">
        <v>953</v>
      </c>
      <c r="I209" s="7" t="s">
        <v>646</v>
      </c>
    </row>
    <row r="210" spans="1:9" x14ac:dyDescent="0.3">
      <c r="A210" s="248" t="s">
        <v>933</v>
      </c>
      <c r="C210" s="7" t="s">
        <v>646</v>
      </c>
      <c r="D210" s="7"/>
      <c r="E210" s="7"/>
      <c r="G210" s="7" t="s">
        <v>954</v>
      </c>
      <c r="I210" s="7" t="s">
        <v>955</v>
      </c>
    </row>
    <row r="211" spans="1:9" x14ac:dyDescent="0.3">
      <c r="A211" s="248" t="s">
        <v>935</v>
      </c>
      <c r="C211" s="7" t="s">
        <v>955</v>
      </c>
      <c r="D211" s="7"/>
      <c r="E211" s="7"/>
      <c r="G211" s="7" t="s">
        <v>956</v>
      </c>
      <c r="I211" s="7" t="s">
        <v>957</v>
      </c>
    </row>
    <row r="212" spans="1:9" x14ac:dyDescent="0.3">
      <c r="A212" s="248" t="s">
        <v>937</v>
      </c>
      <c r="C212" s="7" t="s">
        <v>957</v>
      </c>
      <c r="D212" s="7"/>
      <c r="E212" s="7"/>
      <c r="G212" s="7" t="s">
        <v>958</v>
      </c>
      <c r="I212" s="7" t="s">
        <v>959</v>
      </c>
    </row>
    <row r="213" spans="1:9" x14ac:dyDescent="0.3">
      <c r="A213" s="248" t="s">
        <v>939</v>
      </c>
      <c r="C213" s="7" t="s">
        <v>959</v>
      </c>
      <c r="D213" s="7"/>
      <c r="E213" s="7"/>
      <c r="G213" s="7" t="s">
        <v>960</v>
      </c>
      <c r="I213" s="7" t="s">
        <v>961</v>
      </c>
    </row>
    <row r="214" spans="1:9" x14ac:dyDescent="0.3">
      <c r="A214" s="248" t="s">
        <v>941</v>
      </c>
      <c r="C214" s="7" t="s">
        <v>961</v>
      </c>
      <c r="D214" s="7"/>
      <c r="E214" s="7"/>
      <c r="G214" s="7" t="s">
        <v>962</v>
      </c>
      <c r="I214" s="7" t="s">
        <v>963</v>
      </c>
    </row>
    <row r="215" spans="1:9" x14ac:dyDescent="0.3">
      <c r="A215" s="248" t="s">
        <v>943</v>
      </c>
      <c r="C215" s="7" t="s">
        <v>963</v>
      </c>
      <c r="D215" s="7"/>
      <c r="E215" s="7"/>
      <c r="G215" s="7" t="s">
        <v>964</v>
      </c>
      <c r="I215" s="7" t="s">
        <v>965</v>
      </c>
    </row>
    <row r="216" spans="1:9" x14ac:dyDescent="0.3">
      <c r="A216" s="248" t="s">
        <v>945</v>
      </c>
      <c r="C216" s="7" t="s">
        <v>965</v>
      </c>
      <c r="D216" s="7"/>
      <c r="E216" s="7"/>
      <c r="G216" s="7" t="s">
        <v>966</v>
      </c>
      <c r="I216" s="7" t="s">
        <v>967</v>
      </c>
    </row>
    <row r="217" spans="1:9" x14ac:dyDescent="0.3">
      <c r="A217" s="248" t="s">
        <v>947</v>
      </c>
      <c r="C217" s="7" t="s">
        <v>967</v>
      </c>
      <c r="D217" s="7"/>
      <c r="E217" s="7"/>
      <c r="G217" s="7" t="s">
        <v>968</v>
      </c>
      <c r="I217" s="7" t="s">
        <v>969</v>
      </c>
    </row>
    <row r="218" spans="1:9" x14ac:dyDescent="0.3">
      <c r="A218" s="248" t="s">
        <v>949</v>
      </c>
      <c r="C218" s="7" t="s">
        <v>969</v>
      </c>
      <c r="D218" s="7"/>
      <c r="E218" s="7"/>
      <c r="G218" s="7" t="s">
        <v>970</v>
      </c>
      <c r="I218" s="7" t="s">
        <v>971</v>
      </c>
    </row>
    <row r="219" spans="1:9" x14ac:dyDescent="0.3">
      <c r="A219" s="248" t="s">
        <v>951</v>
      </c>
      <c r="C219" s="7" t="s">
        <v>971</v>
      </c>
      <c r="D219" s="7"/>
      <c r="E219" s="7"/>
      <c r="G219" s="7" t="s">
        <v>972</v>
      </c>
      <c r="I219" s="7" t="s">
        <v>973</v>
      </c>
    </row>
    <row r="220" spans="1:9" x14ac:dyDescent="0.3">
      <c r="A220" s="248" t="s">
        <v>953</v>
      </c>
      <c r="C220" s="7" t="s">
        <v>973</v>
      </c>
      <c r="D220" s="7"/>
      <c r="E220" s="7"/>
      <c r="G220" s="7" t="s">
        <v>974</v>
      </c>
      <c r="I220" s="7" t="s">
        <v>975</v>
      </c>
    </row>
    <row r="221" spans="1:9" x14ac:dyDescent="0.3">
      <c r="A221" s="248" t="s">
        <v>954</v>
      </c>
      <c r="C221" s="7" t="s">
        <v>975</v>
      </c>
      <c r="D221" s="7"/>
      <c r="E221" s="7"/>
      <c r="G221" s="7" t="s">
        <v>976</v>
      </c>
      <c r="I221" s="7" t="s">
        <v>977</v>
      </c>
    </row>
    <row r="222" spans="1:9" x14ac:dyDescent="0.3">
      <c r="A222" s="248" t="s">
        <v>956</v>
      </c>
      <c r="C222" s="7" t="s">
        <v>977</v>
      </c>
      <c r="D222" s="7"/>
      <c r="E222" s="7"/>
      <c r="G222" s="7" t="s">
        <v>978</v>
      </c>
      <c r="I222" s="7" t="s">
        <v>979</v>
      </c>
    </row>
    <row r="223" spans="1:9" x14ac:dyDescent="0.3">
      <c r="A223" s="248" t="s">
        <v>958</v>
      </c>
      <c r="C223" s="7" t="s">
        <v>979</v>
      </c>
      <c r="D223" s="7"/>
      <c r="E223" s="7"/>
      <c r="G223" s="7" t="s">
        <v>980</v>
      </c>
      <c r="I223" s="7" t="s">
        <v>981</v>
      </c>
    </row>
    <row r="224" spans="1:9" x14ac:dyDescent="0.3">
      <c r="A224" s="248" t="s">
        <v>960</v>
      </c>
      <c r="C224" s="7" t="s">
        <v>981</v>
      </c>
      <c r="D224" s="7"/>
      <c r="E224" s="7"/>
      <c r="G224" s="7" t="s">
        <v>982</v>
      </c>
      <c r="I224" s="7" t="s">
        <v>983</v>
      </c>
    </row>
    <row r="225" spans="1:9" x14ac:dyDescent="0.3">
      <c r="A225" s="248" t="s">
        <v>962</v>
      </c>
      <c r="C225" s="7" t="s">
        <v>983</v>
      </c>
      <c r="D225" s="7"/>
      <c r="E225" s="7"/>
      <c r="G225" s="7" t="s">
        <v>984</v>
      </c>
      <c r="I225" s="7" t="s">
        <v>985</v>
      </c>
    </row>
    <row r="226" spans="1:9" x14ac:dyDescent="0.3">
      <c r="A226" s="248" t="s">
        <v>964</v>
      </c>
      <c r="C226" s="7" t="s">
        <v>985</v>
      </c>
      <c r="D226" s="7"/>
      <c r="E226" s="7"/>
      <c r="G226" s="7" t="s">
        <v>986</v>
      </c>
      <c r="I226" s="7" t="s">
        <v>987</v>
      </c>
    </row>
    <row r="227" spans="1:9" x14ac:dyDescent="0.3">
      <c r="A227" s="248" t="s">
        <v>966</v>
      </c>
      <c r="C227" s="7" t="s">
        <v>987</v>
      </c>
      <c r="D227" s="7"/>
      <c r="E227" s="7"/>
      <c r="G227" s="7" t="s">
        <v>988</v>
      </c>
      <c r="I227" s="7" t="s">
        <v>989</v>
      </c>
    </row>
    <row r="228" spans="1:9" x14ac:dyDescent="0.3">
      <c r="A228" s="248" t="s">
        <v>968</v>
      </c>
      <c r="C228" s="7" t="s">
        <v>989</v>
      </c>
      <c r="D228" s="7"/>
      <c r="E228" s="7"/>
      <c r="G228" s="7" t="s">
        <v>990</v>
      </c>
      <c r="I228" s="7" t="s">
        <v>991</v>
      </c>
    </row>
    <row r="229" spans="1:9" x14ac:dyDescent="0.3">
      <c r="A229" s="248" t="s">
        <v>970</v>
      </c>
      <c r="C229" s="7" t="s">
        <v>991</v>
      </c>
      <c r="D229" s="7"/>
      <c r="E229" s="7"/>
      <c r="G229" s="7" t="s">
        <v>992</v>
      </c>
      <c r="I229" s="7" t="s">
        <v>993</v>
      </c>
    </row>
    <row r="230" spans="1:9" x14ac:dyDescent="0.3">
      <c r="A230" s="248" t="s">
        <v>972</v>
      </c>
      <c r="C230" s="7" t="s">
        <v>993</v>
      </c>
      <c r="D230" s="7"/>
      <c r="E230" s="7"/>
      <c r="G230" s="7" t="s">
        <v>994</v>
      </c>
      <c r="I230" s="7" t="s">
        <v>995</v>
      </c>
    </row>
    <row r="231" spans="1:9" x14ac:dyDescent="0.3">
      <c r="A231" s="248" t="s">
        <v>974</v>
      </c>
      <c r="C231" s="7" t="s">
        <v>995</v>
      </c>
      <c r="D231" s="7"/>
      <c r="E231" s="7"/>
      <c r="G231" s="7" t="s">
        <v>996</v>
      </c>
      <c r="I231" s="7" t="s">
        <v>997</v>
      </c>
    </row>
    <row r="232" spans="1:9" x14ac:dyDescent="0.3">
      <c r="A232" s="248" t="s">
        <v>976</v>
      </c>
      <c r="C232" s="7" t="s">
        <v>997</v>
      </c>
      <c r="D232" s="7"/>
      <c r="E232" s="7"/>
      <c r="G232" s="7" t="s">
        <v>998</v>
      </c>
      <c r="I232" s="7" t="s">
        <v>999</v>
      </c>
    </row>
    <row r="233" spans="1:9" x14ac:dyDescent="0.3">
      <c r="A233" s="248" t="s">
        <v>978</v>
      </c>
      <c r="C233" s="7" t="s">
        <v>999</v>
      </c>
      <c r="D233" s="7"/>
      <c r="E233" s="7"/>
      <c r="G233" s="7" t="s">
        <v>1000</v>
      </c>
      <c r="I233" s="7" t="s">
        <v>1001</v>
      </c>
    </row>
    <row r="234" spans="1:9" x14ac:dyDescent="0.3">
      <c r="A234" s="248" t="s">
        <v>980</v>
      </c>
      <c r="C234" s="7" t="s">
        <v>1001</v>
      </c>
      <c r="D234" s="7"/>
      <c r="E234" s="7"/>
      <c r="G234" s="7" t="s">
        <v>1002</v>
      </c>
      <c r="I234" s="7" t="s">
        <v>1003</v>
      </c>
    </row>
    <row r="235" spans="1:9" x14ac:dyDescent="0.3">
      <c r="A235" s="248" t="s">
        <v>982</v>
      </c>
      <c r="C235" s="7" t="s">
        <v>1003</v>
      </c>
      <c r="D235" s="7"/>
      <c r="E235" s="7"/>
      <c r="G235" s="7" t="s">
        <v>1004</v>
      </c>
      <c r="I235" s="7" t="s">
        <v>1005</v>
      </c>
    </row>
    <row r="236" spans="1:9" x14ac:dyDescent="0.3">
      <c r="A236" s="248" t="s">
        <v>984</v>
      </c>
      <c r="C236" s="7" t="s">
        <v>1005</v>
      </c>
      <c r="D236" s="7"/>
      <c r="E236" s="7"/>
      <c r="G236" s="7" t="s">
        <v>1006</v>
      </c>
      <c r="I236" s="7" t="s">
        <v>656</v>
      </c>
    </row>
    <row r="237" spans="1:9" x14ac:dyDescent="0.3">
      <c r="A237" s="248" t="s">
        <v>986</v>
      </c>
      <c r="C237" s="7" t="s">
        <v>656</v>
      </c>
      <c r="D237" s="7"/>
      <c r="E237" s="7"/>
      <c r="G237" s="7" t="s">
        <v>1007</v>
      </c>
      <c r="I237" s="7" t="s">
        <v>1008</v>
      </c>
    </row>
    <row r="238" spans="1:9" x14ac:dyDescent="0.3">
      <c r="A238" s="248" t="s">
        <v>988</v>
      </c>
      <c r="C238" s="7" t="s">
        <v>1008</v>
      </c>
      <c r="D238" s="7"/>
      <c r="E238" s="7"/>
      <c r="G238" s="7" t="s">
        <v>1009</v>
      </c>
      <c r="I238" s="7" t="s">
        <v>658</v>
      </c>
    </row>
    <row r="239" spans="1:9" x14ac:dyDescent="0.3">
      <c r="A239" s="248" t="s">
        <v>990</v>
      </c>
      <c r="C239" s="7" t="s">
        <v>658</v>
      </c>
      <c r="D239" s="7"/>
      <c r="E239" s="7"/>
      <c r="G239" s="7" t="s">
        <v>1010</v>
      </c>
      <c r="I239" s="7" t="s">
        <v>1011</v>
      </c>
    </row>
    <row r="240" spans="1:9" x14ac:dyDescent="0.3">
      <c r="A240" s="248" t="s">
        <v>992</v>
      </c>
      <c r="C240" s="7" t="s">
        <v>1011</v>
      </c>
      <c r="D240" s="7"/>
      <c r="E240" s="7"/>
      <c r="G240" s="7" t="s">
        <v>1012</v>
      </c>
      <c r="I240" s="7" t="s">
        <v>1013</v>
      </c>
    </row>
    <row r="241" spans="1:9" x14ac:dyDescent="0.3">
      <c r="A241" s="248" t="s">
        <v>994</v>
      </c>
      <c r="C241" s="7" t="s">
        <v>1013</v>
      </c>
      <c r="D241" s="7"/>
      <c r="E241" s="7"/>
      <c r="G241" s="7" t="s">
        <v>1014</v>
      </c>
      <c r="I241" s="7" t="s">
        <v>1015</v>
      </c>
    </row>
    <row r="242" spans="1:9" x14ac:dyDescent="0.3">
      <c r="A242" s="248" t="s">
        <v>996</v>
      </c>
      <c r="C242" s="7" t="s">
        <v>1015</v>
      </c>
      <c r="D242" s="7"/>
      <c r="E242" s="7"/>
      <c r="G242" s="7" t="s">
        <v>1016</v>
      </c>
      <c r="I242" s="7" t="s">
        <v>1017</v>
      </c>
    </row>
    <row r="243" spans="1:9" x14ac:dyDescent="0.3">
      <c r="A243" s="248" t="s">
        <v>998</v>
      </c>
      <c r="C243" s="7" t="s">
        <v>1017</v>
      </c>
      <c r="D243" s="7"/>
      <c r="E243" s="7"/>
      <c r="G243" s="7" t="s">
        <v>1018</v>
      </c>
      <c r="I243" s="7" t="s">
        <v>1019</v>
      </c>
    </row>
    <row r="244" spans="1:9" x14ac:dyDescent="0.3">
      <c r="A244" s="248" t="s">
        <v>1000</v>
      </c>
      <c r="C244" s="7" t="s">
        <v>1019</v>
      </c>
      <c r="D244" s="7"/>
      <c r="E244" s="7"/>
      <c r="G244" s="7" t="s">
        <v>1020</v>
      </c>
      <c r="I244" s="7" t="s">
        <v>1021</v>
      </c>
    </row>
    <row r="245" spans="1:9" x14ac:dyDescent="0.3">
      <c r="A245" s="248" t="s">
        <v>1002</v>
      </c>
      <c r="C245" s="7" t="s">
        <v>1021</v>
      </c>
      <c r="D245" s="7"/>
      <c r="E245" s="7"/>
      <c r="G245" s="7" t="s">
        <v>1022</v>
      </c>
      <c r="I245" s="7" t="s">
        <v>1023</v>
      </c>
    </row>
    <row r="246" spans="1:9" x14ac:dyDescent="0.3">
      <c r="A246" s="248" t="s">
        <v>1004</v>
      </c>
      <c r="C246" s="7" t="s">
        <v>1023</v>
      </c>
      <c r="D246" s="7"/>
      <c r="E246" s="7"/>
      <c r="G246" s="7" t="s">
        <v>1024</v>
      </c>
      <c r="I246" s="7" t="s">
        <v>1025</v>
      </c>
    </row>
    <row r="247" spans="1:9" x14ac:dyDescent="0.3">
      <c r="A247" s="248" t="s">
        <v>1006</v>
      </c>
      <c r="C247" s="7" t="s">
        <v>1025</v>
      </c>
      <c r="D247" s="7"/>
      <c r="E247" s="7"/>
      <c r="G247" s="7" t="s">
        <v>1026</v>
      </c>
      <c r="I247" s="7" t="s">
        <v>1027</v>
      </c>
    </row>
    <row r="248" spans="1:9" x14ac:dyDescent="0.3">
      <c r="A248" s="248" t="s">
        <v>1007</v>
      </c>
      <c r="C248" s="7" t="s">
        <v>1027</v>
      </c>
      <c r="D248" s="7"/>
      <c r="E248" s="7"/>
      <c r="G248" s="7" t="s">
        <v>1028</v>
      </c>
      <c r="I248" s="7" t="s">
        <v>1029</v>
      </c>
    </row>
    <row r="249" spans="1:9" x14ac:dyDescent="0.3">
      <c r="A249" s="248" t="s">
        <v>1009</v>
      </c>
      <c r="C249" s="7" t="s">
        <v>1029</v>
      </c>
      <c r="D249" s="7"/>
      <c r="E249" s="7"/>
      <c r="G249" s="7" t="s">
        <v>1030</v>
      </c>
      <c r="I249" s="7" t="s">
        <v>660</v>
      </c>
    </row>
    <row r="250" spans="1:9" x14ac:dyDescent="0.3">
      <c r="A250" s="248" t="s">
        <v>1010</v>
      </c>
      <c r="C250" s="7" t="s">
        <v>660</v>
      </c>
      <c r="D250" s="7"/>
      <c r="E250" s="7"/>
      <c r="G250" s="7" t="s">
        <v>1031</v>
      </c>
      <c r="I250" s="7" t="s">
        <v>1032</v>
      </c>
    </row>
    <row r="251" spans="1:9" x14ac:dyDescent="0.3">
      <c r="A251" s="248" t="s">
        <v>1012</v>
      </c>
      <c r="C251" s="7" t="s">
        <v>1032</v>
      </c>
      <c r="D251" s="7"/>
      <c r="E251" s="7"/>
      <c r="G251" s="7" t="s">
        <v>1033</v>
      </c>
      <c r="I251" s="7" t="s">
        <v>1034</v>
      </c>
    </row>
    <row r="252" spans="1:9" x14ac:dyDescent="0.3">
      <c r="A252" s="248" t="s">
        <v>1014</v>
      </c>
      <c r="C252" s="7" t="s">
        <v>1034</v>
      </c>
      <c r="D252" s="7"/>
      <c r="E252" s="7"/>
      <c r="G252" s="7" t="s">
        <v>1035</v>
      </c>
      <c r="I252" s="7" t="s">
        <v>1036</v>
      </c>
    </row>
    <row r="253" spans="1:9" x14ac:dyDescent="0.3">
      <c r="A253" s="248" t="s">
        <v>1016</v>
      </c>
      <c r="C253" s="7" t="s">
        <v>1036</v>
      </c>
      <c r="D253" s="7"/>
      <c r="E253" s="7"/>
      <c r="G253" s="7" t="s">
        <v>1037</v>
      </c>
      <c r="I253" s="7" t="s">
        <v>1038</v>
      </c>
    </row>
    <row r="254" spans="1:9" x14ac:dyDescent="0.3">
      <c r="A254" s="248" t="s">
        <v>1018</v>
      </c>
      <c r="C254" s="7" t="s">
        <v>1038</v>
      </c>
      <c r="D254" s="7"/>
      <c r="E254" s="7"/>
      <c r="G254" s="7" t="s">
        <v>1039</v>
      </c>
      <c r="I254" s="7" t="s">
        <v>1040</v>
      </c>
    </row>
    <row r="255" spans="1:9" x14ac:dyDescent="0.3">
      <c r="A255" s="248" t="s">
        <v>1020</v>
      </c>
      <c r="C255" s="7" t="s">
        <v>1040</v>
      </c>
      <c r="D255" s="7"/>
      <c r="E255" s="7"/>
      <c r="G255" s="7" t="s">
        <v>1041</v>
      </c>
      <c r="I255" s="7" t="s">
        <v>1042</v>
      </c>
    </row>
    <row r="256" spans="1:9" x14ac:dyDescent="0.3">
      <c r="A256" s="248" t="s">
        <v>1022</v>
      </c>
      <c r="C256" s="7" t="s">
        <v>1042</v>
      </c>
      <c r="D256" s="7"/>
      <c r="E256" s="7"/>
      <c r="G256" s="7" t="s">
        <v>1043</v>
      </c>
      <c r="I256" s="7" t="s">
        <v>1044</v>
      </c>
    </row>
    <row r="257" spans="1:9" x14ac:dyDescent="0.3">
      <c r="A257" s="248" t="s">
        <v>1024</v>
      </c>
      <c r="C257" s="7" t="s">
        <v>1044</v>
      </c>
      <c r="D257" s="7"/>
      <c r="E257" s="7"/>
      <c r="G257" s="7" t="s">
        <v>1045</v>
      </c>
      <c r="I257" s="7" t="s">
        <v>1046</v>
      </c>
    </row>
    <row r="258" spans="1:9" x14ac:dyDescent="0.3">
      <c r="A258" s="248" t="s">
        <v>1026</v>
      </c>
      <c r="C258" s="7" t="s">
        <v>1046</v>
      </c>
      <c r="D258" s="7"/>
      <c r="E258" s="7"/>
      <c r="G258" s="7" t="s">
        <v>1047</v>
      </c>
      <c r="I258" s="7" t="s">
        <v>1048</v>
      </c>
    </row>
    <row r="259" spans="1:9" x14ac:dyDescent="0.3">
      <c r="A259" s="248" t="s">
        <v>1028</v>
      </c>
      <c r="C259" s="7" t="s">
        <v>1048</v>
      </c>
      <c r="D259" s="7"/>
      <c r="E259" s="7"/>
      <c r="G259" s="7" t="s">
        <v>1049</v>
      </c>
      <c r="I259" s="7" t="s">
        <v>1050</v>
      </c>
    </row>
    <row r="260" spans="1:9" x14ac:dyDescent="0.3">
      <c r="A260" s="248" t="s">
        <v>1030</v>
      </c>
      <c r="C260" s="7" t="s">
        <v>1050</v>
      </c>
      <c r="D260" s="7"/>
      <c r="E260" s="7"/>
      <c r="G260" s="7" t="s">
        <v>1051</v>
      </c>
      <c r="I260" s="7" t="s">
        <v>1052</v>
      </c>
    </row>
    <row r="261" spans="1:9" x14ac:dyDescent="0.3">
      <c r="A261" s="248" t="s">
        <v>1031</v>
      </c>
      <c r="C261" s="7" t="s">
        <v>1052</v>
      </c>
      <c r="D261" s="7"/>
      <c r="E261" s="7"/>
      <c r="G261" s="7" t="s">
        <v>1053</v>
      </c>
      <c r="I261" s="7" t="s">
        <v>1054</v>
      </c>
    </row>
    <row r="262" spans="1:9" x14ac:dyDescent="0.3">
      <c r="A262" s="248" t="s">
        <v>1033</v>
      </c>
      <c r="C262" s="7" t="s">
        <v>1054</v>
      </c>
      <c r="D262" s="7"/>
      <c r="E262" s="7"/>
      <c r="G262" s="7" t="s">
        <v>1055</v>
      </c>
      <c r="I262" s="7" t="s">
        <v>1056</v>
      </c>
    </row>
    <row r="263" spans="1:9" x14ac:dyDescent="0.3">
      <c r="A263" s="248" t="s">
        <v>1035</v>
      </c>
      <c r="C263" s="7" t="s">
        <v>1056</v>
      </c>
      <c r="D263" s="7"/>
      <c r="E263" s="7"/>
      <c r="G263" s="7" t="s">
        <v>1057</v>
      </c>
      <c r="I263" s="7" t="s">
        <v>1058</v>
      </c>
    </row>
    <row r="264" spans="1:9" x14ac:dyDescent="0.3">
      <c r="A264" s="248" t="s">
        <v>1037</v>
      </c>
      <c r="C264" s="7" t="s">
        <v>1058</v>
      </c>
      <c r="D264" s="7"/>
      <c r="E264" s="7"/>
      <c r="G264" s="7" t="s">
        <v>1059</v>
      </c>
      <c r="I264" s="7" t="s">
        <v>1060</v>
      </c>
    </row>
    <row r="265" spans="1:9" x14ac:dyDescent="0.3">
      <c r="A265" s="248" t="s">
        <v>1039</v>
      </c>
      <c r="C265" s="7" t="s">
        <v>1060</v>
      </c>
      <c r="D265" s="7"/>
      <c r="E265" s="7"/>
      <c r="G265" s="7" t="s">
        <v>1061</v>
      </c>
      <c r="I265" s="7" t="s">
        <v>1062</v>
      </c>
    </row>
    <row r="266" spans="1:9" x14ac:dyDescent="0.3">
      <c r="A266" s="248" t="s">
        <v>1041</v>
      </c>
      <c r="C266" s="7" t="s">
        <v>1062</v>
      </c>
      <c r="D266" s="7"/>
      <c r="E266" s="7"/>
      <c r="G266" s="7" t="s">
        <v>1063</v>
      </c>
      <c r="I266" s="7" t="s">
        <v>1064</v>
      </c>
    </row>
    <row r="267" spans="1:9" x14ac:dyDescent="0.3">
      <c r="A267" s="248" t="s">
        <v>1043</v>
      </c>
      <c r="C267" s="7" t="s">
        <v>1064</v>
      </c>
      <c r="D267" s="7"/>
      <c r="E267" s="7"/>
      <c r="G267" s="7" t="s">
        <v>1065</v>
      </c>
      <c r="I267" s="7" t="s">
        <v>1066</v>
      </c>
    </row>
    <row r="268" spans="1:9" x14ac:dyDescent="0.3">
      <c r="A268" s="248" t="s">
        <v>1045</v>
      </c>
      <c r="C268" s="7" t="s">
        <v>1066</v>
      </c>
      <c r="D268" s="7"/>
      <c r="E268" s="7"/>
      <c r="G268" s="7" t="s">
        <v>1067</v>
      </c>
      <c r="I268" s="7" t="s">
        <v>1068</v>
      </c>
    </row>
    <row r="269" spans="1:9" x14ac:dyDescent="0.3">
      <c r="A269" s="248" t="s">
        <v>1047</v>
      </c>
      <c r="C269" s="7" t="s">
        <v>1068</v>
      </c>
      <c r="D269" s="7"/>
      <c r="E269" s="7"/>
      <c r="G269" s="7" t="s">
        <v>1069</v>
      </c>
      <c r="I269" s="7" t="s">
        <v>1070</v>
      </c>
    </row>
    <row r="270" spans="1:9" x14ac:dyDescent="0.3">
      <c r="A270" s="248" t="s">
        <v>1049</v>
      </c>
      <c r="C270" s="7" t="s">
        <v>1070</v>
      </c>
      <c r="D270" s="7"/>
      <c r="E270" s="7"/>
      <c r="G270" s="7" t="s">
        <v>1071</v>
      </c>
      <c r="I270" s="7" t="s">
        <v>1072</v>
      </c>
    </row>
    <row r="271" spans="1:9" x14ac:dyDescent="0.3">
      <c r="A271" s="248" t="s">
        <v>1051</v>
      </c>
      <c r="C271" s="7" t="s">
        <v>1072</v>
      </c>
      <c r="D271" s="7"/>
      <c r="E271" s="7"/>
      <c r="G271" s="7" t="s">
        <v>1073</v>
      </c>
      <c r="I271" s="7" t="s">
        <v>1074</v>
      </c>
    </row>
    <row r="272" spans="1:9" x14ac:dyDescent="0.3">
      <c r="A272" s="248" t="s">
        <v>1053</v>
      </c>
      <c r="C272" s="7" t="s">
        <v>1074</v>
      </c>
      <c r="D272" s="7"/>
      <c r="E272" s="7"/>
      <c r="G272" s="7" t="s">
        <v>1075</v>
      </c>
      <c r="I272" s="7" t="s">
        <v>1076</v>
      </c>
    </row>
    <row r="273" spans="1:9" x14ac:dyDescent="0.3">
      <c r="A273" s="248" t="s">
        <v>1055</v>
      </c>
      <c r="C273" s="7" t="s">
        <v>1076</v>
      </c>
      <c r="D273" s="7"/>
      <c r="E273" s="7"/>
      <c r="G273" s="7" t="s">
        <v>1077</v>
      </c>
      <c r="I273" s="7" t="s">
        <v>1078</v>
      </c>
    </row>
    <row r="274" spans="1:9" x14ac:dyDescent="0.3">
      <c r="A274" s="248" t="s">
        <v>1057</v>
      </c>
      <c r="C274" s="7" t="s">
        <v>1078</v>
      </c>
      <c r="D274" s="7"/>
      <c r="E274" s="7"/>
      <c r="G274" s="7" t="s">
        <v>1079</v>
      </c>
      <c r="I274" s="7" t="s">
        <v>1080</v>
      </c>
    </row>
    <row r="275" spans="1:9" x14ac:dyDescent="0.3">
      <c r="A275" s="248" t="s">
        <v>1059</v>
      </c>
      <c r="C275" s="7" t="s">
        <v>1080</v>
      </c>
      <c r="D275" s="7"/>
      <c r="E275" s="7"/>
      <c r="G275" s="7" t="s">
        <v>1081</v>
      </c>
      <c r="I275" s="7" t="s">
        <v>1082</v>
      </c>
    </row>
    <row r="276" spans="1:9" x14ac:dyDescent="0.3">
      <c r="A276" s="248" t="s">
        <v>811</v>
      </c>
      <c r="C276" s="7" t="s">
        <v>1082</v>
      </c>
      <c r="D276" s="7"/>
      <c r="E276" s="7"/>
      <c r="G276" s="7" t="s">
        <v>1083</v>
      </c>
      <c r="I276" s="7" t="s">
        <v>1084</v>
      </c>
    </row>
    <row r="277" spans="1:9" x14ac:dyDescent="0.3">
      <c r="A277" s="248" t="s">
        <v>1061</v>
      </c>
      <c r="C277" s="7" t="s">
        <v>1084</v>
      </c>
      <c r="D277" s="7"/>
      <c r="E277" s="7"/>
      <c r="G277" s="7" t="s">
        <v>1085</v>
      </c>
      <c r="I277" s="7" t="s">
        <v>1086</v>
      </c>
    </row>
    <row r="278" spans="1:9" x14ac:dyDescent="0.3">
      <c r="A278" s="248" t="s">
        <v>1063</v>
      </c>
      <c r="C278" s="7" t="s">
        <v>1086</v>
      </c>
      <c r="D278" s="7"/>
      <c r="E278" s="7"/>
      <c r="G278" s="7" t="s">
        <v>1087</v>
      </c>
      <c r="I278" s="7" t="s">
        <v>1088</v>
      </c>
    </row>
    <row r="279" spans="1:9" x14ac:dyDescent="0.3">
      <c r="A279" s="248" t="s">
        <v>1065</v>
      </c>
      <c r="C279" s="7" t="s">
        <v>1088</v>
      </c>
      <c r="D279" s="7"/>
      <c r="E279" s="7"/>
      <c r="G279" s="7" t="s">
        <v>1089</v>
      </c>
      <c r="I279" s="7" t="s">
        <v>1090</v>
      </c>
    </row>
    <row r="280" spans="1:9" x14ac:dyDescent="0.3">
      <c r="A280" s="248" t="s">
        <v>1067</v>
      </c>
      <c r="C280" s="7" t="s">
        <v>1090</v>
      </c>
      <c r="D280" s="7"/>
      <c r="E280" s="7"/>
      <c r="G280" s="7" t="s">
        <v>1091</v>
      </c>
      <c r="I280" s="7" t="s">
        <v>1092</v>
      </c>
    </row>
    <row r="281" spans="1:9" x14ac:dyDescent="0.3">
      <c r="A281" s="248" t="s">
        <v>1069</v>
      </c>
      <c r="C281" s="7" t="s">
        <v>1092</v>
      </c>
      <c r="D281" s="7"/>
      <c r="E281" s="7"/>
      <c r="G281" s="7" t="s">
        <v>1093</v>
      </c>
      <c r="I281" s="7" t="s">
        <v>1094</v>
      </c>
    </row>
    <row r="282" spans="1:9" x14ac:dyDescent="0.3">
      <c r="A282" s="248" t="s">
        <v>1071</v>
      </c>
      <c r="C282" s="7" t="s">
        <v>1094</v>
      </c>
      <c r="D282" s="7"/>
      <c r="E282" s="7"/>
      <c r="G282" s="7" t="s">
        <v>1095</v>
      </c>
      <c r="I282" s="7" t="s">
        <v>1096</v>
      </c>
    </row>
    <row r="283" spans="1:9" x14ac:dyDescent="0.3">
      <c r="A283" s="248" t="s">
        <v>1073</v>
      </c>
      <c r="C283" s="7" t="s">
        <v>1096</v>
      </c>
      <c r="D283" s="7"/>
      <c r="E283" s="7"/>
      <c r="G283" s="7" t="s">
        <v>1097</v>
      </c>
      <c r="I283" s="7" t="s">
        <v>1098</v>
      </c>
    </row>
    <row r="284" spans="1:9" x14ac:dyDescent="0.3">
      <c r="A284" s="248" t="s">
        <v>1075</v>
      </c>
      <c r="C284" s="7" t="s">
        <v>1098</v>
      </c>
      <c r="D284" s="7"/>
      <c r="E284" s="7"/>
      <c r="G284" s="7" t="s">
        <v>1099</v>
      </c>
      <c r="I284" s="7" t="s">
        <v>1100</v>
      </c>
    </row>
    <row r="285" spans="1:9" x14ac:dyDescent="0.3">
      <c r="A285" s="248" t="s">
        <v>1077</v>
      </c>
      <c r="C285" s="7" t="s">
        <v>1100</v>
      </c>
      <c r="D285" s="7"/>
      <c r="E285" s="7"/>
      <c r="G285" s="7" t="s">
        <v>1101</v>
      </c>
      <c r="I285" s="7" t="s">
        <v>1102</v>
      </c>
    </row>
    <row r="286" spans="1:9" x14ac:dyDescent="0.3">
      <c r="A286" s="248" t="s">
        <v>1079</v>
      </c>
      <c r="C286" s="7" t="s">
        <v>1102</v>
      </c>
      <c r="D286" s="7"/>
      <c r="E286" s="7"/>
      <c r="G286" s="7" t="s">
        <v>1103</v>
      </c>
      <c r="I286" s="7" t="s">
        <v>1104</v>
      </c>
    </row>
    <row r="287" spans="1:9" x14ac:dyDescent="0.3">
      <c r="A287" s="248" t="s">
        <v>1081</v>
      </c>
      <c r="C287" s="7" t="s">
        <v>1104</v>
      </c>
      <c r="D287" s="7"/>
      <c r="E287" s="7"/>
      <c r="G287" s="7" t="s">
        <v>1105</v>
      </c>
      <c r="I287" s="7" t="s">
        <v>1106</v>
      </c>
    </row>
    <row r="288" spans="1:9" x14ac:dyDescent="0.3">
      <c r="A288" s="248" t="s">
        <v>1083</v>
      </c>
      <c r="C288" s="7" t="s">
        <v>1106</v>
      </c>
      <c r="D288" s="7"/>
      <c r="E288" s="7"/>
      <c r="G288" s="7" t="s">
        <v>1107</v>
      </c>
      <c r="I288" s="7" t="s">
        <v>1108</v>
      </c>
    </row>
    <row r="289" spans="1:9" x14ac:dyDescent="0.3">
      <c r="A289" s="248" t="s">
        <v>1085</v>
      </c>
      <c r="C289" s="7" t="s">
        <v>1108</v>
      </c>
      <c r="D289" s="7"/>
      <c r="E289" s="7"/>
      <c r="G289" s="7" t="s">
        <v>1109</v>
      </c>
      <c r="I289" s="7" t="s">
        <v>673</v>
      </c>
    </row>
    <row r="290" spans="1:9" x14ac:dyDescent="0.3">
      <c r="A290" s="248" t="s">
        <v>1087</v>
      </c>
      <c r="C290" s="7" t="s">
        <v>673</v>
      </c>
      <c r="D290" s="7"/>
      <c r="E290" s="7"/>
      <c r="G290" s="7" t="s">
        <v>1110</v>
      </c>
      <c r="I290" s="7" t="s">
        <v>1111</v>
      </c>
    </row>
    <row r="291" spans="1:9" x14ac:dyDescent="0.3">
      <c r="A291" s="248" t="s">
        <v>1089</v>
      </c>
      <c r="C291" s="7" t="s">
        <v>1111</v>
      </c>
      <c r="D291" s="7"/>
      <c r="E291" s="7"/>
      <c r="G291" s="7" t="s">
        <v>1112</v>
      </c>
      <c r="I291" s="7" t="s">
        <v>1113</v>
      </c>
    </row>
    <row r="292" spans="1:9" x14ac:dyDescent="0.3">
      <c r="A292" s="248" t="s">
        <v>1091</v>
      </c>
      <c r="C292" s="7" t="s">
        <v>1113</v>
      </c>
      <c r="D292" s="7"/>
      <c r="E292" s="7"/>
      <c r="G292" s="7" t="s">
        <v>1114</v>
      </c>
      <c r="I292" s="7" t="s">
        <v>1115</v>
      </c>
    </row>
    <row r="293" spans="1:9" x14ac:dyDescent="0.3">
      <c r="A293" s="248" t="s">
        <v>1093</v>
      </c>
      <c r="C293" s="7" t="s">
        <v>1115</v>
      </c>
      <c r="D293" s="7"/>
      <c r="E293" s="7"/>
      <c r="G293" s="7" t="s">
        <v>1116</v>
      </c>
      <c r="I293" s="7" t="s">
        <v>1117</v>
      </c>
    </row>
    <row r="294" spans="1:9" x14ac:dyDescent="0.3">
      <c r="A294" s="248" t="s">
        <v>1095</v>
      </c>
      <c r="C294" s="7" t="s">
        <v>1117</v>
      </c>
      <c r="D294" s="7"/>
      <c r="E294" s="7"/>
      <c r="G294" s="7" t="s">
        <v>1118</v>
      </c>
      <c r="I294" s="7" t="s">
        <v>1119</v>
      </c>
    </row>
    <row r="295" spans="1:9" x14ac:dyDescent="0.3">
      <c r="A295" s="248" t="s">
        <v>1097</v>
      </c>
      <c r="C295" s="7" t="s">
        <v>1119</v>
      </c>
      <c r="D295" s="7"/>
      <c r="E295" s="7"/>
      <c r="G295" s="7" t="s">
        <v>1120</v>
      </c>
      <c r="I295" s="7" t="s">
        <v>1121</v>
      </c>
    </row>
    <row r="296" spans="1:9" x14ac:dyDescent="0.3">
      <c r="A296" s="248" t="s">
        <v>1099</v>
      </c>
      <c r="C296" s="7" t="s">
        <v>1121</v>
      </c>
      <c r="D296" s="7"/>
      <c r="E296" s="7"/>
      <c r="G296" s="7" t="s">
        <v>1122</v>
      </c>
      <c r="I296" s="7" t="s">
        <v>1123</v>
      </c>
    </row>
    <row r="297" spans="1:9" x14ac:dyDescent="0.3">
      <c r="A297" s="248" t="s">
        <v>1101</v>
      </c>
      <c r="C297" s="7" t="s">
        <v>1123</v>
      </c>
      <c r="D297" s="7"/>
      <c r="E297" s="7"/>
      <c r="G297" s="7" t="s">
        <v>1124</v>
      </c>
      <c r="I297" s="7" t="s">
        <v>1125</v>
      </c>
    </row>
    <row r="298" spans="1:9" x14ac:dyDescent="0.3">
      <c r="A298" s="248" t="s">
        <v>1103</v>
      </c>
      <c r="C298" s="7" t="s">
        <v>1125</v>
      </c>
      <c r="D298" s="7"/>
      <c r="E298" s="7"/>
      <c r="G298" s="7" t="s">
        <v>1126</v>
      </c>
      <c r="I298" s="7" t="s">
        <v>1127</v>
      </c>
    </row>
    <row r="299" spans="1:9" x14ac:dyDescent="0.3">
      <c r="A299" s="248" t="s">
        <v>1105</v>
      </c>
      <c r="C299" s="7" t="s">
        <v>1127</v>
      </c>
      <c r="D299" s="7"/>
      <c r="E299" s="7"/>
      <c r="G299" s="7" t="s">
        <v>1128</v>
      </c>
      <c r="I299" s="7" t="s">
        <v>1129</v>
      </c>
    </row>
    <row r="300" spans="1:9" x14ac:dyDescent="0.3">
      <c r="A300" s="248" t="s">
        <v>1107</v>
      </c>
      <c r="C300" s="7" t="s">
        <v>1129</v>
      </c>
      <c r="D300" s="7"/>
      <c r="E300" s="7"/>
      <c r="G300" s="7" t="s">
        <v>1130</v>
      </c>
      <c r="I300" s="7" t="s">
        <v>1131</v>
      </c>
    </row>
    <row r="301" spans="1:9" x14ac:dyDescent="0.3">
      <c r="A301" s="248" t="s">
        <v>1109</v>
      </c>
      <c r="C301" s="7" t="s">
        <v>1131</v>
      </c>
      <c r="D301" s="7"/>
      <c r="E301" s="7"/>
      <c r="G301" s="7" t="s">
        <v>1132</v>
      </c>
      <c r="I301" s="7" t="s">
        <v>1133</v>
      </c>
    </row>
    <row r="302" spans="1:9" x14ac:dyDescent="0.3">
      <c r="A302" s="248" t="s">
        <v>1110</v>
      </c>
      <c r="C302" s="240" t="s">
        <v>7325</v>
      </c>
      <c r="D302" s="249"/>
      <c r="E302" s="249"/>
      <c r="G302" s="7" t="s">
        <v>1134</v>
      </c>
      <c r="I302" s="7" t="s">
        <v>1135</v>
      </c>
    </row>
    <row r="303" spans="1:9" x14ac:dyDescent="0.3">
      <c r="A303" s="248" t="s">
        <v>1112</v>
      </c>
      <c r="C303" s="240" t="s">
        <v>7326</v>
      </c>
      <c r="D303" s="249"/>
      <c r="E303" s="249"/>
      <c r="G303" s="7" t="s">
        <v>1136</v>
      </c>
      <c r="I303" s="7" t="s">
        <v>1137</v>
      </c>
    </row>
    <row r="304" spans="1:9" x14ac:dyDescent="0.3">
      <c r="A304" s="248" t="s">
        <v>1114</v>
      </c>
      <c r="C304" s="7" t="s">
        <v>1133</v>
      </c>
      <c r="D304" s="7"/>
      <c r="E304" s="7"/>
      <c r="G304" s="7" t="s">
        <v>1138</v>
      </c>
      <c r="I304" s="7" t="s">
        <v>1139</v>
      </c>
    </row>
    <row r="305" spans="1:9" x14ac:dyDescent="0.3">
      <c r="A305" s="248" t="s">
        <v>1116</v>
      </c>
      <c r="C305" s="7" t="s">
        <v>1135</v>
      </c>
      <c r="D305" s="7"/>
      <c r="E305" s="7"/>
      <c r="G305" s="7" t="s">
        <v>1140</v>
      </c>
      <c r="I305" s="7" t="s">
        <v>1141</v>
      </c>
    </row>
    <row r="306" spans="1:9" x14ac:dyDescent="0.3">
      <c r="A306" s="248" t="s">
        <v>1118</v>
      </c>
      <c r="C306" s="7" t="s">
        <v>1137</v>
      </c>
      <c r="D306" s="7"/>
      <c r="E306" s="7"/>
      <c r="G306" s="7" t="s">
        <v>1142</v>
      </c>
      <c r="I306" s="7" t="s">
        <v>1143</v>
      </c>
    </row>
    <row r="307" spans="1:9" x14ac:dyDescent="0.3">
      <c r="A307" s="248" t="s">
        <v>1120</v>
      </c>
      <c r="C307" s="7" t="s">
        <v>1139</v>
      </c>
      <c r="D307" s="7"/>
      <c r="E307" s="7"/>
      <c r="G307" s="7" t="s">
        <v>1144</v>
      </c>
      <c r="I307" s="7" t="s">
        <v>1145</v>
      </c>
    </row>
    <row r="308" spans="1:9" x14ac:dyDescent="0.3">
      <c r="A308" s="248" t="s">
        <v>1122</v>
      </c>
      <c r="C308" s="7" t="s">
        <v>1141</v>
      </c>
      <c r="D308" s="7"/>
      <c r="E308" s="7"/>
      <c r="G308" s="7" t="s">
        <v>1146</v>
      </c>
      <c r="I308" s="7" t="s">
        <v>1147</v>
      </c>
    </row>
    <row r="309" spans="1:9" x14ac:dyDescent="0.3">
      <c r="A309" s="248" t="s">
        <v>1124</v>
      </c>
      <c r="C309" s="7" t="s">
        <v>1143</v>
      </c>
      <c r="D309" s="7"/>
      <c r="E309" s="7"/>
      <c r="G309" s="7" t="s">
        <v>1148</v>
      </c>
      <c r="I309" s="7" t="s">
        <v>1149</v>
      </c>
    </row>
    <row r="310" spans="1:9" x14ac:dyDescent="0.3">
      <c r="A310" s="248" t="s">
        <v>1126</v>
      </c>
      <c r="C310" s="7" t="s">
        <v>1145</v>
      </c>
      <c r="D310" s="7"/>
      <c r="E310" s="7"/>
      <c r="G310" s="7" t="s">
        <v>1150</v>
      </c>
      <c r="I310" s="7" t="s">
        <v>1151</v>
      </c>
    </row>
    <row r="311" spans="1:9" x14ac:dyDescent="0.3">
      <c r="A311" s="248" t="s">
        <v>1128</v>
      </c>
      <c r="C311" s="7" t="s">
        <v>1147</v>
      </c>
      <c r="D311" s="7"/>
      <c r="E311" s="7"/>
      <c r="I311" s="7" t="s">
        <v>1152</v>
      </c>
    </row>
    <row r="312" spans="1:9" x14ac:dyDescent="0.3">
      <c r="A312" s="248" t="s">
        <v>1130</v>
      </c>
      <c r="C312" s="7" t="s">
        <v>1149</v>
      </c>
      <c r="D312" s="7"/>
      <c r="E312" s="7"/>
      <c r="I312" s="7" t="s">
        <v>1153</v>
      </c>
    </row>
    <row r="313" spans="1:9" x14ac:dyDescent="0.3">
      <c r="A313" s="248" t="s">
        <v>1132</v>
      </c>
      <c r="C313" s="7" t="s">
        <v>1151</v>
      </c>
      <c r="D313" s="7"/>
      <c r="E313" s="7"/>
      <c r="I313" s="7" t="s">
        <v>1154</v>
      </c>
    </row>
    <row r="314" spans="1:9" x14ac:dyDescent="0.3">
      <c r="A314" s="248" t="s">
        <v>1134</v>
      </c>
      <c r="C314" s="7" t="s">
        <v>1152</v>
      </c>
      <c r="D314" s="7"/>
      <c r="E314" s="7"/>
      <c r="I314" s="7" t="s">
        <v>1155</v>
      </c>
    </row>
    <row r="315" spans="1:9" x14ac:dyDescent="0.3">
      <c r="A315" s="248" t="s">
        <v>1136</v>
      </c>
      <c r="C315" s="7" t="s">
        <v>1153</v>
      </c>
      <c r="D315" s="7"/>
      <c r="E315" s="7"/>
      <c r="I315" s="7" t="s">
        <v>1156</v>
      </c>
    </row>
    <row r="316" spans="1:9" x14ac:dyDescent="0.3">
      <c r="A316" s="248" t="s">
        <v>1138</v>
      </c>
      <c r="C316" s="7" t="s">
        <v>1154</v>
      </c>
      <c r="D316" s="7"/>
      <c r="E316" s="7"/>
      <c r="I316" s="7" t="s">
        <v>1157</v>
      </c>
    </row>
    <row r="317" spans="1:9" x14ac:dyDescent="0.3">
      <c r="A317" s="248" t="s">
        <v>1140</v>
      </c>
      <c r="C317" s="7" t="s">
        <v>1155</v>
      </c>
      <c r="D317" s="7"/>
      <c r="E317" s="7"/>
      <c r="I317" s="7" t="s">
        <v>1158</v>
      </c>
    </row>
    <row r="318" spans="1:9" x14ac:dyDescent="0.3">
      <c r="A318" s="248" t="s">
        <v>1142</v>
      </c>
      <c r="C318" s="7" t="s">
        <v>1156</v>
      </c>
      <c r="D318" s="7"/>
      <c r="E318" s="7"/>
      <c r="I318" s="7" t="s">
        <v>1159</v>
      </c>
    </row>
    <row r="319" spans="1:9" x14ac:dyDescent="0.3">
      <c r="A319" s="248" t="s">
        <v>1144</v>
      </c>
      <c r="C319" s="7" t="s">
        <v>1157</v>
      </c>
      <c r="D319" s="7"/>
      <c r="E319" s="7"/>
      <c r="I319" s="7" t="s">
        <v>1160</v>
      </c>
    </row>
    <row r="320" spans="1:9" x14ac:dyDescent="0.3">
      <c r="A320" s="248" t="s">
        <v>1146</v>
      </c>
      <c r="C320" s="7" t="s">
        <v>1158</v>
      </c>
      <c r="D320" s="7"/>
      <c r="E320" s="7"/>
      <c r="I320" s="7" t="s">
        <v>1161</v>
      </c>
    </row>
    <row r="321" spans="1:9" x14ac:dyDescent="0.3">
      <c r="A321" s="248" t="s">
        <v>1148</v>
      </c>
      <c r="C321" s="7" t="s">
        <v>1159</v>
      </c>
      <c r="D321" s="7"/>
      <c r="E321" s="7"/>
      <c r="I321" s="7" t="s">
        <v>1162</v>
      </c>
    </row>
    <row r="322" spans="1:9" x14ac:dyDescent="0.3">
      <c r="A322" s="248" t="s">
        <v>1150</v>
      </c>
      <c r="C322" s="7" t="s">
        <v>1160</v>
      </c>
      <c r="D322" s="7"/>
      <c r="E322" s="7"/>
      <c r="I322" s="7" t="s">
        <v>1163</v>
      </c>
    </row>
    <row r="323" spans="1:9" x14ac:dyDescent="0.3">
      <c r="C323" s="7" t="s">
        <v>1161</v>
      </c>
      <c r="D323" s="7"/>
      <c r="E323" s="7"/>
      <c r="I323" s="7" t="s">
        <v>1164</v>
      </c>
    </row>
    <row r="324" spans="1:9" x14ac:dyDescent="0.3">
      <c r="C324" s="7" t="s">
        <v>1162</v>
      </c>
      <c r="D324" s="7"/>
      <c r="E324" s="7"/>
      <c r="I324" s="7" t="s">
        <v>1165</v>
      </c>
    </row>
    <row r="325" spans="1:9" x14ac:dyDescent="0.3">
      <c r="C325" s="7" t="s">
        <v>1163</v>
      </c>
      <c r="D325" s="7"/>
      <c r="E325" s="7"/>
      <c r="I325" s="7" t="s">
        <v>1166</v>
      </c>
    </row>
    <row r="326" spans="1:9" x14ac:dyDescent="0.3">
      <c r="C326" s="7" t="s">
        <v>1164</v>
      </c>
      <c r="D326" s="7"/>
      <c r="E326" s="7"/>
      <c r="I326" s="7" t="s">
        <v>1167</v>
      </c>
    </row>
    <row r="327" spans="1:9" x14ac:dyDescent="0.3">
      <c r="C327" s="7" t="s">
        <v>1165</v>
      </c>
      <c r="D327" s="7"/>
      <c r="E327" s="7"/>
      <c r="I327" s="7" t="s">
        <v>1168</v>
      </c>
    </row>
    <row r="328" spans="1:9" x14ac:dyDescent="0.3">
      <c r="C328" s="7" t="s">
        <v>1166</v>
      </c>
      <c r="D328" s="7"/>
      <c r="E328" s="7"/>
      <c r="I328" s="7" t="s">
        <v>1169</v>
      </c>
    </row>
    <row r="329" spans="1:9" x14ac:dyDescent="0.3">
      <c r="C329" s="7" t="s">
        <v>1167</v>
      </c>
      <c r="D329" s="7"/>
      <c r="E329" s="7"/>
      <c r="I329" s="7" t="s">
        <v>1170</v>
      </c>
    </row>
    <row r="330" spans="1:9" x14ac:dyDescent="0.3">
      <c r="C330" s="7" t="s">
        <v>1168</v>
      </c>
      <c r="D330" s="7"/>
      <c r="E330" s="7"/>
      <c r="I330" s="7" t="s">
        <v>1171</v>
      </c>
    </row>
    <row r="331" spans="1:9" x14ac:dyDescent="0.3">
      <c r="C331" s="7" t="s">
        <v>1169</v>
      </c>
      <c r="D331" s="7"/>
      <c r="E331" s="7"/>
      <c r="I331" s="7" t="s">
        <v>1172</v>
      </c>
    </row>
    <row r="332" spans="1:9" x14ac:dyDescent="0.3">
      <c r="C332" s="7" t="s">
        <v>1170</v>
      </c>
      <c r="D332" s="7"/>
      <c r="E332" s="7"/>
      <c r="I332" s="7" t="s">
        <v>1173</v>
      </c>
    </row>
    <row r="333" spans="1:9" x14ac:dyDescent="0.3">
      <c r="C333" s="7" t="s">
        <v>1171</v>
      </c>
      <c r="D333" s="7"/>
      <c r="E333" s="7"/>
      <c r="I333" s="7" t="s">
        <v>1174</v>
      </c>
    </row>
    <row r="334" spans="1:9" x14ac:dyDescent="0.3">
      <c r="C334" s="7" t="s">
        <v>1172</v>
      </c>
      <c r="D334" s="7"/>
      <c r="E334" s="7"/>
      <c r="I334" s="7" t="s">
        <v>1175</v>
      </c>
    </row>
    <row r="335" spans="1:9" x14ac:dyDescent="0.3">
      <c r="C335" s="7" t="s">
        <v>1173</v>
      </c>
      <c r="D335" s="7"/>
      <c r="E335" s="7"/>
      <c r="I335" s="7" t="s">
        <v>1176</v>
      </c>
    </row>
    <row r="336" spans="1:9" x14ac:dyDescent="0.3">
      <c r="C336" s="7" t="s">
        <v>1174</v>
      </c>
      <c r="D336" s="7"/>
      <c r="E336" s="7"/>
      <c r="I336" s="7" t="s">
        <v>1177</v>
      </c>
    </row>
    <row r="337" spans="3:9" x14ac:dyDescent="0.3">
      <c r="C337" s="7" t="s">
        <v>1175</v>
      </c>
      <c r="D337" s="7"/>
      <c r="E337" s="7"/>
      <c r="I337" s="7" t="s">
        <v>1178</v>
      </c>
    </row>
    <row r="338" spans="3:9" x14ac:dyDescent="0.3">
      <c r="C338" s="7" t="s">
        <v>1176</v>
      </c>
      <c r="D338" s="7"/>
      <c r="E338" s="7"/>
      <c r="I338" s="7" t="s">
        <v>1179</v>
      </c>
    </row>
    <row r="339" spans="3:9" x14ac:dyDescent="0.3">
      <c r="C339" s="7" t="s">
        <v>1177</v>
      </c>
      <c r="D339" s="7"/>
      <c r="E339" s="7"/>
      <c r="I339" s="7" t="s">
        <v>1180</v>
      </c>
    </row>
    <row r="340" spans="3:9" x14ac:dyDescent="0.3">
      <c r="C340" s="7" t="s">
        <v>1178</v>
      </c>
      <c r="D340" s="7"/>
      <c r="E340" s="7"/>
      <c r="I340" s="7" t="s">
        <v>1181</v>
      </c>
    </row>
    <row r="341" spans="3:9" x14ac:dyDescent="0.3">
      <c r="C341" s="7" t="s">
        <v>1179</v>
      </c>
      <c r="D341" s="7"/>
      <c r="E341" s="7"/>
      <c r="I341" s="7" t="s">
        <v>1182</v>
      </c>
    </row>
    <row r="342" spans="3:9" x14ac:dyDescent="0.3">
      <c r="C342" s="7" t="s">
        <v>1180</v>
      </c>
      <c r="D342" s="7"/>
      <c r="E342" s="7"/>
      <c r="I342" s="7" t="s">
        <v>1183</v>
      </c>
    </row>
    <row r="343" spans="3:9" x14ac:dyDescent="0.3">
      <c r="C343" s="7" t="s">
        <v>1181</v>
      </c>
      <c r="D343" s="7"/>
      <c r="E343" s="7"/>
      <c r="I343" s="7" t="s">
        <v>1184</v>
      </c>
    </row>
    <row r="344" spans="3:9" x14ac:dyDescent="0.3">
      <c r="C344" s="7" t="s">
        <v>1182</v>
      </c>
      <c r="D344" s="7"/>
      <c r="E344" s="7"/>
      <c r="I344" s="7" t="s">
        <v>1185</v>
      </c>
    </row>
    <row r="345" spans="3:9" x14ac:dyDescent="0.3">
      <c r="C345" s="7" t="s">
        <v>1183</v>
      </c>
      <c r="D345" s="7"/>
      <c r="E345" s="7"/>
      <c r="I345" s="7" t="s">
        <v>1186</v>
      </c>
    </row>
    <row r="346" spans="3:9" x14ac:dyDescent="0.3">
      <c r="C346" s="7" t="s">
        <v>1184</v>
      </c>
      <c r="D346" s="7"/>
      <c r="E346" s="7"/>
      <c r="I346" s="7" t="s">
        <v>1187</v>
      </c>
    </row>
    <row r="347" spans="3:9" x14ac:dyDescent="0.3">
      <c r="C347" s="7" t="s">
        <v>1185</v>
      </c>
      <c r="D347" s="7"/>
      <c r="E347" s="7"/>
      <c r="I347" s="7" t="s">
        <v>1188</v>
      </c>
    </row>
    <row r="348" spans="3:9" x14ac:dyDescent="0.3">
      <c r="C348" s="7" t="s">
        <v>1186</v>
      </c>
      <c r="D348" s="7"/>
      <c r="E348" s="7"/>
      <c r="I348" s="7" t="s">
        <v>1189</v>
      </c>
    </row>
    <row r="349" spans="3:9" x14ac:dyDescent="0.3">
      <c r="C349" s="7" t="s">
        <v>1187</v>
      </c>
      <c r="D349" s="7"/>
      <c r="E349" s="7"/>
      <c r="I349" s="7" t="s">
        <v>1190</v>
      </c>
    </row>
    <row r="350" spans="3:9" x14ac:dyDescent="0.3">
      <c r="C350" s="7" t="s">
        <v>1188</v>
      </c>
      <c r="D350" s="7"/>
      <c r="E350" s="7"/>
      <c r="I350" s="7" t="s">
        <v>1191</v>
      </c>
    </row>
    <row r="351" spans="3:9" x14ac:dyDescent="0.3">
      <c r="C351" s="7" t="s">
        <v>1189</v>
      </c>
      <c r="D351" s="7"/>
      <c r="E351" s="7"/>
      <c r="I351" s="7" t="s">
        <v>1192</v>
      </c>
    </row>
    <row r="352" spans="3:9" x14ac:dyDescent="0.3">
      <c r="C352" s="7" t="s">
        <v>1190</v>
      </c>
      <c r="D352" s="7"/>
      <c r="E352" s="7"/>
      <c r="I352" s="7" t="s">
        <v>1193</v>
      </c>
    </row>
    <row r="353" spans="3:9" x14ac:dyDescent="0.3">
      <c r="C353" s="7" t="s">
        <v>1191</v>
      </c>
      <c r="D353" s="7"/>
      <c r="E353" s="7"/>
      <c r="I353" s="7" t="s">
        <v>1194</v>
      </c>
    </row>
    <row r="354" spans="3:9" x14ac:dyDescent="0.3">
      <c r="C354" s="7" t="s">
        <v>1192</v>
      </c>
      <c r="D354" s="7"/>
      <c r="E354" s="7"/>
      <c r="I354" s="7" t="s">
        <v>1195</v>
      </c>
    </row>
    <row r="355" spans="3:9" x14ac:dyDescent="0.3">
      <c r="C355" s="7" t="s">
        <v>1193</v>
      </c>
      <c r="D355" s="7"/>
      <c r="E355" s="7"/>
      <c r="I355" s="7" t="s">
        <v>1196</v>
      </c>
    </row>
    <row r="356" spans="3:9" x14ac:dyDescent="0.3">
      <c r="C356" s="7" t="s">
        <v>1194</v>
      </c>
      <c r="D356" s="7"/>
      <c r="E356" s="7"/>
      <c r="I356" s="7" t="s">
        <v>1197</v>
      </c>
    </row>
    <row r="357" spans="3:9" x14ac:dyDescent="0.3">
      <c r="C357" s="7" t="s">
        <v>1195</v>
      </c>
      <c r="D357" s="7"/>
      <c r="E357" s="7"/>
      <c r="I357" s="7" t="s">
        <v>1198</v>
      </c>
    </row>
    <row r="358" spans="3:9" x14ac:dyDescent="0.3">
      <c r="C358" s="7" t="s">
        <v>1196</v>
      </c>
      <c r="D358" s="7"/>
      <c r="E358" s="7"/>
      <c r="I358" s="7" t="s">
        <v>1199</v>
      </c>
    </row>
    <row r="359" spans="3:9" x14ac:dyDescent="0.3">
      <c r="C359" s="7" t="s">
        <v>1197</v>
      </c>
      <c r="D359" s="7"/>
      <c r="E359" s="7"/>
      <c r="I359" s="7" t="s">
        <v>735</v>
      </c>
    </row>
    <row r="360" spans="3:9" x14ac:dyDescent="0.3">
      <c r="C360" s="7" t="s">
        <v>1198</v>
      </c>
      <c r="D360" s="7"/>
      <c r="E360" s="7"/>
      <c r="I360" s="7" t="s">
        <v>1200</v>
      </c>
    </row>
    <row r="361" spans="3:9" x14ac:dyDescent="0.3">
      <c r="C361" s="7" t="s">
        <v>1199</v>
      </c>
      <c r="D361" s="7"/>
      <c r="E361" s="7"/>
      <c r="I361" s="7" t="s">
        <v>1201</v>
      </c>
    </row>
    <row r="362" spans="3:9" x14ac:dyDescent="0.3">
      <c r="C362" s="7" t="s">
        <v>735</v>
      </c>
      <c r="D362" s="7"/>
      <c r="E362" s="7"/>
      <c r="I362" s="7" t="s">
        <v>1202</v>
      </c>
    </row>
    <row r="363" spans="3:9" x14ac:dyDescent="0.3">
      <c r="C363" s="7" t="s">
        <v>1200</v>
      </c>
      <c r="D363" s="7"/>
      <c r="E363" s="7"/>
      <c r="I363" s="7" t="s">
        <v>1203</v>
      </c>
    </row>
    <row r="364" spans="3:9" x14ac:dyDescent="0.3">
      <c r="C364" s="7" t="s">
        <v>1201</v>
      </c>
      <c r="D364" s="7"/>
      <c r="E364" s="7"/>
      <c r="I364" s="7" t="s">
        <v>1204</v>
      </c>
    </row>
    <row r="365" spans="3:9" x14ac:dyDescent="0.3">
      <c r="C365" s="7" t="s">
        <v>1202</v>
      </c>
      <c r="D365" s="7"/>
      <c r="E365" s="7"/>
      <c r="I365" s="7" t="s">
        <v>1205</v>
      </c>
    </row>
    <row r="366" spans="3:9" x14ac:dyDescent="0.3">
      <c r="C366" s="7" t="s">
        <v>1203</v>
      </c>
      <c r="D366" s="7"/>
      <c r="E366" s="7"/>
      <c r="I366" s="7" t="s">
        <v>1206</v>
      </c>
    </row>
    <row r="367" spans="3:9" x14ac:dyDescent="0.3">
      <c r="C367" s="7" t="s">
        <v>1204</v>
      </c>
      <c r="D367" s="7"/>
      <c r="E367" s="7"/>
      <c r="I367" s="7" t="s">
        <v>1207</v>
      </c>
    </row>
    <row r="368" spans="3:9" x14ac:dyDescent="0.3">
      <c r="C368" s="7" t="s">
        <v>1205</v>
      </c>
      <c r="D368" s="7"/>
      <c r="E368" s="7"/>
      <c r="I368" s="7" t="s">
        <v>739</v>
      </c>
    </row>
    <row r="369" spans="3:9" x14ac:dyDescent="0.3">
      <c r="C369" s="7" t="s">
        <v>1206</v>
      </c>
      <c r="D369" s="7"/>
      <c r="E369" s="7"/>
      <c r="I369" s="7" t="s">
        <v>1208</v>
      </c>
    </row>
    <row r="370" spans="3:9" x14ac:dyDescent="0.3">
      <c r="C370" s="7" t="s">
        <v>1207</v>
      </c>
      <c r="D370" s="7"/>
      <c r="E370" s="7"/>
      <c r="I370" s="7" t="s">
        <v>1209</v>
      </c>
    </row>
    <row r="371" spans="3:9" x14ac:dyDescent="0.3">
      <c r="C371" s="7" t="s">
        <v>739</v>
      </c>
      <c r="D371" s="7"/>
      <c r="E371" s="7"/>
      <c r="I371" s="7" t="s">
        <v>1210</v>
      </c>
    </row>
    <row r="372" spans="3:9" x14ac:dyDescent="0.3">
      <c r="C372" s="7" t="s">
        <v>1208</v>
      </c>
      <c r="D372" s="7"/>
      <c r="E372" s="7"/>
      <c r="I372" s="7" t="s">
        <v>1211</v>
      </c>
    </row>
    <row r="373" spans="3:9" x14ac:dyDescent="0.3">
      <c r="C373" s="7" t="s">
        <v>1209</v>
      </c>
      <c r="D373" s="7"/>
      <c r="E373" s="7"/>
      <c r="I373" s="7" t="s">
        <v>1212</v>
      </c>
    </row>
    <row r="374" spans="3:9" x14ac:dyDescent="0.3">
      <c r="C374" s="7" t="s">
        <v>1210</v>
      </c>
      <c r="D374" s="7"/>
      <c r="E374" s="7"/>
      <c r="I374" s="7" t="s">
        <v>1213</v>
      </c>
    </row>
    <row r="375" spans="3:9" x14ac:dyDescent="0.3">
      <c r="C375" s="7" t="s">
        <v>1211</v>
      </c>
      <c r="D375" s="7"/>
      <c r="E375" s="7"/>
      <c r="I375" s="7" t="s">
        <v>1214</v>
      </c>
    </row>
    <row r="376" spans="3:9" x14ac:dyDescent="0.3">
      <c r="C376" s="7" t="s">
        <v>1212</v>
      </c>
      <c r="D376" s="7"/>
      <c r="E376" s="7"/>
      <c r="I376" s="7" t="s">
        <v>1215</v>
      </c>
    </row>
    <row r="377" spans="3:9" x14ac:dyDescent="0.3">
      <c r="C377" s="7" t="s">
        <v>1213</v>
      </c>
      <c r="D377" s="7"/>
      <c r="E377" s="7"/>
      <c r="I377" s="7" t="s">
        <v>1216</v>
      </c>
    </row>
    <row r="378" spans="3:9" x14ac:dyDescent="0.3">
      <c r="C378" s="7" t="s">
        <v>1214</v>
      </c>
      <c r="D378" s="7"/>
      <c r="E378" s="7"/>
      <c r="I378" s="7" t="s">
        <v>1217</v>
      </c>
    </row>
    <row r="379" spans="3:9" x14ac:dyDescent="0.3">
      <c r="C379" s="7" t="s">
        <v>1215</v>
      </c>
      <c r="D379" s="7"/>
      <c r="E379" s="7"/>
      <c r="I379" s="7" t="s">
        <v>1218</v>
      </c>
    </row>
    <row r="380" spans="3:9" x14ac:dyDescent="0.3">
      <c r="C380" s="7" t="s">
        <v>1216</v>
      </c>
      <c r="D380" s="7"/>
      <c r="E380" s="7"/>
      <c r="I380" s="7" t="s">
        <v>1219</v>
      </c>
    </row>
    <row r="381" spans="3:9" x14ac:dyDescent="0.3">
      <c r="C381" s="7" t="s">
        <v>1217</v>
      </c>
      <c r="D381" s="7"/>
      <c r="E381" s="7"/>
      <c r="I381" s="7" t="s">
        <v>1220</v>
      </c>
    </row>
    <row r="382" spans="3:9" x14ac:dyDescent="0.3">
      <c r="C382" s="7" t="s">
        <v>1218</v>
      </c>
      <c r="D382" s="7"/>
      <c r="E382" s="7"/>
      <c r="I382" s="7" t="s">
        <v>1221</v>
      </c>
    </row>
    <row r="383" spans="3:9" x14ac:dyDescent="0.3">
      <c r="C383" s="7" t="s">
        <v>1219</v>
      </c>
      <c r="D383" s="7"/>
      <c r="E383" s="7"/>
      <c r="I383" s="7" t="s">
        <v>1222</v>
      </c>
    </row>
    <row r="384" spans="3:9" x14ac:dyDescent="0.3">
      <c r="C384" s="7" t="s">
        <v>1220</v>
      </c>
      <c r="D384" s="7"/>
      <c r="E384" s="7"/>
      <c r="I384" s="7" t="s">
        <v>1223</v>
      </c>
    </row>
    <row r="385" spans="3:9" x14ac:dyDescent="0.3">
      <c r="C385" s="7" t="s">
        <v>1221</v>
      </c>
      <c r="D385" s="7"/>
      <c r="E385" s="7"/>
      <c r="I385" s="7" t="s">
        <v>1224</v>
      </c>
    </row>
    <row r="386" spans="3:9" x14ac:dyDescent="0.3">
      <c r="C386" s="7" t="s">
        <v>1222</v>
      </c>
      <c r="D386" s="7"/>
      <c r="E386" s="7"/>
      <c r="I386" s="7" t="s">
        <v>1225</v>
      </c>
    </row>
    <row r="387" spans="3:9" x14ac:dyDescent="0.3">
      <c r="C387" s="7" t="s">
        <v>1223</v>
      </c>
      <c r="D387" s="7"/>
      <c r="E387" s="7"/>
      <c r="I387" s="7" t="s">
        <v>1226</v>
      </c>
    </row>
    <row r="388" spans="3:9" x14ac:dyDescent="0.3">
      <c r="C388" s="7" t="s">
        <v>1224</v>
      </c>
      <c r="D388" s="7"/>
      <c r="E388" s="7"/>
      <c r="I388" s="7" t="s">
        <v>1227</v>
      </c>
    </row>
    <row r="389" spans="3:9" x14ac:dyDescent="0.3">
      <c r="C389" s="7" t="s">
        <v>1225</v>
      </c>
      <c r="D389" s="7"/>
      <c r="E389" s="7"/>
      <c r="I389" s="7" t="s">
        <v>1228</v>
      </c>
    </row>
    <row r="390" spans="3:9" x14ac:dyDescent="0.3">
      <c r="C390" s="7" t="s">
        <v>1226</v>
      </c>
      <c r="D390" s="7"/>
      <c r="E390" s="7"/>
      <c r="I390" s="7" t="s">
        <v>1229</v>
      </c>
    </row>
    <row r="391" spans="3:9" x14ac:dyDescent="0.3">
      <c r="C391" s="7" t="s">
        <v>1227</v>
      </c>
      <c r="D391" s="7"/>
      <c r="E391" s="7"/>
      <c r="I391" s="7" t="s">
        <v>1230</v>
      </c>
    </row>
    <row r="392" spans="3:9" x14ac:dyDescent="0.3">
      <c r="C392" s="7" t="s">
        <v>1228</v>
      </c>
      <c r="D392" s="7"/>
      <c r="E392" s="7"/>
      <c r="I392" s="7" t="s">
        <v>1231</v>
      </c>
    </row>
    <row r="393" spans="3:9" x14ac:dyDescent="0.3">
      <c r="C393" s="7" t="s">
        <v>1229</v>
      </c>
      <c r="D393" s="7"/>
      <c r="E393" s="7"/>
      <c r="I393" s="7" t="s">
        <v>1232</v>
      </c>
    </row>
    <row r="394" spans="3:9" x14ac:dyDescent="0.3">
      <c r="C394" s="7" t="s">
        <v>1230</v>
      </c>
      <c r="D394" s="7"/>
      <c r="E394" s="7"/>
      <c r="I394" s="7" t="s">
        <v>1233</v>
      </c>
    </row>
    <row r="395" spans="3:9" x14ac:dyDescent="0.3">
      <c r="C395" s="7" t="s">
        <v>1231</v>
      </c>
      <c r="D395" s="7"/>
      <c r="E395" s="7"/>
      <c r="I395" s="7" t="s">
        <v>1234</v>
      </c>
    </row>
    <row r="396" spans="3:9" x14ac:dyDescent="0.3">
      <c r="C396" s="7" t="s">
        <v>1232</v>
      </c>
      <c r="D396" s="7"/>
      <c r="E396" s="7"/>
      <c r="I396" s="7" t="s">
        <v>1235</v>
      </c>
    </row>
    <row r="397" spans="3:9" x14ac:dyDescent="0.3">
      <c r="C397" s="7" t="s">
        <v>1233</v>
      </c>
      <c r="D397" s="7"/>
      <c r="E397" s="7"/>
      <c r="I397" s="7" t="s">
        <v>1236</v>
      </c>
    </row>
    <row r="398" spans="3:9" x14ac:dyDescent="0.3">
      <c r="C398" s="7" t="s">
        <v>1234</v>
      </c>
      <c r="D398" s="7"/>
      <c r="E398" s="7"/>
      <c r="I398" s="7" t="s">
        <v>1237</v>
      </c>
    </row>
    <row r="399" spans="3:9" x14ac:dyDescent="0.3">
      <c r="C399" s="7" t="s">
        <v>1235</v>
      </c>
      <c r="D399" s="7"/>
      <c r="E399" s="7"/>
      <c r="I399" s="7" t="s">
        <v>1238</v>
      </c>
    </row>
    <row r="400" spans="3:9" x14ac:dyDescent="0.3">
      <c r="C400" s="7" t="s">
        <v>1236</v>
      </c>
      <c r="D400" s="7"/>
      <c r="E400" s="7"/>
      <c r="I400" s="7" t="s">
        <v>1239</v>
      </c>
    </row>
    <row r="401" spans="3:9" x14ac:dyDescent="0.3">
      <c r="C401" s="7" t="s">
        <v>1237</v>
      </c>
      <c r="D401" s="7"/>
      <c r="E401" s="7"/>
      <c r="I401" s="7" t="s">
        <v>1240</v>
      </c>
    </row>
    <row r="402" spans="3:9" x14ac:dyDescent="0.3">
      <c r="C402" s="7" t="s">
        <v>1238</v>
      </c>
      <c r="D402" s="7"/>
      <c r="E402" s="7"/>
      <c r="I402" s="7" t="s">
        <v>1241</v>
      </c>
    </row>
    <row r="403" spans="3:9" x14ac:dyDescent="0.3">
      <c r="C403" s="7" t="s">
        <v>1239</v>
      </c>
      <c r="D403" s="7"/>
      <c r="E403" s="7"/>
      <c r="I403" s="7" t="s">
        <v>1242</v>
      </c>
    </row>
    <row r="404" spans="3:9" x14ac:dyDescent="0.3">
      <c r="C404" s="7" t="s">
        <v>1240</v>
      </c>
      <c r="D404" s="7"/>
      <c r="E404" s="7"/>
      <c r="I404" s="7" t="s">
        <v>1243</v>
      </c>
    </row>
    <row r="405" spans="3:9" x14ac:dyDescent="0.3">
      <c r="C405" s="7" t="s">
        <v>1241</v>
      </c>
      <c r="D405" s="7"/>
      <c r="E405" s="7"/>
      <c r="I405" s="7" t="s">
        <v>1244</v>
      </c>
    </row>
    <row r="406" spans="3:9" x14ac:dyDescent="0.3">
      <c r="C406" s="7" t="s">
        <v>1242</v>
      </c>
      <c r="D406" s="7"/>
      <c r="E406" s="7"/>
      <c r="I406" s="7" t="s">
        <v>1245</v>
      </c>
    </row>
    <row r="407" spans="3:9" x14ac:dyDescent="0.3">
      <c r="C407" s="7" t="s">
        <v>1243</v>
      </c>
      <c r="D407" s="7"/>
      <c r="E407" s="7"/>
      <c r="I407" s="7" t="s">
        <v>1246</v>
      </c>
    </row>
    <row r="408" spans="3:9" x14ac:dyDescent="0.3">
      <c r="C408" s="7" t="s">
        <v>1244</v>
      </c>
      <c r="D408" s="7"/>
      <c r="E408" s="7"/>
      <c r="I408" s="7" t="s">
        <v>1247</v>
      </c>
    </row>
    <row r="409" spans="3:9" x14ac:dyDescent="0.3">
      <c r="C409" s="7" t="s">
        <v>1245</v>
      </c>
      <c r="D409" s="7"/>
      <c r="E409" s="7"/>
      <c r="I409" s="7" t="s">
        <v>1248</v>
      </c>
    </row>
    <row r="410" spans="3:9" x14ac:dyDescent="0.3">
      <c r="C410" s="7" t="s">
        <v>1246</v>
      </c>
      <c r="D410" s="7"/>
      <c r="E410" s="7"/>
      <c r="I410" s="7" t="s">
        <v>1249</v>
      </c>
    </row>
    <row r="411" spans="3:9" x14ac:dyDescent="0.3">
      <c r="C411" s="7" t="s">
        <v>1247</v>
      </c>
      <c r="D411" s="7"/>
      <c r="E411" s="7"/>
      <c r="I411" s="7" t="s">
        <v>1250</v>
      </c>
    </row>
    <row r="412" spans="3:9" x14ac:dyDescent="0.3">
      <c r="C412" s="7" t="s">
        <v>1248</v>
      </c>
      <c r="D412" s="7"/>
      <c r="E412" s="7"/>
      <c r="I412" s="7" t="s">
        <v>1251</v>
      </c>
    </row>
    <row r="413" spans="3:9" x14ac:dyDescent="0.3">
      <c r="C413" s="7" t="s">
        <v>1249</v>
      </c>
      <c r="D413" s="7"/>
      <c r="E413" s="7"/>
      <c r="I413" s="7" t="s">
        <v>1252</v>
      </c>
    </row>
    <row r="414" spans="3:9" x14ac:dyDescent="0.3">
      <c r="C414" s="7" t="s">
        <v>1250</v>
      </c>
      <c r="D414" s="7"/>
      <c r="E414" s="7"/>
      <c r="I414" s="7" t="s">
        <v>1253</v>
      </c>
    </row>
    <row r="415" spans="3:9" x14ac:dyDescent="0.3">
      <c r="C415" s="7" t="s">
        <v>1251</v>
      </c>
      <c r="D415" s="7"/>
      <c r="E415" s="7"/>
      <c r="I415" s="7" t="s">
        <v>1254</v>
      </c>
    </row>
    <row r="416" spans="3:9" x14ac:dyDescent="0.3">
      <c r="C416" s="7" t="s">
        <v>1252</v>
      </c>
      <c r="D416" s="7"/>
      <c r="E416" s="7"/>
      <c r="I416" s="7" t="s">
        <v>1255</v>
      </c>
    </row>
    <row r="417" spans="3:9" x14ac:dyDescent="0.3">
      <c r="C417" s="7" t="s">
        <v>1253</v>
      </c>
      <c r="D417" s="7"/>
      <c r="E417" s="7"/>
      <c r="I417" s="7" t="s">
        <v>1256</v>
      </c>
    </row>
    <row r="418" spans="3:9" x14ac:dyDescent="0.3">
      <c r="C418" s="7" t="s">
        <v>1254</v>
      </c>
      <c r="D418" s="7"/>
      <c r="E418" s="7"/>
      <c r="I418" s="7" t="s">
        <v>1257</v>
      </c>
    </row>
    <row r="419" spans="3:9" x14ac:dyDescent="0.3">
      <c r="C419" s="7" t="s">
        <v>1255</v>
      </c>
      <c r="D419" s="7"/>
      <c r="E419" s="7"/>
      <c r="I419" s="7" t="s">
        <v>1258</v>
      </c>
    </row>
    <row r="420" spans="3:9" x14ac:dyDescent="0.3">
      <c r="C420" s="7" t="s">
        <v>1256</v>
      </c>
      <c r="D420" s="7"/>
      <c r="E420" s="7"/>
      <c r="I420" s="7" t="s">
        <v>1259</v>
      </c>
    </row>
    <row r="421" spans="3:9" x14ac:dyDescent="0.3">
      <c r="C421" s="7" t="s">
        <v>1257</v>
      </c>
      <c r="D421" s="7"/>
      <c r="E421" s="7"/>
      <c r="I421" s="7" t="s">
        <v>745</v>
      </c>
    </row>
    <row r="422" spans="3:9" x14ac:dyDescent="0.3">
      <c r="C422" s="7" t="s">
        <v>1258</v>
      </c>
      <c r="D422" s="7"/>
      <c r="E422" s="7"/>
      <c r="I422" s="7" t="s">
        <v>1260</v>
      </c>
    </row>
    <row r="423" spans="3:9" x14ac:dyDescent="0.3">
      <c r="C423" s="7" t="s">
        <v>1259</v>
      </c>
      <c r="D423" s="7"/>
      <c r="E423" s="7"/>
      <c r="I423" s="7" t="s">
        <v>1261</v>
      </c>
    </row>
    <row r="424" spans="3:9" x14ac:dyDescent="0.3">
      <c r="C424" s="7" t="s">
        <v>745</v>
      </c>
      <c r="D424" s="7"/>
      <c r="E424" s="7"/>
      <c r="I424" s="7" t="s">
        <v>1262</v>
      </c>
    </row>
    <row r="425" spans="3:9" x14ac:dyDescent="0.3">
      <c r="C425" s="7" t="s">
        <v>1260</v>
      </c>
      <c r="D425" s="7"/>
      <c r="E425" s="7"/>
      <c r="I425" s="7" t="s">
        <v>1263</v>
      </c>
    </row>
    <row r="426" spans="3:9" x14ac:dyDescent="0.3">
      <c r="C426" s="7" t="s">
        <v>1261</v>
      </c>
      <c r="D426" s="7"/>
      <c r="E426" s="7"/>
      <c r="I426" s="7" t="s">
        <v>1264</v>
      </c>
    </row>
    <row r="427" spans="3:9" x14ac:dyDescent="0.3">
      <c r="C427" s="7" t="s">
        <v>1262</v>
      </c>
      <c r="D427" s="7"/>
      <c r="E427" s="7"/>
      <c r="I427" s="7" t="s">
        <v>1265</v>
      </c>
    </row>
    <row r="428" spans="3:9" x14ac:dyDescent="0.3">
      <c r="C428" s="7" t="s">
        <v>1263</v>
      </c>
      <c r="D428" s="7"/>
      <c r="E428" s="7"/>
      <c r="I428" s="7" t="s">
        <v>1266</v>
      </c>
    </row>
    <row r="429" spans="3:9" x14ac:dyDescent="0.3">
      <c r="C429" s="7" t="s">
        <v>1264</v>
      </c>
      <c r="D429" s="7"/>
      <c r="E429" s="7"/>
      <c r="I429" s="7" t="s">
        <v>1267</v>
      </c>
    </row>
    <row r="430" spans="3:9" x14ac:dyDescent="0.3">
      <c r="C430" s="7" t="s">
        <v>1265</v>
      </c>
      <c r="D430" s="7"/>
      <c r="E430" s="7"/>
      <c r="I430" s="7" t="s">
        <v>1268</v>
      </c>
    </row>
    <row r="431" spans="3:9" x14ac:dyDescent="0.3">
      <c r="C431" s="7" t="s">
        <v>1266</v>
      </c>
      <c r="D431" s="7"/>
      <c r="E431" s="7"/>
      <c r="I431" s="7" t="s">
        <v>1269</v>
      </c>
    </row>
    <row r="432" spans="3:9" x14ac:dyDescent="0.3">
      <c r="C432" s="7" t="s">
        <v>1267</v>
      </c>
      <c r="D432" s="7"/>
      <c r="E432" s="7"/>
      <c r="I432" s="7" t="s">
        <v>1270</v>
      </c>
    </row>
    <row r="433" spans="3:9" x14ac:dyDescent="0.3">
      <c r="C433" s="7" t="s">
        <v>1268</v>
      </c>
      <c r="D433" s="7"/>
      <c r="E433" s="7"/>
      <c r="I433" s="7" t="s">
        <v>1271</v>
      </c>
    </row>
    <row r="434" spans="3:9" x14ac:dyDescent="0.3">
      <c r="C434" s="7" t="s">
        <v>1269</v>
      </c>
      <c r="D434" s="7"/>
      <c r="E434" s="7"/>
      <c r="I434" s="7" t="s">
        <v>1272</v>
      </c>
    </row>
    <row r="435" spans="3:9" x14ac:dyDescent="0.3">
      <c r="C435" s="7" t="s">
        <v>1270</v>
      </c>
      <c r="D435" s="7"/>
      <c r="E435" s="7"/>
      <c r="I435" s="7" t="s">
        <v>1273</v>
      </c>
    </row>
    <row r="436" spans="3:9" x14ac:dyDescent="0.3">
      <c r="C436" s="7" t="s">
        <v>1271</v>
      </c>
      <c r="D436" s="7"/>
      <c r="E436" s="7"/>
      <c r="I436" s="7" t="s">
        <v>1274</v>
      </c>
    </row>
    <row r="437" spans="3:9" x14ac:dyDescent="0.3">
      <c r="C437" s="7" t="s">
        <v>1272</v>
      </c>
      <c r="D437" s="7"/>
      <c r="E437" s="7"/>
      <c r="I437" s="7" t="s">
        <v>1275</v>
      </c>
    </row>
    <row r="438" spans="3:9" x14ac:dyDescent="0.3">
      <c r="C438" s="7" t="s">
        <v>1273</v>
      </c>
      <c r="D438" s="7"/>
      <c r="E438" s="7"/>
      <c r="I438" s="7" t="s">
        <v>1276</v>
      </c>
    </row>
    <row r="439" spans="3:9" x14ac:dyDescent="0.3">
      <c r="C439" s="7" t="s">
        <v>1274</v>
      </c>
      <c r="D439" s="7"/>
      <c r="E439" s="7"/>
      <c r="I439" s="7" t="s">
        <v>1277</v>
      </c>
    </row>
    <row r="440" spans="3:9" x14ac:dyDescent="0.3">
      <c r="C440" s="7" t="s">
        <v>1275</v>
      </c>
      <c r="D440" s="7"/>
      <c r="E440" s="7"/>
      <c r="I440" s="7" t="s">
        <v>1278</v>
      </c>
    </row>
    <row r="441" spans="3:9" x14ac:dyDescent="0.3">
      <c r="C441" s="7" t="s">
        <v>1276</v>
      </c>
      <c r="D441" s="7"/>
      <c r="E441" s="7"/>
      <c r="I441" s="7" t="s">
        <v>1279</v>
      </c>
    </row>
    <row r="442" spans="3:9" x14ac:dyDescent="0.3">
      <c r="C442" s="7" t="s">
        <v>1277</v>
      </c>
      <c r="D442" s="7"/>
      <c r="E442" s="7"/>
      <c r="I442" s="7" t="s">
        <v>1280</v>
      </c>
    </row>
    <row r="443" spans="3:9" x14ac:dyDescent="0.3">
      <c r="C443" s="7" t="s">
        <v>1278</v>
      </c>
      <c r="D443" s="7"/>
      <c r="E443" s="7"/>
      <c r="I443" s="7" t="s">
        <v>1281</v>
      </c>
    </row>
    <row r="444" spans="3:9" x14ac:dyDescent="0.3">
      <c r="C444" s="7" t="s">
        <v>1279</v>
      </c>
      <c r="D444" s="7"/>
      <c r="E444" s="7"/>
      <c r="I444" s="7" t="s">
        <v>1282</v>
      </c>
    </row>
    <row r="445" spans="3:9" x14ac:dyDescent="0.3">
      <c r="C445" s="7" t="s">
        <v>1280</v>
      </c>
      <c r="D445" s="7"/>
      <c r="E445" s="7"/>
      <c r="I445" s="7" t="s">
        <v>1283</v>
      </c>
    </row>
    <row r="446" spans="3:9" x14ac:dyDescent="0.3">
      <c r="C446" s="7" t="s">
        <v>1281</v>
      </c>
      <c r="D446" s="7"/>
      <c r="E446" s="7"/>
      <c r="I446" s="7" t="s">
        <v>1284</v>
      </c>
    </row>
    <row r="447" spans="3:9" x14ac:dyDescent="0.3">
      <c r="C447" s="7" t="s">
        <v>1282</v>
      </c>
      <c r="D447" s="7"/>
      <c r="E447" s="7"/>
      <c r="I447" s="7" t="s">
        <v>1285</v>
      </c>
    </row>
    <row r="448" spans="3:9" x14ac:dyDescent="0.3">
      <c r="C448" s="7" t="s">
        <v>1283</v>
      </c>
      <c r="D448" s="7"/>
      <c r="E448" s="7"/>
      <c r="I448" s="7" t="s">
        <v>1286</v>
      </c>
    </row>
    <row r="449" spans="3:9" x14ac:dyDescent="0.3">
      <c r="C449" s="7" t="s">
        <v>1284</v>
      </c>
      <c r="D449" s="7"/>
      <c r="E449" s="7"/>
      <c r="I449" s="7" t="s">
        <v>1287</v>
      </c>
    </row>
    <row r="450" spans="3:9" x14ac:dyDescent="0.3">
      <c r="C450" s="7" t="s">
        <v>1285</v>
      </c>
      <c r="D450" s="7"/>
      <c r="E450" s="7"/>
      <c r="I450" s="7" t="s">
        <v>1288</v>
      </c>
    </row>
    <row r="451" spans="3:9" x14ac:dyDescent="0.3">
      <c r="C451" s="7" t="s">
        <v>1286</v>
      </c>
      <c r="D451" s="7"/>
      <c r="E451" s="7"/>
      <c r="I451" s="7" t="s">
        <v>1289</v>
      </c>
    </row>
    <row r="452" spans="3:9" x14ac:dyDescent="0.3">
      <c r="C452" s="7" t="s">
        <v>1287</v>
      </c>
      <c r="D452" s="7"/>
      <c r="E452" s="7"/>
      <c r="I452" s="7" t="s">
        <v>755</v>
      </c>
    </row>
    <row r="453" spans="3:9" x14ac:dyDescent="0.3">
      <c r="C453" s="7" t="s">
        <v>1288</v>
      </c>
      <c r="D453" s="7"/>
      <c r="E453" s="7"/>
      <c r="I453" s="7" t="s">
        <v>1290</v>
      </c>
    </row>
    <row r="454" spans="3:9" x14ac:dyDescent="0.3">
      <c r="C454" s="7" t="s">
        <v>1289</v>
      </c>
      <c r="D454" s="7"/>
      <c r="E454" s="7"/>
      <c r="I454" s="7" t="s">
        <v>1291</v>
      </c>
    </row>
    <row r="455" spans="3:9" x14ac:dyDescent="0.3">
      <c r="C455" s="7" t="s">
        <v>755</v>
      </c>
      <c r="D455" s="7"/>
      <c r="E455" s="7"/>
      <c r="I455" s="7" t="s">
        <v>1292</v>
      </c>
    </row>
    <row r="456" spans="3:9" x14ac:dyDescent="0.3">
      <c r="C456" s="7" t="s">
        <v>1290</v>
      </c>
      <c r="D456" s="7"/>
      <c r="E456" s="7"/>
      <c r="I456" s="7" t="s">
        <v>1293</v>
      </c>
    </row>
    <row r="457" spans="3:9" x14ac:dyDescent="0.3">
      <c r="C457" s="7" t="s">
        <v>1291</v>
      </c>
      <c r="D457" s="7"/>
      <c r="E457" s="7"/>
      <c r="I457" s="7" t="s">
        <v>757</v>
      </c>
    </row>
    <row r="458" spans="3:9" x14ac:dyDescent="0.3">
      <c r="C458" s="7" t="s">
        <v>1292</v>
      </c>
      <c r="D458" s="7"/>
      <c r="E458" s="7"/>
      <c r="I458" s="7" t="s">
        <v>1294</v>
      </c>
    </row>
    <row r="459" spans="3:9" x14ac:dyDescent="0.3">
      <c r="C459" s="7" t="s">
        <v>1293</v>
      </c>
      <c r="D459" s="7"/>
      <c r="E459" s="7"/>
      <c r="I459" s="7" t="s">
        <v>1295</v>
      </c>
    </row>
    <row r="460" spans="3:9" x14ac:dyDescent="0.3">
      <c r="C460" s="7" t="s">
        <v>757</v>
      </c>
      <c r="D460" s="7"/>
      <c r="E460" s="7"/>
      <c r="I460" s="7" t="s">
        <v>759</v>
      </c>
    </row>
    <row r="461" spans="3:9" x14ac:dyDescent="0.3">
      <c r="C461" s="7" t="s">
        <v>1294</v>
      </c>
      <c r="D461" s="7"/>
      <c r="E461" s="7"/>
      <c r="I461" s="7" t="s">
        <v>1296</v>
      </c>
    </row>
    <row r="462" spans="3:9" x14ac:dyDescent="0.3">
      <c r="C462" s="7" t="s">
        <v>1295</v>
      </c>
      <c r="D462" s="7"/>
      <c r="E462" s="7"/>
      <c r="I462" s="7" t="s">
        <v>1297</v>
      </c>
    </row>
    <row r="463" spans="3:9" x14ac:dyDescent="0.3">
      <c r="C463" s="7" t="s">
        <v>759</v>
      </c>
      <c r="D463" s="7"/>
      <c r="E463" s="7"/>
      <c r="I463" s="7" t="s">
        <v>1298</v>
      </c>
    </row>
    <row r="464" spans="3:9" x14ac:dyDescent="0.3">
      <c r="C464" s="7" t="s">
        <v>1296</v>
      </c>
      <c r="D464" s="7"/>
      <c r="E464" s="7"/>
      <c r="I464" s="7" t="s">
        <v>1299</v>
      </c>
    </row>
    <row r="465" spans="3:9" x14ac:dyDescent="0.3">
      <c r="C465" s="7" t="s">
        <v>1297</v>
      </c>
      <c r="D465" s="7"/>
      <c r="E465" s="7"/>
      <c r="I465" s="7" t="s">
        <v>1300</v>
      </c>
    </row>
    <row r="466" spans="3:9" x14ac:dyDescent="0.3">
      <c r="C466" s="7" t="s">
        <v>1298</v>
      </c>
      <c r="D466" s="7"/>
      <c r="E466" s="7"/>
      <c r="I466" s="7" t="s">
        <v>1301</v>
      </c>
    </row>
    <row r="467" spans="3:9" x14ac:dyDescent="0.3">
      <c r="C467" s="7" t="s">
        <v>1299</v>
      </c>
      <c r="D467" s="7"/>
      <c r="E467" s="7"/>
      <c r="I467" s="7" t="s">
        <v>1302</v>
      </c>
    </row>
    <row r="468" spans="3:9" x14ac:dyDescent="0.3">
      <c r="C468" s="7" t="s">
        <v>1300</v>
      </c>
      <c r="D468" s="7"/>
      <c r="E468" s="7"/>
      <c r="I468" s="7" t="s">
        <v>1303</v>
      </c>
    </row>
    <row r="469" spans="3:9" x14ac:dyDescent="0.3">
      <c r="C469" s="7" t="s">
        <v>1301</v>
      </c>
      <c r="D469" s="7"/>
      <c r="E469" s="7"/>
      <c r="I469" s="7" t="s">
        <v>1304</v>
      </c>
    </row>
    <row r="470" spans="3:9" x14ac:dyDescent="0.3">
      <c r="C470" s="7" t="s">
        <v>1302</v>
      </c>
      <c r="D470" s="7"/>
      <c r="E470" s="7"/>
      <c r="I470" s="7" t="s">
        <v>1305</v>
      </c>
    </row>
    <row r="471" spans="3:9" x14ac:dyDescent="0.3">
      <c r="C471" s="7" t="s">
        <v>1303</v>
      </c>
      <c r="D471" s="7"/>
      <c r="E471" s="7"/>
      <c r="I471" s="7" t="s">
        <v>1306</v>
      </c>
    </row>
    <row r="472" spans="3:9" x14ac:dyDescent="0.3">
      <c r="C472" s="7" t="s">
        <v>1304</v>
      </c>
      <c r="D472" s="7"/>
      <c r="E472" s="7"/>
      <c r="I472" s="7" t="s">
        <v>1307</v>
      </c>
    </row>
    <row r="473" spans="3:9" x14ac:dyDescent="0.3">
      <c r="C473" s="7" t="s">
        <v>1305</v>
      </c>
      <c r="D473" s="7"/>
      <c r="E473" s="7"/>
      <c r="I473" s="7" t="s">
        <v>1308</v>
      </c>
    </row>
    <row r="474" spans="3:9" x14ac:dyDescent="0.3">
      <c r="C474" s="7" t="s">
        <v>1306</v>
      </c>
      <c r="D474" s="7"/>
      <c r="E474" s="7"/>
      <c r="I474" s="7" t="s">
        <v>773</v>
      </c>
    </row>
    <row r="475" spans="3:9" x14ac:dyDescent="0.3">
      <c r="C475" s="7" t="s">
        <v>1307</v>
      </c>
      <c r="D475" s="7"/>
      <c r="E475" s="7"/>
      <c r="I475" s="7" t="s">
        <v>1309</v>
      </c>
    </row>
    <row r="476" spans="3:9" x14ac:dyDescent="0.3">
      <c r="C476" s="7" t="s">
        <v>1308</v>
      </c>
      <c r="D476" s="7"/>
      <c r="E476" s="7"/>
      <c r="I476" s="7" t="s">
        <v>1310</v>
      </c>
    </row>
    <row r="477" spans="3:9" x14ac:dyDescent="0.3">
      <c r="C477" s="7" t="s">
        <v>773</v>
      </c>
      <c r="D477" s="7"/>
      <c r="E477" s="7"/>
      <c r="I477" s="7" t="s">
        <v>1311</v>
      </c>
    </row>
    <row r="478" spans="3:9" x14ac:dyDescent="0.3">
      <c r="C478" s="7" t="s">
        <v>1309</v>
      </c>
      <c r="D478" s="7"/>
      <c r="E478" s="7"/>
      <c r="I478" s="7" t="s">
        <v>1312</v>
      </c>
    </row>
    <row r="479" spans="3:9" x14ac:dyDescent="0.3">
      <c r="C479" s="7" t="s">
        <v>1310</v>
      </c>
      <c r="D479" s="7"/>
      <c r="E479" s="7"/>
      <c r="I479" s="7" t="s">
        <v>1313</v>
      </c>
    </row>
    <row r="480" spans="3:9" x14ac:dyDescent="0.3">
      <c r="C480" s="7" t="s">
        <v>1311</v>
      </c>
      <c r="D480" s="7"/>
      <c r="E480" s="7"/>
      <c r="I480" s="7" t="s">
        <v>1314</v>
      </c>
    </row>
    <row r="481" spans="3:9" x14ac:dyDescent="0.3">
      <c r="C481" s="7" t="s">
        <v>1312</v>
      </c>
      <c r="D481" s="7"/>
      <c r="E481" s="7"/>
      <c r="I481" s="7" t="s">
        <v>1315</v>
      </c>
    </row>
    <row r="482" spans="3:9" x14ac:dyDescent="0.3">
      <c r="C482" s="7" t="s">
        <v>1313</v>
      </c>
      <c r="D482" s="7"/>
      <c r="E482" s="7"/>
      <c r="I482" s="7" t="s">
        <v>1316</v>
      </c>
    </row>
    <row r="483" spans="3:9" x14ac:dyDescent="0.3">
      <c r="C483" s="7" t="s">
        <v>1314</v>
      </c>
      <c r="D483" s="7"/>
      <c r="E483" s="7"/>
      <c r="I483" s="7" t="s">
        <v>1317</v>
      </c>
    </row>
    <row r="484" spans="3:9" x14ac:dyDescent="0.3">
      <c r="C484" s="7" t="s">
        <v>1315</v>
      </c>
      <c r="D484" s="7"/>
      <c r="E484" s="7"/>
      <c r="I484" s="7" t="s">
        <v>1318</v>
      </c>
    </row>
    <row r="485" spans="3:9" x14ac:dyDescent="0.3">
      <c r="C485" s="7" t="s">
        <v>1316</v>
      </c>
      <c r="D485" s="7"/>
      <c r="E485" s="7"/>
      <c r="I485" s="7" t="s">
        <v>1319</v>
      </c>
    </row>
    <row r="486" spans="3:9" x14ac:dyDescent="0.3">
      <c r="C486" s="7" t="s">
        <v>1317</v>
      </c>
      <c r="D486" s="7"/>
      <c r="E486" s="7"/>
      <c r="I486" s="7" t="s">
        <v>1320</v>
      </c>
    </row>
    <row r="487" spans="3:9" x14ac:dyDescent="0.3">
      <c r="C487" s="7" t="s">
        <v>1318</v>
      </c>
      <c r="D487" s="7"/>
      <c r="E487" s="7"/>
      <c r="I487" s="7" t="s">
        <v>1321</v>
      </c>
    </row>
    <row r="488" spans="3:9" x14ac:dyDescent="0.3">
      <c r="C488" s="7" t="s">
        <v>1319</v>
      </c>
      <c r="D488" s="7"/>
      <c r="E488" s="7"/>
      <c r="I488" s="7" t="s">
        <v>1322</v>
      </c>
    </row>
    <row r="489" spans="3:9" x14ac:dyDescent="0.3">
      <c r="C489" s="7" t="s">
        <v>1320</v>
      </c>
      <c r="D489" s="7"/>
      <c r="E489" s="7"/>
      <c r="I489" s="7" t="s">
        <v>777</v>
      </c>
    </row>
    <row r="490" spans="3:9" x14ac:dyDescent="0.3">
      <c r="C490" s="7" t="s">
        <v>1321</v>
      </c>
      <c r="D490" s="7"/>
      <c r="E490" s="7"/>
      <c r="I490" s="7" t="s">
        <v>1323</v>
      </c>
    </row>
    <row r="491" spans="3:9" x14ac:dyDescent="0.3">
      <c r="C491" s="7" t="s">
        <v>1322</v>
      </c>
      <c r="D491" s="7"/>
      <c r="E491" s="7"/>
      <c r="I491" s="7" t="s">
        <v>1324</v>
      </c>
    </row>
    <row r="492" spans="3:9" x14ac:dyDescent="0.3">
      <c r="C492" s="7" t="s">
        <v>777</v>
      </c>
      <c r="D492" s="7"/>
      <c r="E492" s="7"/>
      <c r="I492" s="7" t="s">
        <v>1325</v>
      </c>
    </row>
    <row r="493" spans="3:9" x14ac:dyDescent="0.3">
      <c r="C493" s="7" t="s">
        <v>1323</v>
      </c>
      <c r="D493" s="7"/>
      <c r="E493" s="7"/>
      <c r="I493" s="7" t="s">
        <v>1326</v>
      </c>
    </row>
    <row r="494" spans="3:9" x14ac:dyDescent="0.3">
      <c r="C494" s="7" t="s">
        <v>1324</v>
      </c>
      <c r="D494" s="7"/>
      <c r="E494" s="7"/>
      <c r="I494" s="7" t="s">
        <v>1327</v>
      </c>
    </row>
    <row r="495" spans="3:9" x14ac:dyDescent="0.3">
      <c r="C495" s="7" t="s">
        <v>1325</v>
      </c>
      <c r="D495" s="7"/>
      <c r="E495" s="7"/>
      <c r="I495" s="7" t="s">
        <v>1328</v>
      </c>
    </row>
    <row r="496" spans="3:9" x14ac:dyDescent="0.3">
      <c r="C496" s="7" t="s">
        <v>1326</v>
      </c>
      <c r="D496" s="7"/>
      <c r="E496" s="7"/>
      <c r="I496" s="7" t="s">
        <v>1329</v>
      </c>
    </row>
    <row r="497" spans="3:9" x14ac:dyDescent="0.3">
      <c r="C497" s="7" t="s">
        <v>1327</v>
      </c>
      <c r="D497" s="7"/>
      <c r="E497" s="7"/>
      <c r="I497" s="7" t="s">
        <v>1330</v>
      </c>
    </row>
    <row r="498" spans="3:9" x14ac:dyDescent="0.3">
      <c r="C498" s="7" t="s">
        <v>1328</v>
      </c>
      <c r="D498" s="7"/>
      <c r="E498" s="7"/>
      <c r="I498" s="7" t="s">
        <v>1331</v>
      </c>
    </row>
    <row r="499" spans="3:9" x14ac:dyDescent="0.3">
      <c r="C499" s="7" t="s">
        <v>1329</v>
      </c>
      <c r="D499" s="7"/>
      <c r="E499" s="7"/>
      <c r="I499" s="7" t="s">
        <v>1332</v>
      </c>
    </row>
    <row r="500" spans="3:9" x14ac:dyDescent="0.3">
      <c r="C500" s="7" t="s">
        <v>1330</v>
      </c>
      <c r="D500" s="7"/>
      <c r="E500" s="7"/>
      <c r="I500" s="7" t="s">
        <v>1333</v>
      </c>
    </row>
    <row r="501" spans="3:9" x14ac:dyDescent="0.3">
      <c r="C501" s="7" t="s">
        <v>1331</v>
      </c>
      <c r="D501" s="7"/>
      <c r="E501" s="7"/>
      <c r="I501" s="7" t="s">
        <v>1334</v>
      </c>
    </row>
    <row r="502" spans="3:9" x14ac:dyDescent="0.3">
      <c r="C502" s="7" t="s">
        <v>1332</v>
      </c>
      <c r="D502" s="7"/>
      <c r="E502" s="7"/>
      <c r="I502" s="7" t="s">
        <v>1335</v>
      </c>
    </row>
    <row r="503" spans="3:9" x14ac:dyDescent="0.3">
      <c r="C503" s="7" t="s">
        <v>1333</v>
      </c>
      <c r="D503" s="7"/>
      <c r="E503" s="7"/>
      <c r="I503" s="7" t="s">
        <v>1336</v>
      </c>
    </row>
    <row r="504" spans="3:9" x14ac:dyDescent="0.3">
      <c r="C504" s="7" t="s">
        <v>1334</v>
      </c>
      <c r="D504" s="7"/>
      <c r="E504" s="7"/>
      <c r="I504" s="7" t="s">
        <v>1337</v>
      </c>
    </row>
    <row r="505" spans="3:9" x14ac:dyDescent="0.3">
      <c r="C505" s="7" t="s">
        <v>1335</v>
      </c>
      <c r="D505" s="7"/>
      <c r="E505" s="7"/>
      <c r="I505" s="7" t="s">
        <v>1338</v>
      </c>
    </row>
    <row r="506" spans="3:9" x14ac:dyDescent="0.3">
      <c r="C506" s="7" t="s">
        <v>1336</v>
      </c>
      <c r="D506" s="7"/>
      <c r="E506" s="7"/>
      <c r="I506" s="7" t="s">
        <v>1339</v>
      </c>
    </row>
    <row r="507" spans="3:9" x14ac:dyDescent="0.3">
      <c r="C507" s="7" t="s">
        <v>1337</v>
      </c>
      <c r="D507" s="7"/>
      <c r="E507" s="7"/>
      <c r="I507" s="7" t="s">
        <v>1340</v>
      </c>
    </row>
    <row r="508" spans="3:9" x14ac:dyDescent="0.3">
      <c r="C508" s="7" t="s">
        <v>1338</v>
      </c>
      <c r="D508" s="7"/>
      <c r="E508" s="7"/>
      <c r="I508" s="7" t="s">
        <v>1341</v>
      </c>
    </row>
    <row r="509" spans="3:9" x14ac:dyDescent="0.3">
      <c r="C509" s="7" t="s">
        <v>1339</v>
      </c>
      <c r="D509" s="7"/>
      <c r="E509" s="7"/>
      <c r="I509" s="7" t="s">
        <v>1342</v>
      </c>
    </row>
    <row r="510" spans="3:9" x14ac:dyDescent="0.3">
      <c r="C510" s="7" t="s">
        <v>1340</v>
      </c>
      <c r="D510" s="7"/>
      <c r="E510" s="7"/>
      <c r="I510" s="7" t="s">
        <v>1343</v>
      </c>
    </row>
    <row r="511" spans="3:9" x14ac:dyDescent="0.3">
      <c r="C511" s="7" t="s">
        <v>1341</v>
      </c>
      <c r="D511" s="7"/>
      <c r="E511" s="7"/>
      <c r="I511" s="7" t="s">
        <v>1344</v>
      </c>
    </row>
    <row r="512" spans="3:9" x14ac:dyDescent="0.3">
      <c r="C512" s="7" t="s">
        <v>1342</v>
      </c>
      <c r="D512" s="7"/>
      <c r="E512" s="7"/>
      <c r="I512" s="7" t="s">
        <v>1345</v>
      </c>
    </row>
    <row r="513" spans="3:9" x14ac:dyDescent="0.3">
      <c r="C513" s="7" t="s">
        <v>1343</v>
      </c>
      <c r="D513" s="7"/>
      <c r="E513" s="7"/>
      <c r="I513" s="7" t="s">
        <v>1346</v>
      </c>
    </row>
    <row r="514" spans="3:9" x14ac:dyDescent="0.3">
      <c r="C514" s="7" t="s">
        <v>1344</v>
      </c>
      <c r="D514" s="7"/>
      <c r="E514" s="7"/>
      <c r="I514" s="7" t="s">
        <v>1347</v>
      </c>
    </row>
    <row r="515" spans="3:9" x14ac:dyDescent="0.3">
      <c r="C515" s="7" t="s">
        <v>1345</v>
      </c>
      <c r="D515" s="7"/>
      <c r="E515" s="7"/>
      <c r="I515" s="7" t="s">
        <v>1348</v>
      </c>
    </row>
    <row r="516" spans="3:9" x14ac:dyDescent="0.3">
      <c r="C516" s="7" t="s">
        <v>1346</v>
      </c>
      <c r="D516" s="7"/>
      <c r="E516" s="7"/>
      <c r="I516" s="7" t="s">
        <v>1349</v>
      </c>
    </row>
    <row r="517" spans="3:9" x14ac:dyDescent="0.3">
      <c r="C517" s="7" t="s">
        <v>1347</v>
      </c>
      <c r="D517" s="7"/>
      <c r="E517" s="7"/>
      <c r="I517" s="7" t="s">
        <v>1350</v>
      </c>
    </row>
    <row r="518" spans="3:9" x14ac:dyDescent="0.3">
      <c r="C518" s="7" t="s">
        <v>1348</v>
      </c>
      <c r="D518" s="7"/>
      <c r="E518" s="7"/>
      <c r="I518" s="7" t="s">
        <v>1351</v>
      </c>
    </row>
    <row r="519" spans="3:9" x14ac:dyDescent="0.3">
      <c r="C519" s="7" t="s">
        <v>1349</v>
      </c>
      <c r="D519" s="7"/>
      <c r="E519" s="7"/>
      <c r="I519" s="7" t="s">
        <v>787</v>
      </c>
    </row>
    <row r="520" spans="3:9" x14ac:dyDescent="0.3">
      <c r="C520" s="7" t="s">
        <v>1350</v>
      </c>
      <c r="D520" s="7"/>
      <c r="E520" s="7"/>
      <c r="I520" s="7" t="s">
        <v>1352</v>
      </c>
    </row>
    <row r="521" spans="3:9" x14ac:dyDescent="0.3">
      <c r="C521" s="7" t="s">
        <v>1351</v>
      </c>
      <c r="D521" s="7"/>
      <c r="E521" s="7"/>
      <c r="I521" s="7" t="s">
        <v>1353</v>
      </c>
    </row>
    <row r="522" spans="3:9" x14ac:dyDescent="0.3">
      <c r="C522" s="7" t="s">
        <v>787</v>
      </c>
      <c r="D522" s="7"/>
      <c r="E522" s="7"/>
      <c r="I522" s="7" t="s">
        <v>1354</v>
      </c>
    </row>
    <row r="523" spans="3:9" x14ac:dyDescent="0.3">
      <c r="C523" s="7" t="s">
        <v>1352</v>
      </c>
      <c r="D523" s="7"/>
      <c r="E523" s="7"/>
      <c r="I523" s="7" t="s">
        <v>1355</v>
      </c>
    </row>
    <row r="524" spans="3:9" x14ac:dyDescent="0.3">
      <c r="C524" s="7" t="s">
        <v>1353</v>
      </c>
      <c r="D524" s="7"/>
      <c r="E524" s="7"/>
      <c r="I524" s="7" t="s">
        <v>791</v>
      </c>
    </row>
    <row r="525" spans="3:9" x14ac:dyDescent="0.3">
      <c r="C525" s="7" t="s">
        <v>1354</v>
      </c>
      <c r="D525" s="7"/>
      <c r="E525" s="7"/>
      <c r="I525" s="7" t="s">
        <v>1356</v>
      </c>
    </row>
    <row r="526" spans="3:9" x14ac:dyDescent="0.3">
      <c r="C526" s="7" t="s">
        <v>1355</v>
      </c>
      <c r="D526" s="7"/>
      <c r="E526" s="7"/>
      <c r="I526" s="7" t="s">
        <v>1357</v>
      </c>
    </row>
    <row r="527" spans="3:9" x14ac:dyDescent="0.3">
      <c r="C527" s="7" t="s">
        <v>791</v>
      </c>
      <c r="D527" s="7"/>
      <c r="E527" s="7"/>
      <c r="I527" s="7" t="s">
        <v>793</v>
      </c>
    </row>
    <row r="528" spans="3:9" x14ac:dyDescent="0.3">
      <c r="C528" s="7" t="s">
        <v>1356</v>
      </c>
      <c r="D528" s="7"/>
      <c r="E528" s="7"/>
      <c r="I528" s="7" t="s">
        <v>1358</v>
      </c>
    </row>
    <row r="529" spans="3:9" x14ac:dyDescent="0.3">
      <c r="C529" s="7" t="s">
        <v>1357</v>
      </c>
      <c r="D529" s="7"/>
      <c r="E529" s="7"/>
      <c r="I529" s="7" t="s">
        <v>1359</v>
      </c>
    </row>
    <row r="530" spans="3:9" x14ac:dyDescent="0.3">
      <c r="C530" s="7" t="s">
        <v>793</v>
      </c>
      <c r="D530" s="7"/>
      <c r="E530" s="7"/>
      <c r="I530" s="7" t="s">
        <v>1360</v>
      </c>
    </row>
    <row r="531" spans="3:9" x14ac:dyDescent="0.3">
      <c r="C531" s="7" t="s">
        <v>1358</v>
      </c>
      <c r="D531" s="7"/>
      <c r="E531" s="7"/>
      <c r="I531" s="7" t="s">
        <v>1361</v>
      </c>
    </row>
    <row r="532" spans="3:9" x14ac:dyDescent="0.3">
      <c r="C532" s="7" t="s">
        <v>1359</v>
      </c>
      <c r="D532" s="7"/>
      <c r="E532" s="7"/>
      <c r="I532" s="7" t="s">
        <v>1362</v>
      </c>
    </row>
    <row r="533" spans="3:9" x14ac:dyDescent="0.3">
      <c r="C533" s="7" t="s">
        <v>1360</v>
      </c>
      <c r="D533" s="7"/>
      <c r="E533" s="7"/>
      <c r="I533" s="7" t="s">
        <v>1363</v>
      </c>
    </row>
    <row r="534" spans="3:9" x14ac:dyDescent="0.3">
      <c r="C534" s="7" t="s">
        <v>1361</v>
      </c>
      <c r="D534" s="7"/>
      <c r="E534" s="7"/>
      <c r="I534" s="7" t="s">
        <v>1364</v>
      </c>
    </row>
    <row r="535" spans="3:9" x14ac:dyDescent="0.3">
      <c r="C535" s="7" t="s">
        <v>1362</v>
      </c>
      <c r="D535" s="7"/>
      <c r="E535" s="7"/>
      <c r="I535" s="7" t="s">
        <v>1365</v>
      </c>
    </row>
    <row r="536" spans="3:9" x14ac:dyDescent="0.3">
      <c r="C536" s="7" t="s">
        <v>1363</v>
      </c>
      <c r="D536" s="7"/>
      <c r="E536" s="7"/>
      <c r="I536" s="7" t="s">
        <v>1366</v>
      </c>
    </row>
    <row r="537" spans="3:9" x14ac:dyDescent="0.3">
      <c r="C537" s="7" t="s">
        <v>1364</v>
      </c>
      <c r="D537" s="7"/>
      <c r="E537" s="7"/>
      <c r="I537" s="7" t="s">
        <v>1367</v>
      </c>
    </row>
    <row r="538" spans="3:9" x14ac:dyDescent="0.3">
      <c r="C538" s="7" t="s">
        <v>1365</v>
      </c>
      <c r="D538" s="7"/>
      <c r="E538" s="7"/>
      <c r="I538" s="7" t="s">
        <v>1368</v>
      </c>
    </row>
    <row r="539" spans="3:9" x14ac:dyDescent="0.3">
      <c r="C539" s="7" t="s">
        <v>1366</v>
      </c>
      <c r="D539" s="7"/>
      <c r="E539" s="7"/>
      <c r="I539" s="7" t="s">
        <v>1369</v>
      </c>
    </row>
    <row r="540" spans="3:9" x14ac:dyDescent="0.3">
      <c r="C540" s="7" t="s">
        <v>1367</v>
      </c>
      <c r="D540" s="7"/>
      <c r="E540" s="7"/>
      <c r="I540" s="7" t="s">
        <v>1370</v>
      </c>
    </row>
    <row r="541" spans="3:9" x14ac:dyDescent="0.3">
      <c r="C541" s="7" t="s">
        <v>1368</v>
      </c>
      <c r="D541" s="7"/>
      <c r="E541" s="7"/>
      <c r="I541" s="7" t="s">
        <v>1371</v>
      </c>
    </row>
    <row r="542" spans="3:9" x14ac:dyDescent="0.3">
      <c r="C542" s="7" t="s">
        <v>1369</v>
      </c>
      <c r="D542" s="7"/>
      <c r="E542" s="7"/>
      <c r="I542" s="7" t="s">
        <v>1372</v>
      </c>
    </row>
    <row r="543" spans="3:9" x14ac:dyDescent="0.3">
      <c r="C543" s="7" t="s">
        <v>1370</v>
      </c>
      <c r="D543" s="7"/>
      <c r="E543" s="7"/>
      <c r="I543" s="7" t="s">
        <v>1373</v>
      </c>
    </row>
    <row r="544" spans="3:9" x14ac:dyDescent="0.3">
      <c r="C544" s="7" t="s">
        <v>1371</v>
      </c>
      <c r="D544" s="7"/>
      <c r="E544" s="7"/>
      <c r="I544" s="7" t="s">
        <v>1374</v>
      </c>
    </row>
    <row r="545" spans="3:9" x14ac:dyDescent="0.3">
      <c r="C545" s="7" t="s">
        <v>1372</v>
      </c>
      <c r="D545" s="7"/>
      <c r="E545" s="7"/>
      <c r="I545" s="7" t="s">
        <v>1375</v>
      </c>
    </row>
    <row r="546" spans="3:9" x14ac:dyDescent="0.3">
      <c r="C546" s="7" t="s">
        <v>1373</v>
      </c>
      <c r="D546" s="7"/>
      <c r="E546" s="7"/>
      <c r="I546" s="7" t="s">
        <v>1376</v>
      </c>
    </row>
    <row r="547" spans="3:9" x14ac:dyDescent="0.3">
      <c r="C547" s="7" t="s">
        <v>1374</v>
      </c>
      <c r="D547" s="7"/>
      <c r="E547" s="7"/>
      <c r="I547" s="7" t="s">
        <v>1377</v>
      </c>
    </row>
    <row r="548" spans="3:9" x14ac:dyDescent="0.3">
      <c r="C548" s="7" t="s">
        <v>1375</v>
      </c>
      <c r="D548" s="7"/>
      <c r="E548" s="7"/>
      <c r="I548" s="7" t="s">
        <v>1378</v>
      </c>
    </row>
    <row r="549" spans="3:9" x14ac:dyDescent="0.3">
      <c r="C549" s="7" t="s">
        <v>1376</v>
      </c>
      <c r="D549" s="7"/>
      <c r="E549" s="7"/>
      <c r="I549" s="7" t="s">
        <v>1379</v>
      </c>
    </row>
    <row r="550" spans="3:9" x14ac:dyDescent="0.3">
      <c r="C550" s="7" t="s">
        <v>1377</v>
      </c>
      <c r="D550" s="7"/>
      <c r="E550" s="7"/>
      <c r="I550" s="7" t="s">
        <v>1380</v>
      </c>
    </row>
    <row r="551" spans="3:9" x14ac:dyDescent="0.3">
      <c r="C551" s="7" t="s">
        <v>1378</v>
      </c>
      <c r="D551" s="7"/>
      <c r="E551" s="7"/>
      <c r="I551" s="7" t="s">
        <v>1381</v>
      </c>
    </row>
    <row r="552" spans="3:9" x14ac:dyDescent="0.3">
      <c r="C552" s="7" t="s">
        <v>1379</v>
      </c>
      <c r="D552" s="7"/>
      <c r="E552" s="7"/>
      <c r="I552" s="7" t="s">
        <v>1382</v>
      </c>
    </row>
    <row r="553" spans="3:9" x14ac:dyDescent="0.3">
      <c r="C553" s="7" t="s">
        <v>1380</v>
      </c>
      <c r="D553" s="7"/>
      <c r="E553" s="7"/>
      <c r="I553" s="7" t="s">
        <v>1383</v>
      </c>
    </row>
    <row r="554" spans="3:9" x14ac:dyDescent="0.3">
      <c r="C554" s="7" t="s">
        <v>1381</v>
      </c>
      <c r="D554" s="7"/>
      <c r="E554" s="7"/>
      <c r="I554" s="7" t="s">
        <v>1384</v>
      </c>
    </row>
    <row r="555" spans="3:9" x14ac:dyDescent="0.3">
      <c r="C555" s="7" t="s">
        <v>1382</v>
      </c>
      <c r="D555" s="7"/>
      <c r="E555" s="7"/>
      <c r="I555" s="7" t="s">
        <v>1385</v>
      </c>
    </row>
    <row r="556" spans="3:9" x14ac:dyDescent="0.3">
      <c r="C556" s="7" t="s">
        <v>1383</v>
      </c>
      <c r="D556" s="7"/>
      <c r="E556" s="7"/>
      <c r="I556" s="7" t="s">
        <v>1386</v>
      </c>
    </row>
    <row r="557" spans="3:9" x14ac:dyDescent="0.3">
      <c r="C557" s="7" t="s">
        <v>1384</v>
      </c>
      <c r="D557" s="7"/>
      <c r="E557" s="7"/>
      <c r="I557" s="7" t="s">
        <v>1387</v>
      </c>
    </row>
    <row r="558" spans="3:9" x14ac:dyDescent="0.3">
      <c r="C558" s="7" t="s">
        <v>1385</v>
      </c>
      <c r="D558" s="7"/>
      <c r="E558" s="7"/>
      <c r="I558" s="7" t="s">
        <v>1388</v>
      </c>
    </row>
    <row r="559" spans="3:9" x14ac:dyDescent="0.3">
      <c r="C559" s="7" t="s">
        <v>1386</v>
      </c>
      <c r="D559" s="7"/>
      <c r="E559" s="7"/>
      <c r="I559" s="7" t="s">
        <v>1389</v>
      </c>
    </row>
    <row r="560" spans="3:9" x14ac:dyDescent="0.3">
      <c r="C560" s="7" t="s">
        <v>1387</v>
      </c>
      <c r="D560" s="7"/>
      <c r="E560" s="7"/>
      <c r="I560" s="7" t="s">
        <v>1390</v>
      </c>
    </row>
    <row r="561" spans="3:9" x14ac:dyDescent="0.3">
      <c r="C561" s="7" t="s">
        <v>1388</v>
      </c>
      <c r="D561" s="7"/>
      <c r="E561" s="7"/>
      <c r="I561" s="7" t="s">
        <v>1391</v>
      </c>
    </row>
    <row r="562" spans="3:9" x14ac:dyDescent="0.3">
      <c r="C562" s="7" t="s">
        <v>1389</v>
      </c>
      <c r="D562" s="7"/>
      <c r="E562" s="7"/>
      <c r="I562" s="7" t="s">
        <v>1392</v>
      </c>
    </row>
    <row r="563" spans="3:9" x14ac:dyDescent="0.3">
      <c r="C563" s="7" t="s">
        <v>1390</v>
      </c>
      <c r="D563" s="7"/>
      <c r="E563" s="7"/>
      <c r="I563" s="7" t="s">
        <v>1393</v>
      </c>
    </row>
    <row r="564" spans="3:9" x14ac:dyDescent="0.3">
      <c r="C564" s="7" t="s">
        <v>1391</v>
      </c>
      <c r="D564" s="7"/>
      <c r="E564" s="7"/>
      <c r="I564" s="7" t="s">
        <v>1394</v>
      </c>
    </row>
    <row r="565" spans="3:9" x14ac:dyDescent="0.3">
      <c r="C565" s="7" t="s">
        <v>1392</v>
      </c>
      <c r="D565" s="7"/>
      <c r="E565" s="7"/>
      <c r="I565" s="7" t="s">
        <v>1395</v>
      </c>
    </row>
    <row r="566" spans="3:9" x14ac:dyDescent="0.3">
      <c r="C566" s="7" t="s">
        <v>1393</v>
      </c>
      <c r="D566" s="7"/>
      <c r="E566" s="7"/>
      <c r="I566" s="7" t="s">
        <v>1396</v>
      </c>
    </row>
    <row r="567" spans="3:9" x14ac:dyDescent="0.3">
      <c r="C567" s="7" t="s">
        <v>1394</v>
      </c>
      <c r="D567" s="7"/>
      <c r="E567" s="7"/>
      <c r="I567" s="7" t="s">
        <v>1397</v>
      </c>
    </row>
    <row r="568" spans="3:9" x14ac:dyDescent="0.3">
      <c r="C568" s="7" t="s">
        <v>1395</v>
      </c>
      <c r="D568" s="7"/>
      <c r="E568" s="7"/>
      <c r="I568" s="7" t="s">
        <v>1398</v>
      </c>
    </row>
    <row r="569" spans="3:9" x14ac:dyDescent="0.3">
      <c r="C569" s="7" t="s">
        <v>1396</v>
      </c>
      <c r="D569" s="7"/>
      <c r="E569" s="7"/>
      <c r="I569" s="7" t="s">
        <v>1399</v>
      </c>
    </row>
    <row r="570" spans="3:9" x14ac:dyDescent="0.3">
      <c r="C570" s="7" t="s">
        <v>1397</v>
      </c>
      <c r="D570" s="7"/>
      <c r="E570" s="7"/>
      <c r="I570" s="7" t="s">
        <v>1400</v>
      </c>
    </row>
    <row r="571" spans="3:9" x14ac:dyDescent="0.3">
      <c r="C571" s="7" t="s">
        <v>1398</v>
      </c>
      <c r="D571" s="7"/>
      <c r="E571" s="7"/>
      <c r="I571" s="7" t="s">
        <v>1401</v>
      </c>
    </row>
    <row r="572" spans="3:9" x14ac:dyDescent="0.3">
      <c r="C572" s="7" t="s">
        <v>1399</v>
      </c>
      <c r="D572" s="7"/>
      <c r="E572" s="7"/>
      <c r="I572" s="7" t="s">
        <v>1402</v>
      </c>
    </row>
    <row r="573" spans="3:9" x14ac:dyDescent="0.3">
      <c r="C573" s="7" t="s">
        <v>1400</v>
      </c>
      <c r="D573" s="7"/>
      <c r="E573" s="7"/>
      <c r="I573" s="7" t="s">
        <v>829</v>
      </c>
    </row>
    <row r="574" spans="3:9" x14ac:dyDescent="0.3">
      <c r="C574" s="7" t="s">
        <v>1401</v>
      </c>
      <c r="D574" s="7"/>
      <c r="E574" s="7"/>
      <c r="I574" s="7" t="s">
        <v>1403</v>
      </c>
    </row>
    <row r="575" spans="3:9" x14ac:dyDescent="0.3">
      <c r="C575" s="7" t="s">
        <v>1402</v>
      </c>
      <c r="D575" s="7"/>
      <c r="E575" s="7"/>
      <c r="I575" s="7" t="s">
        <v>1404</v>
      </c>
    </row>
    <row r="576" spans="3:9" x14ac:dyDescent="0.3">
      <c r="C576" s="7" t="s">
        <v>829</v>
      </c>
      <c r="D576" s="7"/>
      <c r="E576" s="7"/>
      <c r="I576" s="7" t="s">
        <v>1405</v>
      </c>
    </row>
    <row r="577" spans="3:9" x14ac:dyDescent="0.3">
      <c r="C577" s="7" t="s">
        <v>1403</v>
      </c>
      <c r="D577" s="7"/>
      <c r="E577" s="7"/>
      <c r="I577" s="7" t="s">
        <v>831</v>
      </c>
    </row>
    <row r="578" spans="3:9" x14ac:dyDescent="0.3">
      <c r="C578" s="7" t="s">
        <v>1404</v>
      </c>
      <c r="D578" s="7"/>
      <c r="E578" s="7"/>
      <c r="I578" s="7" t="s">
        <v>1406</v>
      </c>
    </row>
    <row r="579" spans="3:9" x14ac:dyDescent="0.3">
      <c r="C579" s="7" t="s">
        <v>1405</v>
      </c>
      <c r="D579" s="7"/>
      <c r="E579" s="7"/>
      <c r="I579" s="7" t="s">
        <v>1407</v>
      </c>
    </row>
    <row r="580" spans="3:9" x14ac:dyDescent="0.3">
      <c r="C580" s="7" t="s">
        <v>831</v>
      </c>
      <c r="D580" s="7"/>
      <c r="E580" s="7"/>
      <c r="I580" s="7" t="s">
        <v>1408</v>
      </c>
    </row>
    <row r="581" spans="3:9" x14ac:dyDescent="0.3">
      <c r="C581" s="7" t="s">
        <v>1406</v>
      </c>
      <c r="D581" s="7"/>
      <c r="E581" s="7"/>
      <c r="I581" s="7" t="s">
        <v>1409</v>
      </c>
    </row>
    <row r="582" spans="3:9" x14ac:dyDescent="0.3">
      <c r="C582" s="7" t="s">
        <v>1407</v>
      </c>
      <c r="D582" s="7"/>
      <c r="E582" s="7"/>
      <c r="I582" s="7" t="s">
        <v>1410</v>
      </c>
    </row>
    <row r="583" spans="3:9" x14ac:dyDescent="0.3">
      <c r="C583" s="7" t="s">
        <v>1408</v>
      </c>
      <c r="D583" s="7"/>
      <c r="E583" s="7"/>
      <c r="I583" s="7" t="s">
        <v>1411</v>
      </c>
    </row>
    <row r="584" spans="3:9" x14ac:dyDescent="0.3">
      <c r="C584" s="7" t="s">
        <v>1409</v>
      </c>
      <c r="D584" s="7"/>
      <c r="E584" s="7"/>
      <c r="I584" s="7" t="s">
        <v>1412</v>
      </c>
    </row>
    <row r="585" spans="3:9" x14ac:dyDescent="0.3">
      <c r="C585" s="7" t="s">
        <v>1410</v>
      </c>
      <c r="D585" s="7"/>
      <c r="E585" s="7"/>
      <c r="I585" s="7" t="s">
        <v>833</v>
      </c>
    </row>
    <row r="586" spans="3:9" x14ac:dyDescent="0.3">
      <c r="C586" s="7" t="s">
        <v>1411</v>
      </c>
      <c r="D586" s="7"/>
      <c r="E586" s="7"/>
      <c r="I586" s="7" t="s">
        <v>1413</v>
      </c>
    </row>
    <row r="587" spans="3:9" x14ac:dyDescent="0.3">
      <c r="C587" s="7" t="s">
        <v>1412</v>
      </c>
      <c r="D587" s="7"/>
      <c r="E587" s="7"/>
      <c r="I587" s="7" t="s">
        <v>1414</v>
      </c>
    </row>
    <row r="588" spans="3:9" x14ac:dyDescent="0.3">
      <c r="C588" s="7" t="s">
        <v>833</v>
      </c>
      <c r="D588" s="7"/>
      <c r="E588" s="7"/>
      <c r="I588" s="7" t="s">
        <v>1415</v>
      </c>
    </row>
    <row r="589" spans="3:9" x14ac:dyDescent="0.3">
      <c r="C589" s="7" t="s">
        <v>1413</v>
      </c>
      <c r="D589" s="7"/>
      <c r="E589" s="7"/>
      <c r="I589" s="7" t="s">
        <v>1416</v>
      </c>
    </row>
    <row r="590" spans="3:9" x14ac:dyDescent="0.3">
      <c r="C590" s="7" t="s">
        <v>1414</v>
      </c>
      <c r="D590" s="7"/>
      <c r="E590" s="7"/>
      <c r="I590" s="7" t="s">
        <v>1417</v>
      </c>
    </row>
    <row r="591" spans="3:9" x14ac:dyDescent="0.3">
      <c r="C591" s="7" t="s">
        <v>1415</v>
      </c>
      <c r="D591" s="7"/>
      <c r="E591" s="7"/>
      <c r="I591" s="7" t="s">
        <v>1418</v>
      </c>
    </row>
    <row r="592" spans="3:9" x14ac:dyDescent="0.3">
      <c r="C592" s="7" t="s">
        <v>1416</v>
      </c>
      <c r="D592" s="7"/>
      <c r="E592" s="7"/>
      <c r="I592" s="7" t="s">
        <v>1419</v>
      </c>
    </row>
    <row r="593" spans="3:9" x14ac:dyDescent="0.3">
      <c r="C593" s="7" t="s">
        <v>1417</v>
      </c>
      <c r="D593" s="7"/>
      <c r="E593" s="7"/>
      <c r="I593" s="7" t="s">
        <v>1420</v>
      </c>
    </row>
    <row r="594" spans="3:9" x14ac:dyDescent="0.3">
      <c r="C594" s="7" t="s">
        <v>1418</v>
      </c>
      <c r="D594" s="7"/>
      <c r="E594" s="7"/>
      <c r="I594" s="7" t="s">
        <v>1421</v>
      </c>
    </row>
    <row r="595" spans="3:9" x14ac:dyDescent="0.3">
      <c r="C595" s="7" t="s">
        <v>1419</v>
      </c>
      <c r="D595" s="7"/>
      <c r="E595" s="7"/>
      <c r="I595" s="7" t="s">
        <v>1422</v>
      </c>
    </row>
    <row r="596" spans="3:9" x14ac:dyDescent="0.3">
      <c r="C596" s="7" t="s">
        <v>1420</v>
      </c>
      <c r="D596" s="7"/>
      <c r="E596" s="7"/>
      <c r="I596" s="7" t="s">
        <v>1423</v>
      </c>
    </row>
    <row r="597" spans="3:9" x14ac:dyDescent="0.3">
      <c r="C597" s="7" t="s">
        <v>1421</v>
      </c>
      <c r="D597" s="7"/>
      <c r="E597" s="7"/>
      <c r="I597" s="7" t="s">
        <v>1424</v>
      </c>
    </row>
    <row r="598" spans="3:9" x14ac:dyDescent="0.3">
      <c r="C598" s="7" t="s">
        <v>1422</v>
      </c>
      <c r="D598" s="7"/>
      <c r="E598" s="7"/>
      <c r="I598" s="7" t="s">
        <v>1425</v>
      </c>
    </row>
    <row r="599" spans="3:9" x14ac:dyDescent="0.3">
      <c r="C599" s="7" t="s">
        <v>1423</v>
      </c>
      <c r="D599" s="7"/>
      <c r="E599" s="7"/>
      <c r="I599" s="7" t="s">
        <v>1426</v>
      </c>
    </row>
    <row r="600" spans="3:9" x14ac:dyDescent="0.3">
      <c r="C600" s="7" t="s">
        <v>1424</v>
      </c>
      <c r="D600" s="7"/>
      <c r="E600" s="7"/>
      <c r="I600" s="7" t="s">
        <v>1427</v>
      </c>
    </row>
    <row r="601" spans="3:9" x14ac:dyDescent="0.3">
      <c r="C601" s="7" t="s">
        <v>1425</v>
      </c>
      <c r="D601" s="7"/>
      <c r="E601" s="7"/>
      <c r="I601" s="7" t="s">
        <v>1428</v>
      </c>
    </row>
    <row r="602" spans="3:9" x14ac:dyDescent="0.3">
      <c r="C602" s="7" t="s">
        <v>1426</v>
      </c>
      <c r="D602" s="7"/>
      <c r="E602" s="7"/>
      <c r="I602" s="7" t="s">
        <v>1429</v>
      </c>
    </row>
    <row r="603" spans="3:9" x14ac:dyDescent="0.3">
      <c r="C603" s="7" t="s">
        <v>1427</v>
      </c>
      <c r="D603" s="7"/>
      <c r="E603" s="7"/>
      <c r="I603" s="7" t="s">
        <v>1430</v>
      </c>
    </row>
    <row r="604" spans="3:9" x14ac:dyDescent="0.3">
      <c r="C604" s="7" t="s">
        <v>1428</v>
      </c>
      <c r="D604" s="7"/>
      <c r="E604" s="7"/>
      <c r="I604" s="7" t="s">
        <v>1431</v>
      </c>
    </row>
    <row r="605" spans="3:9" x14ac:dyDescent="0.3">
      <c r="C605" s="7" t="s">
        <v>1429</v>
      </c>
      <c r="D605" s="7"/>
      <c r="E605" s="7"/>
      <c r="I605" s="7" t="s">
        <v>1432</v>
      </c>
    </row>
    <row r="606" spans="3:9" x14ac:dyDescent="0.3">
      <c r="C606" s="7" t="s">
        <v>1430</v>
      </c>
      <c r="D606" s="7"/>
      <c r="E606" s="7"/>
      <c r="I606" s="7" t="s">
        <v>1433</v>
      </c>
    </row>
    <row r="607" spans="3:9" x14ac:dyDescent="0.3">
      <c r="C607" s="7" t="s">
        <v>1431</v>
      </c>
      <c r="D607" s="7"/>
      <c r="E607" s="7"/>
      <c r="I607" s="7" t="s">
        <v>1434</v>
      </c>
    </row>
    <row r="608" spans="3:9" x14ac:dyDescent="0.3">
      <c r="C608" s="7" t="s">
        <v>1432</v>
      </c>
      <c r="D608" s="7"/>
      <c r="E608" s="7"/>
      <c r="I608" s="7" t="s">
        <v>1435</v>
      </c>
    </row>
    <row r="609" spans="3:9" x14ac:dyDescent="0.3">
      <c r="C609" s="7" t="s">
        <v>1433</v>
      </c>
      <c r="D609" s="7"/>
      <c r="E609" s="7"/>
      <c r="I609" s="7" t="s">
        <v>1436</v>
      </c>
    </row>
    <row r="610" spans="3:9" x14ac:dyDescent="0.3">
      <c r="C610" s="7" t="s">
        <v>1434</v>
      </c>
      <c r="D610" s="7"/>
      <c r="E610" s="7"/>
      <c r="I610" s="7" t="s">
        <v>1437</v>
      </c>
    </row>
    <row r="611" spans="3:9" x14ac:dyDescent="0.3">
      <c r="C611" s="7" t="s">
        <v>1435</v>
      </c>
      <c r="D611" s="7"/>
      <c r="E611" s="7"/>
      <c r="I611" s="7" t="s">
        <v>1438</v>
      </c>
    </row>
    <row r="612" spans="3:9" x14ac:dyDescent="0.3">
      <c r="C612" s="7" t="s">
        <v>1436</v>
      </c>
      <c r="D612" s="7"/>
      <c r="E612" s="7"/>
      <c r="I612" s="7" t="s">
        <v>1439</v>
      </c>
    </row>
    <row r="613" spans="3:9" x14ac:dyDescent="0.3">
      <c r="C613" s="7" t="s">
        <v>1437</v>
      </c>
      <c r="D613" s="7"/>
      <c r="E613" s="7"/>
      <c r="I613" s="7" t="s">
        <v>1440</v>
      </c>
    </row>
    <row r="614" spans="3:9" x14ac:dyDescent="0.3">
      <c r="C614" s="7" t="s">
        <v>1438</v>
      </c>
      <c r="D614" s="7"/>
      <c r="E614" s="7"/>
      <c r="I614" s="7" t="s">
        <v>1441</v>
      </c>
    </row>
    <row r="615" spans="3:9" x14ac:dyDescent="0.3">
      <c r="C615" s="7" t="s">
        <v>1439</v>
      </c>
      <c r="D615" s="7"/>
      <c r="E615" s="7"/>
      <c r="I615" s="7" t="s">
        <v>1442</v>
      </c>
    </row>
    <row r="616" spans="3:9" x14ac:dyDescent="0.3">
      <c r="C616" s="7" t="s">
        <v>1440</v>
      </c>
      <c r="D616" s="7"/>
      <c r="E616" s="7"/>
      <c r="I616" s="7" t="s">
        <v>1443</v>
      </c>
    </row>
    <row r="617" spans="3:9" x14ac:dyDescent="0.3">
      <c r="C617" s="7" t="s">
        <v>1441</v>
      </c>
      <c r="D617" s="7"/>
      <c r="E617" s="7"/>
      <c r="I617" s="7" t="s">
        <v>1444</v>
      </c>
    </row>
    <row r="618" spans="3:9" x14ac:dyDescent="0.3">
      <c r="C618" s="7" t="s">
        <v>1442</v>
      </c>
      <c r="D618" s="7"/>
      <c r="E618" s="7"/>
      <c r="I618" s="7" t="s">
        <v>1445</v>
      </c>
    </row>
    <row r="619" spans="3:9" x14ac:dyDescent="0.3">
      <c r="C619" s="7" t="s">
        <v>1443</v>
      </c>
      <c r="D619" s="7"/>
      <c r="E619" s="7"/>
      <c r="I619" s="7" t="s">
        <v>1446</v>
      </c>
    </row>
    <row r="620" spans="3:9" x14ac:dyDescent="0.3">
      <c r="C620" s="7" t="s">
        <v>1444</v>
      </c>
      <c r="D620" s="7"/>
      <c r="E620" s="7"/>
      <c r="I620" s="7" t="s">
        <v>1447</v>
      </c>
    </row>
    <row r="621" spans="3:9" x14ac:dyDescent="0.3">
      <c r="C621" s="7" t="s">
        <v>1445</v>
      </c>
      <c r="D621" s="7"/>
      <c r="E621" s="7"/>
      <c r="I621" s="7" t="s">
        <v>1448</v>
      </c>
    </row>
    <row r="622" spans="3:9" x14ac:dyDescent="0.3">
      <c r="C622" s="7" t="s">
        <v>1446</v>
      </c>
      <c r="D622" s="7"/>
      <c r="E622" s="7"/>
      <c r="I622" s="7" t="s">
        <v>1449</v>
      </c>
    </row>
    <row r="623" spans="3:9" x14ac:dyDescent="0.3">
      <c r="C623" s="7" t="s">
        <v>1447</v>
      </c>
      <c r="D623" s="7"/>
      <c r="E623" s="7"/>
      <c r="I623" s="7" t="s">
        <v>1450</v>
      </c>
    </row>
    <row r="624" spans="3:9" x14ac:dyDescent="0.3">
      <c r="C624" s="7" t="s">
        <v>1448</v>
      </c>
      <c r="D624" s="7"/>
      <c r="E624" s="7"/>
      <c r="I624" s="7" t="s">
        <v>1451</v>
      </c>
    </row>
    <row r="625" spans="3:9" x14ac:dyDescent="0.3">
      <c r="C625" s="7" t="s">
        <v>1449</v>
      </c>
      <c r="D625" s="7"/>
      <c r="E625" s="7"/>
      <c r="I625" s="7" t="s">
        <v>841</v>
      </c>
    </row>
    <row r="626" spans="3:9" x14ac:dyDescent="0.3">
      <c r="C626" s="7" t="s">
        <v>1450</v>
      </c>
      <c r="D626" s="7"/>
      <c r="E626" s="7"/>
      <c r="I626" s="7" t="s">
        <v>1452</v>
      </c>
    </row>
    <row r="627" spans="3:9" x14ac:dyDescent="0.3">
      <c r="C627" s="7" t="s">
        <v>1451</v>
      </c>
      <c r="D627" s="7"/>
      <c r="E627" s="7"/>
      <c r="I627" s="7" t="s">
        <v>1453</v>
      </c>
    </row>
    <row r="628" spans="3:9" x14ac:dyDescent="0.3">
      <c r="C628" s="7" t="s">
        <v>841</v>
      </c>
      <c r="D628" s="7"/>
      <c r="E628" s="7"/>
      <c r="I628" s="7" t="s">
        <v>1454</v>
      </c>
    </row>
    <row r="629" spans="3:9" x14ac:dyDescent="0.3">
      <c r="C629" s="7" t="s">
        <v>1452</v>
      </c>
      <c r="D629" s="7"/>
      <c r="E629" s="7"/>
      <c r="I629" s="7" t="s">
        <v>1455</v>
      </c>
    </row>
    <row r="630" spans="3:9" x14ac:dyDescent="0.3">
      <c r="C630" s="7" t="s">
        <v>1453</v>
      </c>
      <c r="D630" s="7"/>
      <c r="E630" s="7"/>
      <c r="I630" s="7" t="s">
        <v>1456</v>
      </c>
    </row>
    <row r="631" spans="3:9" x14ac:dyDescent="0.3">
      <c r="C631" s="7" t="s">
        <v>1454</v>
      </c>
      <c r="D631" s="7"/>
      <c r="E631" s="7"/>
      <c r="I631" s="7" t="s">
        <v>1457</v>
      </c>
    </row>
    <row r="632" spans="3:9" x14ac:dyDescent="0.3">
      <c r="C632" s="7" t="s">
        <v>1455</v>
      </c>
      <c r="D632" s="7"/>
      <c r="E632" s="7"/>
      <c r="I632" s="7" t="s">
        <v>1458</v>
      </c>
    </row>
    <row r="633" spans="3:9" x14ac:dyDescent="0.3">
      <c r="C633" s="7" t="s">
        <v>1456</v>
      </c>
      <c r="D633" s="7"/>
      <c r="E633" s="7"/>
      <c r="I633" s="7" t="s">
        <v>1459</v>
      </c>
    </row>
    <row r="634" spans="3:9" x14ac:dyDescent="0.3">
      <c r="C634" s="7" t="s">
        <v>1457</v>
      </c>
      <c r="D634" s="7"/>
      <c r="E634" s="7"/>
      <c r="I634" s="7" t="s">
        <v>1460</v>
      </c>
    </row>
    <row r="635" spans="3:9" x14ac:dyDescent="0.3">
      <c r="C635" s="7" t="s">
        <v>1458</v>
      </c>
      <c r="D635" s="7"/>
      <c r="E635" s="7"/>
      <c r="I635" s="7" t="s">
        <v>1461</v>
      </c>
    </row>
    <row r="636" spans="3:9" x14ac:dyDescent="0.3">
      <c r="C636" s="7" t="s">
        <v>1459</v>
      </c>
      <c r="D636" s="7"/>
      <c r="E636" s="7"/>
      <c r="I636" s="7" t="s">
        <v>1462</v>
      </c>
    </row>
    <row r="637" spans="3:9" x14ac:dyDescent="0.3">
      <c r="C637" s="7" t="s">
        <v>1460</v>
      </c>
      <c r="D637" s="7"/>
      <c r="E637" s="7"/>
      <c r="I637" s="7" t="s">
        <v>1463</v>
      </c>
    </row>
    <row r="638" spans="3:9" x14ac:dyDescent="0.3">
      <c r="C638" s="7" t="s">
        <v>1461</v>
      </c>
      <c r="D638" s="7"/>
      <c r="E638" s="7"/>
      <c r="I638" s="7" t="s">
        <v>1464</v>
      </c>
    </row>
    <row r="639" spans="3:9" x14ac:dyDescent="0.3">
      <c r="C639" s="7" t="s">
        <v>1462</v>
      </c>
      <c r="D639" s="7"/>
      <c r="E639" s="7"/>
      <c r="I639" s="7" t="s">
        <v>1465</v>
      </c>
    </row>
    <row r="640" spans="3:9" x14ac:dyDescent="0.3">
      <c r="C640" s="7" t="s">
        <v>1463</v>
      </c>
      <c r="D640" s="7"/>
      <c r="E640" s="7"/>
      <c r="I640" s="7" t="s">
        <v>1466</v>
      </c>
    </row>
    <row r="641" spans="3:9" x14ac:dyDescent="0.3">
      <c r="C641" s="7" t="s">
        <v>1464</v>
      </c>
      <c r="D641" s="7"/>
      <c r="E641" s="7"/>
      <c r="I641" s="7" t="s">
        <v>1467</v>
      </c>
    </row>
    <row r="642" spans="3:9" x14ac:dyDescent="0.3">
      <c r="C642" s="7" t="s">
        <v>1465</v>
      </c>
      <c r="D642" s="7"/>
      <c r="E642" s="7"/>
      <c r="I642" s="7" t="s">
        <v>1468</v>
      </c>
    </row>
    <row r="643" spans="3:9" x14ac:dyDescent="0.3">
      <c r="C643" s="7" t="s">
        <v>1466</v>
      </c>
      <c r="D643" s="7"/>
      <c r="E643" s="7"/>
      <c r="I643" s="7" t="s">
        <v>1469</v>
      </c>
    </row>
    <row r="644" spans="3:9" x14ac:dyDescent="0.3">
      <c r="C644" s="7" t="s">
        <v>1467</v>
      </c>
      <c r="D644" s="7"/>
      <c r="E644" s="7"/>
      <c r="I644" s="7" t="s">
        <v>1470</v>
      </c>
    </row>
    <row r="645" spans="3:9" x14ac:dyDescent="0.3">
      <c r="C645" s="7" t="s">
        <v>1468</v>
      </c>
      <c r="D645" s="7"/>
      <c r="E645" s="7"/>
      <c r="I645" s="7" t="s">
        <v>1471</v>
      </c>
    </row>
    <row r="646" spans="3:9" x14ac:dyDescent="0.3">
      <c r="C646" s="7" t="s">
        <v>1469</v>
      </c>
      <c r="D646" s="7"/>
      <c r="E646" s="7"/>
      <c r="I646" s="7" t="s">
        <v>1472</v>
      </c>
    </row>
    <row r="647" spans="3:9" x14ac:dyDescent="0.3">
      <c r="C647" s="7" t="s">
        <v>1470</v>
      </c>
      <c r="D647" s="7"/>
      <c r="E647" s="7"/>
      <c r="I647" s="7" t="s">
        <v>1473</v>
      </c>
    </row>
    <row r="648" spans="3:9" x14ac:dyDescent="0.3">
      <c r="C648" s="7" t="s">
        <v>1471</v>
      </c>
      <c r="D648" s="7"/>
      <c r="E648" s="7"/>
      <c r="I648" s="7" t="s">
        <v>1474</v>
      </c>
    </row>
    <row r="649" spans="3:9" x14ac:dyDescent="0.3">
      <c r="C649" s="7" t="s">
        <v>1472</v>
      </c>
      <c r="D649" s="7"/>
      <c r="E649" s="7"/>
      <c r="I649" s="7" t="s">
        <v>1475</v>
      </c>
    </row>
    <row r="650" spans="3:9" x14ac:dyDescent="0.3">
      <c r="C650" s="7" t="s">
        <v>1473</v>
      </c>
      <c r="D650" s="7"/>
      <c r="E650" s="7"/>
      <c r="I650" s="7" t="s">
        <v>849</v>
      </c>
    </row>
    <row r="651" spans="3:9" x14ac:dyDescent="0.3">
      <c r="C651" s="7" t="s">
        <v>1474</v>
      </c>
      <c r="D651" s="7"/>
      <c r="E651" s="7"/>
      <c r="I651" s="7" t="s">
        <v>1476</v>
      </c>
    </row>
    <row r="652" spans="3:9" x14ac:dyDescent="0.3">
      <c r="C652" s="7" t="s">
        <v>1475</v>
      </c>
      <c r="D652" s="7"/>
      <c r="E652" s="7"/>
      <c r="I652" s="7" t="s">
        <v>1477</v>
      </c>
    </row>
    <row r="653" spans="3:9" x14ac:dyDescent="0.3">
      <c r="C653" s="7" t="s">
        <v>849</v>
      </c>
      <c r="D653" s="7"/>
      <c r="E653" s="7"/>
      <c r="I653" s="7" t="s">
        <v>1478</v>
      </c>
    </row>
    <row r="654" spans="3:9" x14ac:dyDescent="0.3">
      <c r="C654" s="7" t="s">
        <v>1476</v>
      </c>
      <c r="D654" s="7"/>
      <c r="E654" s="7"/>
      <c r="I654" s="7" t="s">
        <v>1479</v>
      </c>
    </row>
    <row r="655" spans="3:9" x14ac:dyDescent="0.3">
      <c r="C655" s="7" t="s">
        <v>1477</v>
      </c>
      <c r="D655" s="7"/>
      <c r="E655" s="7"/>
      <c r="I655" s="7" t="s">
        <v>1480</v>
      </c>
    </row>
    <row r="656" spans="3:9" x14ac:dyDescent="0.3">
      <c r="C656" s="7" t="s">
        <v>1478</v>
      </c>
      <c r="D656" s="7"/>
      <c r="E656" s="7"/>
      <c r="I656" s="7" t="s">
        <v>1481</v>
      </c>
    </row>
    <row r="657" spans="3:9" x14ac:dyDescent="0.3">
      <c r="C657" s="7" t="s">
        <v>1479</v>
      </c>
      <c r="D657" s="7"/>
      <c r="E657" s="7"/>
      <c r="I657" s="7" t="s">
        <v>1482</v>
      </c>
    </row>
    <row r="658" spans="3:9" x14ac:dyDescent="0.3">
      <c r="C658" s="7" t="s">
        <v>1480</v>
      </c>
      <c r="D658" s="7"/>
      <c r="E658" s="7"/>
      <c r="I658" s="7" t="s">
        <v>1483</v>
      </c>
    </row>
    <row r="659" spans="3:9" x14ac:dyDescent="0.3">
      <c r="C659" s="7" t="s">
        <v>1481</v>
      </c>
      <c r="D659" s="7"/>
      <c r="E659" s="7"/>
      <c r="I659" s="7" t="s">
        <v>1484</v>
      </c>
    </row>
    <row r="660" spans="3:9" x14ac:dyDescent="0.3">
      <c r="C660" s="7" t="s">
        <v>1482</v>
      </c>
      <c r="D660" s="7"/>
      <c r="E660" s="7"/>
      <c r="I660" s="7" t="s">
        <v>1485</v>
      </c>
    </row>
    <row r="661" spans="3:9" x14ac:dyDescent="0.3">
      <c r="C661" s="7" t="s">
        <v>1483</v>
      </c>
      <c r="D661" s="7"/>
      <c r="E661" s="7"/>
      <c r="I661" s="7" t="s">
        <v>1486</v>
      </c>
    </row>
    <row r="662" spans="3:9" x14ac:dyDescent="0.3">
      <c r="C662" s="7" t="s">
        <v>1484</v>
      </c>
      <c r="D662" s="7"/>
      <c r="E662" s="7"/>
      <c r="I662" s="7" t="s">
        <v>1487</v>
      </c>
    </row>
    <row r="663" spans="3:9" x14ac:dyDescent="0.3">
      <c r="C663" s="7" t="s">
        <v>1485</v>
      </c>
      <c r="D663" s="7"/>
      <c r="E663" s="7"/>
      <c r="I663" s="7" t="s">
        <v>1488</v>
      </c>
    </row>
    <row r="664" spans="3:9" x14ac:dyDescent="0.3">
      <c r="C664" s="7" t="s">
        <v>1486</v>
      </c>
      <c r="D664" s="7"/>
      <c r="E664" s="7"/>
      <c r="I664" s="7" t="s">
        <v>1489</v>
      </c>
    </row>
    <row r="665" spans="3:9" x14ac:dyDescent="0.3">
      <c r="C665" s="7" t="s">
        <v>1487</v>
      </c>
      <c r="D665" s="7"/>
      <c r="E665" s="7"/>
      <c r="I665" s="7" t="s">
        <v>1490</v>
      </c>
    </row>
    <row r="666" spans="3:9" x14ac:dyDescent="0.3">
      <c r="C666" s="7" t="s">
        <v>1488</v>
      </c>
      <c r="D666" s="7"/>
      <c r="E666" s="7"/>
      <c r="I666" s="7" t="s">
        <v>859</v>
      </c>
    </row>
    <row r="667" spans="3:9" x14ac:dyDescent="0.3">
      <c r="C667" s="7" t="s">
        <v>1489</v>
      </c>
      <c r="D667" s="7"/>
      <c r="E667" s="7"/>
      <c r="I667" s="7" t="s">
        <v>1491</v>
      </c>
    </row>
    <row r="668" spans="3:9" x14ac:dyDescent="0.3">
      <c r="C668" s="7" t="s">
        <v>1490</v>
      </c>
      <c r="D668" s="7"/>
      <c r="E668" s="7"/>
      <c r="I668" s="7" t="s">
        <v>1492</v>
      </c>
    </row>
    <row r="669" spans="3:9" x14ac:dyDescent="0.3">
      <c r="C669" s="7" t="s">
        <v>859</v>
      </c>
      <c r="D669" s="7"/>
      <c r="E669" s="7"/>
      <c r="I669" s="7" t="s">
        <v>1493</v>
      </c>
    </row>
    <row r="670" spans="3:9" x14ac:dyDescent="0.3">
      <c r="C670" s="7" t="s">
        <v>1491</v>
      </c>
      <c r="D670" s="7"/>
      <c r="E670" s="7"/>
      <c r="I670" s="7" t="s">
        <v>1494</v>
      </c>
    </row>
    <row r="671" spans="3:9" x14ac:dyDescent="0.3">
      <c r="C671" s="7" t="s">
        <v>1492</v>
      </c>
      <c r="D671" s="7"/>
      <c r="E671" s="7"/>
      <c r="I671" s="7" t="s">
        <v>1495</v>
      </c>
    </row>
    <row r="672" spans="3:9" x14ac:dyDescent="0.3">
      <c r="C672" s="7" t="s">
        <v>1493</v>
      </c>
      <c r="D672" s="7"/>
      <c r="E672" s="7"/>
      <c r="I672" s="7" t="s">
        <v>1496</v>
      </c>
    </row>
    <row r="673" spans="3:9" x14ac:dyDescent="0.3">
      <c r="C673" s="7" t="s">
        <v>1494</v>
      </c>
      <c r="D673" s="7"/>
      <c r="E673" s="7"/>
      <c r="I673" s="7" t="s">
        <v>1497</v>
      </c>
    </row>
    <row r="674" spans="3:9" x14ac:dyDescent="0.3">
      <c r="C674" s="7" t="s">
        <v>1495</v>
      </c>
      <c r="D674" s="7"/>
      <c r="E674" s="7"/>
      <c r="I674" s="7" t="s">
        <v>1498</v>
      </c>
    </row>
    <row r="675" spans="3:9" x14ac:dyDescent="0.3">
      <c r="C675" s="7" t="s">
        <v>1496</v>
      </c>
      <c r="D675" s="7"/>
      <c r="E675" s="7"/>
      <c r="I675" s="7" t="s">
        <v>1499</v>
      </c>
    </row>
    <row r="676" spans="3:9" x14ac:dyDescent="0.3">
      <c r="C676" s="7" t="s">
        <v>1497</v>
      </c>
      <c r="D676" s="7"/>
      <c r="E676" s="7"/>
      <c r="I676" s="7" t="s">
        <v>1500</v>
      </c>
    </row>
    <row r="677" spans="3:9" x14ac:dyDescent="0.3">
      <c r="C677" s="7" t="s">
        <v>1498</v>
      </c>
      <c r="D677" s="7"/>
      <c r="E677" s="7"/>
      <c r="I677" s="7" t="s">
        <v>1501</v>
      </c>
    </row>
    <row r="678" spans="3:9" x14ac:dyDescent="0.3">
      <c r="C678" s="7" t="s">
        <v>1499</v>
      </c>
      <c r="D678" s="7"/>
      <c r="E678" s="7"/>
      <c r="I678" s="7" t="s">
        <v>1502</v>
      </c>
    </row>
    <row r="679" spans="3:9" x14ac:dyDescent="0.3">
      <c r="C679" s="7" t="s">
        <v>1500</v>
      </c>
      <c r="D679" s="7"/>
      <c r="E679" s="7"/>
      <c r="I679" s="7" t="s">
        <v>1503</v>
      </c>
    </row>
    <row r="680" spans="3:9" x14ac:dyDescent="0.3">
      <c r="C680" s="7" t="s">
        <v>1501</v>
      </c>
      <c r="D680" s="7"/>
      <c r="E680" s="7"/>
      <c r="I680" s="7" t="s">
        <v>1504</v>
      </c>
    </row>
    <row r="681" spans="3:9" x14ac:dyDescent="0.3">
      <c r="C681" s="7" t="s">
        <v>1502</v>
      </c>
      <c r="D681" s="7"/>
      <c r="E681" s="7"/>
      <c r="I681" s="7" t="s">
        <v>1505</v>
      </c>
    </row>
    <row r="682" spans="3:9" x14ac:dyDescent="0.3">
      <c r="C682" s="7" t="s">
        <v>1503</v>
      </c>
      <c r="D682" s="7"/>
      <c r="E682" s="7"/>
      <c r="I682" s="7" t="s">
        <v>1506</v>
      </c>
    </row>
    <row r="683" spans="3:9" x14ac:dyDescent="0.3">
      <c r="C683" s="7" t="s">
        <v>1504</v>
      </c>
      <c r="D683" s="7"/>
      <c r="E683" s="7"/>
      <c r="I683" s="7" t="s">
        <v>1507</v>
      </c>
    </row>
    <row r="684" spans="3:9" x14ac:dyDescent="0.3">
      <c r="C684" s="7" t="s">
        <v>1505</v>
      </c>
      <c r="D684" s="7"/>
      <c r="E684" s="7"/>
      <c r="I684" s="7" t="s">
        <v>863</v>
      </c>
    </row>
    <row r="685" spans="3:9" x14ac:dyDescent="0.3">
      <c r="C685" s="7" t="s">
        <v>1506</v>
      </c>
      <c r="D685" s="7"/>
      <c r="E685" s="7"/>
      <c r="I685" s="7" t="s">
        <v>1508</v>
      </c>
    </row>
    <row r="686" spans="3:9" x14ac:dyDescent="0.3">
      <c r="C686" s="7" t="s">
        <v>1507</v>
      </c>
      <c r="D686" s="7"/>
      <c r="E686" s="7"/>
      <c r="I686" s="7" t="s">
        <v>1509</v>
      </c>
    </row>
    <row r="687" spans="3:9" x14ac:dyDescent="0.3">
      <c r="C687" s="7" t="s">
        <v>863</v>
      </c>
      <c r="D687" s="7"/>
      <c r="E687" s="7"/>
      <c r="I687" s="7" t="s">
        <v>1510</v>
      </c>
    </row>
    <row r="688" spans="3:9" x14ac:dyDescent="0.3">
      <c r="C688" s="7" t="s">
        <v>1508</v>
      </c>
      <c r="D688" s="7"/>
      <c r="E688" s="7"/>
      <c r="I688" s="7" t="s">
        <v>1511</v>
      </c>
    </row>
    <row r="689" spans="3:9" x14ac:dyDescent="0.3">
      <c r="C689" s="7" t="s">
        <v>1509</v>
      </c>
      <c r="D689" s="7"/>
      <c r="E689" s="7"/>
      <c r="I689" s="7" t="s">
        <v>1512</v>
      </c>
    </row>
    <row r="690" spans="3:9" x14ac:dyDescent="0.3">
      <c r="C690" s="7" t="s">
        <v>1510</v>
      </c>
      <c r="D690" s="7"/>
      <c r="E690" s="7"/>
      <c r="I690" s="7" t="s">
        <v>1513</v>
      </c>
    </row>
    <row r="691" spans="3:9" x14ac:dyDescent="0.3">
      <c r="C691" s="7" t="s">
        <v>1511</v>
      </c>
      <c r="D691" s="7"/>
      <c r="E691" s="7"/>
      <c r="I691" s="7" t="s">
        <v>1514</v>
      </c>
    </row>
    <row r="692" spans="3:9" x14ac:dyDescent="0.3">
      <c r="C692" s="7" t="s">
        <v>1512</v>
      </c>
      <c r="D692" s="7"/>
      <c r="E692" s="7"/>
      <c r="I692" s="7" t="s">
        <v>869</v>
      </c>
    </row>
    <row r="693" spans="3:9" x14ac:dyDescent="0.3">
      <c r="C693" s="7" t="s">
        <v>1513</v>
      </c>
      <c r="D693" s="7"/>
      <c r="E693" s="7"/>
      <c r="I693" s="7" t="s">
        <v>1515</v>
      </c>
    </row>
    <row r="694" spans="3:9" x14ac:dyDescent="0.3">
      <c r="C694" s="7" t="s">
        <v>1514</v>
      </c>
      <c r="D694" s="7"/>
      <c r="E694" s="7"/>
      <c r="I694" s="7" t="s">
        <v>1516</v>
      </c>
    </row>
    <row r="695" spans="3:9" x14ac:dyDescent="0.3">
      <c r="C695" s="7" t="s">
        <v>869</v>
      </c>
      <c r="D695" s="7"/>
      <c r="E695" s="7"/>
      <c r="I695" s="7" t="s">
        <v>1517</v>
      </c>
    </row>
    <row r="696" spans="3:9" x14ac:dyDescent="0.3">
      <c r="C696" s="7" t="s">
        <v>1515</v>
      </c>
      <c r="D696" s="7"/>
      <c r="E696" s="7"/>
      <c r="I696" s="7" t="s">
        <v>1518</v>
      </c>
    </row>
    <row r="697" spans="3:9" x14ac:dyDescent="0.3">
      <c r="C697" s="7" t="s">
        <v>1516</v>
      </c>
      <c r="D697" s="7"/>
      <c r="E697" s="7"/>
      <c r="I697" s="7" t="s">
        <v>1519</v>
      </c>
    </row>
    <row r="698" spans="3:9" x14ac:dyDescent="0.3">
      <c r="C698" s="7" t="s">
        <v>1517</v>
      </c>
      <c r="D698" s="7"/>
      <c r="E698" s="7"/>
      <c r="I698" s="7" t="s">
        <v>1520</v>
      </c>
    </row>
    <row r="699" spans="3:9" x14ac:dyDescent="0.3">
      <c r="C699" s="7" t="s">
        <v>1518</v>
      </c>
      <c r="D699" s="7"/>
      <c r="E699" s="7"/>
      <c r="I699" s="7" t="s">
        <v>1521</v>
      </c>
    </row>
    <row r="700" spans="3:9" x14ac:dyDescent="0.3">
      <c r="C700" s="7" t="s">
        <v>1519</v>
      </c>
      <c r="D700" s="7"/>
      <c r="E700" s="7"/>
      <c r="I700" s="7" t="s">
        <v>1522</v>
      </c>
    </row>
    <row r="701" spans="3:9" x14ac:dyDescent="0.3">
      <c r="C701" s="7" t="s">
        <v>1520</v>
      </c>
      <c r="D701" s="7"/>
      <c r="E701" s="7"/>
      <c r="I701" s="7" t="s">
        <v>1523</v>
      </c>
    </row>
    <row r="702" spans="3:9" x14ac:dyDescent="0.3">
      <c r="C702" s="7" t="s">
        <v>1521</v>
      </c>
      <c r="D702" s="7"/>
      <c r="E702" s="7"/>
      <c r="I702" s="7" t="s">
        <v>1524</v>
      </c>
    </row>
    <row r="703" spans="3:9" x14ac:dyDescent="0.3">
      <c r="C703" s="7" t="s">
        <v>1522</v>
      </c>
      <c r="D703" s="7"/>
      <c r="E703" s="7"/>
      <c r="I703" s="7" t="s">
        <v>1525</v>
      </c>
    </row>
    <row r="704" spans="3:9" x14ac:dyDescent="0.3">
      <c r="C704" s="7" t="s">
        <v>1523</v>
      </c>
      <c r="D704" s="7"/>
      <c r="E704" s="7"/>
      <c r="I704" s="7" t="s">
        <v>1526</v>
      </c>
    </row>
    <row r="705" spans="3:9" x14ac:dyDescent="0.3">
      <c r="C705" s="7" t="s">
        <v>1524</v>
      </c>
      <c r="D705" s="7"/>
      <c r="E705" s="7"/>
      <c r="I705" s="7" t="s">
        <v>1527</v>
      </c>
    </row>
    <row r="706" spans="3:9" x14ac:dyDescent="0.3">
      <c r="C706" s="7" t="s">
        <v>1525</v>
      </c>
      <c r="D706" s="7"/>
      <c r="E706" s="7"/>
      <c r="I706" s="7" t="s">
        <v>892</v>
      </c>
    </row>
    <row r="707" spans="3:9" x14ac:dyDescent="0.3">
      <c r="C707" s="7" t="s">
        <v>1526</v>
      </c>
      <c r="D707" s="7"/>
      <c r="E707" s="7"/>
      <c r="I707" s="7" t="s">
        <v>1528</v>
      </c>
    </row>
    <row r="708" spans="3:9" x14ac:dyDescent="0.3">
      <c r="C708" s="7" t="s">
        <v>1527</v>
      </c>
      <c r="D708" s="7"/>
      <c r="E708" s="7"/>
      <c r="I708" s="7" t="s">
        <v>1529</v>
      </c>
    </row>
    <row r="709" spans="3:9" x14ac:dyDescent="0.3">
      <c r="C709" s="7" t="s">
        <v>892</v>
      </c>
      <c r="D709" s="7"/>
      <c r="E709" s="7"/>
      <c r="I709" s="7" t="s">
        <v>1530</v>
      </c>
    </row>
    <row r="710" spans="3:9" x14ac:dyDescent="0.3">
      <c r="C710" s="7" t="s">
        <v>1528</v>
      </c>
      <c r="D710" s="7"/>
      <c r="E710" s="7"/>
      <c r="I710" s="7" t="s">
        <v>894</v>
      </c>
    </row>
    <row r="711" spans="3:9" x14ac:dyDescent="0.3">
      <c r="C711" s="7" t="s">
        <v>1529</v>
      </c>
      <c r="D711" s="7"/>
      <c r="E711" s="7"/>
      <c r="I711" s="7" t="s">
        <v>1531</v>
      </c>
    </row>
    <row r="712" spans="3:9" x14ac:dyDescent="0.3">
      <c r="C712" s="7" t="s">
        <v>1530</v>
      </c>
      <c r="D712" s="7"/>
      <c r="E712" s="7"/>
      <c r="I712" s="7" t="s">
        <v>1532</v>
      </c>
    </row>
    <row r="713" spans="3:9" x14ac:dyDescent="0.3">
      <c r="C713" s="7" t="s">
        <v>894</v>
      </c>
      <c r="D713" s="7"/>
      <c r="E713" s="7"/>
      <c r="I713" s="7" t="s">
        <v>1533</v>
      </c>
    </row>
    <row r="714" spans="3:9" x14ac:dyDescent="0.3">
      <c r="C714" s="7" t="s">
        <v>1531</v>
      </c>
      <c r="D714" s="7"/>
      <c r="E714" s="7"/>
      <c r="I714" s="7" t="s">
        <v>1534</v>
      </c>
    </row>
    <row r="715" spans="3:9" x14ac:dyDescent="0.3">
      <c r="C715" s="7" t="s">
        <v>1532</v>
      </c>
      <c r="D715" s="7"/>
      <c r="E715" s="7"/>
      <c r="I715" s="7" t="s">
        <v>1535</v>
      </c>
    </row>
    <row r="716" spans="3:9" x14ac:dyDescent="0.3">
      <c r="C716" s="7" t="s">
        <v>1533</v>
      </c>
      <c r="D716" s="7"/>
      <c r="E716" s="7"/>
      <c r="I716" s="7" t="s">
        <v>1536</v>
      </c>
    </row>
    <row r="717" spans="3:9" x14ac:dyDescent="0.3">
      <c r="C717" s="7" t="s">
        <v>1534</v>
      </c>
      <c r="D717" s="7"/>
      <c r="E717" s="7"/>
      <c r="I717" s="7" t="s">
        <v>1537</v>
      </c>
    </row>
    <row r="718" spans="3:9" x14ac:dyDescent="0.3">
      <c r="C718" s="7" t="s">
        <v>1535</v>
      </c>
      <c r="D718" s="7"/>
      <c r="E718" s="7"/>
      <c r="I718" s="7" t="s">
        <v>1538</v>
      </c>
    </row>
    <row r="719" spans="3:9" x14ac:dyDescent="0.3">
      <c r="C719" s="7" t="s">
        <v>1536</v>
      </c>
      <c r="D719" s="7"/>
      <c r="E719" s="7"/>
      <c r="I719" s="7" t="s">
        <v>1539</v>
      </c>
    </row>
    <row r="720" spans="3:9" x14ac:dyDescent="0.3">
      <c r="C720" s="7" t="s">
        <v>1537</v>
      </c>
      <c r="D720" s="7"/>
      <c r="E720" s="7"/>
      <c r="I720" s="7" t="s">
        <v>1540</v>
      </c>
    </row>
    <row r="721" spans="3:9" x14ac:dyDescent="0.3">
      <c r="C721" s="7" t="s">
        <v>1538</v>
      </c>
      <c r="D721" s="7"/>
      <c r="E721" s="7"/>
      <c r="I721" s="7" t="s">
        <v>1541</v>
      </c>
    </row>
    <row r="722" spans="3:9" x14ac:dyDescent="0.3">
      <c r="C722" s="7" t="s">
        <v>1539</v>
      </c>
      <c r="D722" s="7"/>
      <c r="E722" s="7"/>
      <c r="I722" s="7" t="s">
        <v>1542</v>
      </c>
    </row>
    <row r="723" spans="3:9" x14ac:dyDescent="0.3">
      <c r="C723" s="7" t="s">
        <v>1540</v>
      </c>
      <c r="D723" s="7"/>
      <c r="E723" s="7"/>
      <c r="I723" s="7" t="s">
        <v>1543</v>
      </c>
    </row>
    <row r="724" spans="3:9" x14ac:dyDescent="0.3">
      <c r="C724" s="7" t="s">
        <v>1541</v>
      </c>
      <c r="D724" s="7"/>
      <c r="E724" s="7"/>
      <c r="I724" s="7" t="s">
        <v>1544</v>
      </c>
    </row>
    <row r="725" spans="3:9" x14ac:dyDescent="0.3">
      <c r="C725" s="7" t="s">
        <v>1542</v>
      </c>
      <c r="D725" s="7"/>
      <c r="E725" s="7"/>
      <c r="I725" s="7" t="s">
        <v>1545</v>
      </c>
    </row>
    <row r="726" spans="3:9" x14ac:dyDescent="0.3">
      <c r="C726" s="7" t="s">
        <v>1543</v>
      </c>
      <c r="D726" s="7"/>
      <c r="E726" s="7"/>
      <c r="I726" s="7" t="s">
        <v>1546</v>
      </c>
    </row>
    <row r="727" spans="3:9" x14ac:dyDescent="0.3">
      <c r="C727" s="7" t="s">
        <v>1544</v>
      </c>
      <c r="D727" s="7"/>
      <c r="E727" s="7"/>
      <c r="I727" s="7" t="s">
        <v>1547</v>
      </c>
    </row>
    <row r="728" spans="3:9" x14ac:dyDescent="0.3">
      <c r="C728" s="7" t="s">
        <v>1545</v>
      </c>
      <c r="D728" s="7"/>
      <c r="E728" s="7"/>
      <c r="I728" s="7" t="s">
        <v>1548</v>
      </c>
    </row>
    <row r="729" spans="3:9" x14ac:dyDescent="0.3">
      <c r="C729" s="7" t="s">
        <v>1546</v>
      </c>
      <c r="D729" s="7"/>
      <c r="E729" s="7"/>
      <c r="I729" s="7" t="s">
        <v>1549</v>
      </c>
    </row>
    <row r="730" spans="3:9" x14ac:dyDescent="0.3">
      <c r="C730" s="7" t="s">
        <v>1547</v>
      </c>
      <c r="D730" s="7"/>
      <c r="E730" s="7"/>
      <c r="I730" s="7" t="s">
        <v>1550</v>
      </c>
    </row>
    <row r="731" spans="3:9" x14ac:dyDescent="0.3">
      <c r="C731" s="7" t="s">
        <v>1548</v>
      </c>
      <c r="D731" s="7"/>
      <c r="E731" s="7"/>
      <c r="I731" s="7" t="s">
        <v>1551</v>
      </c>
    </row>
    <row r="732" spans="3:9" x14ac:dyDescent="0.3">
      <c r="C732" s="7" t="s">
        <v>1549</v>
      </c>
      <c r="D732" s="7"/>
      <c r="E732" s="7"/>
      <c r="I732" s="7" t="s">
        <v>1552</v>
      </c>
    </row>
    <row r="733" spans="3:9" x14ac:dyDescent="0.3">
      <c r="C733" s="7" t="s">
        <v>1550</v>
      </c>
      <c r="D733" s="7"/>
      <c r="E733" s="7"/>
      <c r="I733" s="7" t="s">
        <v>1553</v>
      </c>
    </row>
    <row r="734" spans="3:9" x14ac:dyDescent="0.3">
      <c r="C734" s="7" t="s">
        <v>1551</v>
      </c>
      <c r="D734" s="7"/>
      <c r="E734" s="7"/>
      <c r="I734" s="7" t="s">
        <v>1554</v>
      </c>
    </row>
    <row r="735" spans="3:9" x14ac:dyDescent="0.3">
      <c r="C735" s="7" t="s">
        <v>1552</v>
      </c>
      <c r="D735" s="7"/>
      <c r="E735" s="7"/>
      <c r="I735" s="7" t="s">
        <v>1555</v>
      </c>
    </row>
    <row r="736" spans="3:9" x14ac:dyDescent="0.3">
      <c r="C736" s="7" t="s">
        <v>1553</v>
      </c>
      <c r="D736" s="7"/>
      <c r="E736" s="7"/>
      <c r="I736" s="7" t="s">
        <v>1556</v>
      </c>
    </row>
    <row r="737" spans="3:9" x14ac:dyDescent="0.3">
      <c r="C737" s="7" t="s">
        <v>1554</v>
      </c>
      <c r="D737" s="7"/>
      <c r="E737" s="7"/>
      <c r="I737" s="7" t="s">
        <v>1557</v>
      </c>
    </row>
    <row r="738" spans="3:9" x14ac:dyDescent="0.3">
      <c r="C738" s="7" t="s">
        <v>1555</v>
      </c>
      <c r="D738" s="7"/>
      <c r="E738" s="7"/>
      <c r="I738" s="7" t="s">
        <v>1558</v>
      </c>
    </row>
    <row r="739" spans="3:9" x14ac:dyDescent="0.3">
      <c r="C739" s="7" t="s">
        <v>1556</v>
      </c>
      <c r="D739" s="7"/>
      <c r="E739" s="7"/>
      <c r="I739" s="7" t="s">
        <v>1559</v>
      </c>
    </row>
    <row r="740" spans="3:9" x14ac:dyDescent="0.3">
      <c r="C740" s="7" t="s">
        <v>1557</v>
      </c>
      <c r="D740" s="7"/>
      <c r="E740" s="7"/>
      <c r="I740" s="7" t="s">
        <v>1560</v>
      </c>
    </row>
    <row r="741" spans="3:9" x14ac:dyDescent="0.3">
      <c r="C741" s="7" t="s">
        <v>1558</v>
      </c>
      <c r="D741" s="7"/>
      <c r="E741" s="7"/>
      <c r="I741" s="7" t="s">
        <v>1561</v>
      </c>
    </row>
    <row r="742" spans="3:9" x14ac:dyDescent="0.3">
      <c r="C742" s="7" t="s">
        <v>1559</v>
      </c>
      <c r="D742" s="7"/>
      <c r="E742" s="7"/>
      <c r="I742" s="7" t="s">
        <v>1562</v>
      </c>
    </row>
    <row r="743" spans="3:9" x14ac:dyDescent="0.3">
      <c r="C743" s="7" t="s">
        <v>1560</v>
      </c>
      <c r="D743" s="7"/>
      <c r="E743" s="7"/>
      <c r="I743" s="7" t="s">
        <v>1563</v>
      </c>
    </row>
    <row r="744" spans="3:9" x14ac:dyDescent="0.3">
      <c r="C744" s="7" t="s">
        <v>1561</v>
      </c>
      <c r="D744" s="7"/>
      <c r="E744" s="7"/>
      <c r="I744" s="7" t="s">
        <v>1564</v>
      </c>
    </row>
    <row r="745" spans="3:9" x14ac:dyDescent="0.3">
      <c r="C745" s="7" t="s">
        <v>1562</v>
      </c>
      <c r="D745" s="7"/>
      <c r="E745" s="7"/>
      <c r="I745" s="7" t="s">
        <v>1565</v>
      </c>
    </row>
    <row r="746" spans="3:9" x14ac:dyDescent="0.3">
      <c r="C746" s="7" t="s">
        <v>1563</v>
      </c>
      <c r="D746" s="7"/>
      <c r="E746" s="7"/>
      <c r="I746" s="7" t="s">
        <v>1566</v>
      </c>
    </row>
    <row r="747" spans="3:9" x14ac:dyDescent="0.3">
      <c r="C747" s="7" t="s">
        <v>1564</v>
      </c>
      <c r="D747" s="7"/>
      <c r="E747" s="7"/>
      <c r="I747" s="7" t="s">
        <v>1567</v>
      </c>
    </row>
    <row r="748" spans="3:9" x14ac:dyDescent="0.3">
      <c r="C748" s="7" t="s">
        <v>1565</v>
      </c>
      <c r="D748" s="7"/>
      <c r="E748" s="7"/>
      <c r="I748" s="7" t="s">
        <v>1568</v>
      </c>
    </row>
    <row r="749" spans="3:9" x14ac:dyDescent="0.3">
      <c r="C749" s="7" t="s">
        <v>1566</v>
      </c>
      <c r="D749" s="7"/>
      <c r="E749" s="7"/>
      <c r="I749" s="7" t="s">
        <v>1569</v>
      </c>
    </row>
    <row r="750" spans="3:9" x14ac:dyDescent="0.3">
      <c r="C750" s="7" t="s">
        <v>1567</v>
      </c>
      <c r="D750" s="7"/>
      <c r="E750" s="7"/>
      <c r="I750" s="7" t="s">
        <v>1570</v>
      </c>
    </row>
    <row r="751" spans="3:9" x14ac:dyDescent="0.3">
      <c r="C751" s="7" t="s">
        <v>1568</v>
      </c>
      <c r="D751" s="7"/>
      <c r="E751" s="7"/>
      <c r="I751" s="7" t="s">
        <v>1571</v>
      </c>
    </row>
    <row r="752" spans="3:9" x14ac:dyDescent="0.3">
      <c r="C752" s="7" t="s">
        <v>1569</v>
      </c>
      <c r="D752" s="7"/>
      <c r="E752" s="7"/>
      <c r="I752" s="7" t="s">
        <v>1572</v>
      </c>
    </row>
    <row r="753" spans="3:9" x14ac:dyDescent="0.3">
      <c r="C753" s="7" t="s">
        <v>1570</v>
      </c>
      <c r="D753" s="7"/>
      <c r="E753" s="7"/>
      <c r="I753" s="7" t="s">
        <v>1573</v>
      </c>
    </row>
    <row r="754" spans="3:9" x14ac:dyDescent="0.3">
      <c r="C754" s="7" t="s">
        <v>1571</v>
      </c>
      <c r="D754" s="7"/>
      <c r="E754" s="7"/>
      <c r="I754" s="7" t="s">
        <v>1574</v>
      </c>
    </row>
    <row r="755" spans="3:9" x14ac:dyDescent="0.3">
      <c r="C755" s="7" t="s">
        <v>1572</v>
      </c>
      <c r="D755" s="7"/>
      <c r="E755" s="7"/>
      <c r="I755" s="7" t="s">
        <v>1575</v>
      </c>
    </row>
    <row r="756" spans="3:9" x14ac:dyDescent="0.3">
      <c r="C756" s="7" t="s">
        <v>1573</v>
      </c>
      <c r="D756" s="7"/>
      <c r="E756" s="7"/>
      <c r="I756" s="7" t="s">
        <v>1576</v>
      </c>
    </row>
    <row r="757" spans="3:9" x14ac:dyDescent="0.3">
      <c r="C757" s="7" t="s">
        <v>1574</v>
      </c>
      <c r="D757" s="7"/>
      <c r="E757" s="7"/>
      <c r="I757" s="7" t="s">
        <v>1577</v>
      </c>
    </row>
    <row r="758" spans="3:9" x14ac:dyDescent="0.3">
      <c r="C758" s="7" t="s">
        <v>1575</v>
      </c>
      <c r="D758" s="7"/>
      <c r="E758" s="7"/>
      <c r="I758" s="7" t="s">
        <v>1578</v>
      </c>
    </row>
    <row r="759" spans="3:9" x14ac:dyDescent="0.3">
      <c r="C759" s="7" t="s">
        <v>1576</v>
      </c>
      <c r="D759" s="7"/>
      <c r="E759" s="7"/>
      <c r="I759" s="7" t="s">
        <v>1579</v>
      </c>
    </row>
    <row r="760" spans="3:9" x14ac:dyDescent="0.3">
      <c r="C760" s="7" t="s">
        <v>1577</v>
      </c>
      <c r="D760" s="7"/>
      <c r="E760" s="7"/>
      <c r="I760" s="7" t="s">
        <v>909</v>
      </c>
    </row>
    <row r="761" spans="3:9" x14ac:dyDescent="0.3">
      <c r="C761" s="7" t="s">
        <v>1578</v>
      </c>
      <c r="D761" s="7"/>
      <c r="E761" s="7"/>
      <c r="I761" s="7" t="s">
        <v>1580</v>
      </c>
    </row>
    <row r="762" spans="3:9" x14ac:dyDescent="0.3">
      <c r="C762" s="7" t="s">
        <v>1579</v>
      </c>
      <c r="D762" s="7"/>
      <c r="E762" s="7"/>
      <c r="I762" s="7" t="s">
        <v>1581</v>
      </c>
    </row>
    <row r="763" spans="3:9" x14ac:dyDescent="0.3">
      <c r="C763" s="7" t="s">
        <v>909</v>
      </c>
      <c r="D763" s="7"/>
      <c r="E763" s="7"/>
      <c r="I763" s="7" t="s">
        <v>1582</v>
      </c>
    </row>
    <row r="764" spans="3:9" x14ac:dyDescent="0.3">
      <c r="C764" s="7" t="s">
        <v>1580</v>
      </c>
      <c r="D764" s="7"/>
      <c r="E764" s="7"/>
      <c r="I764" s="7" t="s">
        <v>1583</v>
      </c>
    </row>
    <row r="765" spans="3:9" x14ac:dyDescent="0.3">
      <c r="C765" s="7" t="s">
        <v>1581</v>
      </c>
      <c r="D765" s="7"/>
      <c r="E765" s="7"/>
      <c r="I765" s="7" t="s">
        <v>1584</v>
      </c>
    </row>
    <row r="766" spans="3:9" x14ac:dyDescent="0.3">
      <c r="C766" s="7" t="s">
        <v>1582</v>
      </c>
      <c r="D766" s="7"/>
      <c r="E766" s="7"/>
      <c r="I766" s="7" t="s">
        <v>1585</v>
      </c>
    </row>
    <row r="767" spans="3:9" x14ac:dyDescent="0.3">
      <c r="C767" s="7" t="s">
        <v>1583</v>
      </c>
      <c r="D767" s="7"/>
      <c r="E767" s="7"/>
      <c r="I767" s="7" t="s">
        <v>1586</v>
      </c>
    </row>
    <row r="768" spans="3:9" x14ac:dyDescent="0.3">
      <c r="C768" s="7" t="s">
        <v>1584</v>
      </c>
      <c r="D768" s="7"/>
      <c r="E768" s="7"/>
      <c r="I768" s="7" t="s">
        <v>1587</v>
      </c>
    </row>
    <row r="769" spans="3:9" x14ac:dyDescent="0.3">
      <c r="C769" s="7" t="s">
        <v>1585</v>
      </c>
      <c r="D769" s="7"/>
      <c r="E769" s="7"/>
      <c r="I769" s="7" t="s">
        <v>1588</v>
      </c>
    </row>
    <row r="770" spans="3:9" x14ac:dyDescent="0.3">
      <c r="C770" s="7" t="s">
        <v>1586</v>
      </c>
      <c r="D770" s="7"/>
      <c r="E770" s="7"/>
      <c r="I770" s="7" t="s">
        <v>1589</v>
      </c>
    </row>
    <row r="771" spans="3:9" x14ac:dyDescent="0.3">
      <c r="C771" s="7" t="s">
        <v>1587</v>
      </c>
      <c r="D771" s="7"/>
      <c r="E771" s="7"/>
      <c r="I771" s="7" t="s">
        <v>1590</v>
      </c>
    </row>
    <row r="772" spans="3:9" x14ac:dyDescent="0.3">
      <c r="C772" s="7" t="s">
        <v>1588</v>
      </c>
      <c r="D772" s="7"/>
      <c r="E772" s="7"/>
      <c r="I772" s="7" t="s">
        <v>1591</v>
      </c>
    </row>
    <row r="773" spans="3:9" x14ac:dyDescent="0.3">
      <c r="C773" s="7" t="s">
        <v>1589</v>
      </c>
      <c r="D773" s="7"/>
      <c r="E773" s="7"/>
      <c r="I773" s="7" t="s">
        <v>1592</v>
      </c>
    </row>
    <row r="774" spans="3:9" x14ac:dyDescent="0.3">
      <c r="C774" s="7" t="s">
        <v>1590</v>
      </c>
      <c r="D774" s="7"/>
      <c r="E774" s="7"/>
      <c r="I774" s="7" t="s">
        <v>1593</v>
      </c>
    </row>
    <row r="775" spans="3:9" x14ac:dyDescent="0.3">
      <c r="C775" s="7" t="s">
        <v>1591</v>
      </c>
      <c r="D775" s="7"/>
      <c r="E775" s="7"/>
      <c r="I775" s="7" t="s">
        <v>1594</v>
      </c>
    </row>
    <row r="776" spans="3:9" x14ac:dyDescent="0.3">
      <c r="C776" s="7" t="s">
        <v>1592</v>
      </c>
      <c r="D776" s="7"/>
      <c r="E776" s="7"/>
      <c r="I776" s="7" t="s">
        <v>1595</v>
      </c>
    </row>
    <row r="777" spans="3:9" x14ac:dyDescent="0.3">
      <c r="C777" s="7" t="s">
        <v>1593</v>
      </c>
      <c r="D777" s="7"/>
      <c r="E777" s="7"/>
      <c r="I777" s="7" t="s">
        <v>1596</v>
      </c>
    </row>
    <row r="778" spans="3:9" x14ac:dyDescent="0.3">
      <c r="C778" s="7" t="s">
        <v>1594</v>
      </c>
      <c r="D778" s="7"/>
      <c r="E778" s="7"/>
      <c r="I778" s="7" t="s">
        <v>1597</v>
      </c>
    </row>
    <row r="779" spans="3:9" x14ac:dyDescent="0.3">
      <c r="C779" s="7" t="s">
        <v>1595</v>
      </c>
      <c r="D779" s="7"/>
      <c r="E779" s="7"/>
      <c r="I779" s="7" t="s">
        <v>1598</v>
      </c>
    </row>
    <row r="780" spans="3:9" x14ac:dyDescent="0.3">
      <c r="C780" s="7" t="s">
        <v>1596</v>
      </c>
      <c r="D780" s="7"/>
      <c r="E780" s="7"/>
      <c r="I780" s="7" t="s">
        <v>1599</v>
      </c>
    </row>
    <row r="781" spans="3:9" x14ac:dyDescent="0.3">
      <c r="C781" s="7" t="s">
        <v>1597</v>
      </c>
      <c r="D781" s="7"/>
      <c r="E781" s="7"/>
      <c r="I781" s="7" t="s">
        <v>1600</v>
      </c>
    </row>
    <row r="782" spans="3:9" x14ac:dyDescent="0.3">
      <c r="C782" s="7" t="s">
        <v>1598</v>
      </c>
      <c r="D782" s="7"/>
      <c r="E782" s="7"/>
      <c r="I782" s="7" t="s">
        <v>921</v>
      </c>
    </row>
    <row r="783" spans="3:9" x14ac:dyDescent="0.3">
      <c r="C783" s="7" t="s">
        <v>1599</v>
      </c>
      <c r="D783" s="7"/>
      <c r="E783" s="7"/>
      <c r="I783" s="7" t="s">
        <v>923</v>
      </c>
    </row>
    <row r="784" spans="3:9" x14ac:dyDescent="0.3">
      <c r="C784" s="7" t="s">
        <v>1600</v>
      </c>
      <c r="D784" s="7"/>
      <c r="E784" s="7"/>
      <c r="I784" s="7" t="s">
        <v>1601</v>
      </c>
    </row>
    <row r="785" spans="3:9" x14ac:dyDescent="0.3">
      <c r="C785" s="7" t="s">
        <v>921</v>
      </c>
      <c r="D785" s="7"/>
      <c r="E785" s="7"/>
      <c r="I785" s="7" t="s">
        <v>1602</v>
      </c>
    </row>
    <row r="786" spans="3:9" x14ac:dyDescent="0.3">
      <c r="C786" s="7" t="s">
        <v>923</v>
      </c>
      <c r="D786" s="7"/>
      <c r="E786" s="7"/>
      <c r="I786" s="7" t="s">
        <v>1603</v>
      </c>
    </row>
    <row r="787" spans="3:9" x14ac:dyDescent="0.3">
      <c r="C787" s="7" t="s">
        <v>1601</v>
      </c>
      <c r="D787" s="7"/>
      <c r="E787" s="7"/>
      <c r="I787" s="7" t="s">
        <v>1604</v>
      </c>
    </row>
    <row r="788" spans="3:9" x14ac:dyDescent="0.3">
      <c r="C788" s="7" t="s">
        <v>1602</v>
      </c>
      <c r="D788" s="7"/>
      <c r="E788" s="7"/>
      <c r="I788" s="7" t="s">
        <v>1605</v>
      </c>
    </row>
    <row r="789" spans="3:9" x14ac:dyDescent="0.3">
      <c r="C789" s="7" t="s">
        <v>1603</v>
      </c>
      <c r="D789" s="7"/>
      <c r="E789" s="7"/>
      <c r="I789" s="7" t="s">
        <v>927</v>
      </c>
    </row>
    <row r="790" spans="3:9" x14ac:dyDescent="0.3">
      <c r="C790" s="7" t="s">
        <v>1604</v>
      </c>
      <c r="D790" s="7"/>
      <c r="E790" s="7"/>
      <c r="I790" s="7" t="s">
        <v>1606</v>
      </c>
    </row>
    <row r="791" spans="3:9" x14ac:dyDescent="0.3">
      <c r="C791" s="7" t="s">
        <v>1605</v>
      </c>
      <c r="D791" s="7"/>
      <c r="E791" s="7"/>
      <c r="I791" s="7" t="s">
        <v>1607</v>
      </c>
    </row>
    <row r="792" spans="3:9" x14ac:dyDescent="0.3">
      <c r="C792" s="7" t="s">
        <v>927</v>
      </c>
      <c r="D792" s="7"/>
      <c r="E792" s="7"/>
      <c r="I792" s="7" t="s">
        <v>1608</v>
      </c>
    </row>
    <row r="793" spans="3:9" x14ac:dyDescent="0.3">
      <c r="C793" s="7" t="s">
        <v>1606</v>
      </c>
      <c r="D793" s="7"/>
      <c r="E793" s="7"/>
      <c r="I793" s="7" t="s">
        <v>1609</v>
      </c>
    </row>
    <row r="794" spans="3:9" x14ac:dyDescent="0.3">
      <c r="C794" s="7" t="s">
        <v>1607</v>
      </c>
      <c r="D794" s="7"/>
      <c r="E794" s="7"/>
      <c r="I794" s="7" t="s">
        <v>1610</v>
      </c>
    </row>
    <row r="795" spans="3:9" x14ac:dyDescent="0.3">
      <c r="C795" s="7" t="s">
        <v>1608</v>
      </c>
      <c r="D795" s="7"/>
      <c r="E795" s="7"/>
      <c r="I795" s="7" t="s">
        <v>1611</v>
      </c>
    </row>
    <row r="796" spans="3:9" x14ac:dyDescent="0.3">
      <c r="C796" s="7" t="s">
        <v>1609</v>
      </c>
      <c r="D796" s="7"/>
      <c r="E796" s="7"/>
      <c r="I796" s="7" t="s">
        <v>1612</v>
      </c>
    </row>
    <row r="797" spans="3:9" x14ac:dyDescent="0.3">
      <c r="C797" s="7" t="s">
        <v>1610</v>
      </c>
      <c r="D797" s="7"/>
      <c r="E797" s="7"/>
      <c r="I797" s="7" t="s">
        <v>1613</v>
      </c>
    </row>
    <row r="798" spans="3:9" x14ac:dyDescent="0.3">
      <c r="C798" s="7" t="s">
        <v>1611</v>
      </c>
      <c r="D798" s="7"/>
      <c r="E798" s="7"/>
      <c r="I798" s="7" t="s">
        <v>1614</v>
      </c>
    </row>
    <row r="799" spans="3:9" x14ac:dyDescent="0.3">
      <c r="C799" s="7" t="s">
        <v>1612</v>
      </c>
      <c r="D799" s="7"/>
      <c r="E799" s="7"/>
      <c r="I799" s="7" t="s">
        <v>1615</v>
      </c>
    </row>
    <row r="800" spans="3:9" x14ac:dyDescent="0.3">
      <c r="C800" s="7" t="s">
        <v>1613</v>
      </c>
      <c r="D800" s="7"/>
      <c r="E800" s="7"/>
      <c r="I800" s="7" t="s">
        <v>1616</v>
      </c>
    </row>
    <row r="801" spans="3:9" x14ac:dyDescent="0.3">
      <c r="C801" s="7" t="s">
        <v>1614</v>
      </c>
      <c r="D801" s="7"/>
      <c r="E801" s="7"/>
      <c r="I801" s="7" t="s">
        <v>1617</v>
      </c>
    </row>
    <row r="802" spans="3:9" x14ac:dyDescent="0.3">
      <c r="C802" s="7" t="s">
        <v>1615</v>
      </c>
      <c r="D802" s="7"/>
      <c r="E802" s="7"/>
      <c r="I802" s="7" t="s">
        <v>1618</v>
      </c>
    </row>
    <row r="803" spans="3:9" x14ac:dyDescent="0.3">
      <c r="C803" s="7" t="s">
        <v>1616</v>
      </c>
      <c r="D803" s="7"/>
      <c r="E803" s="7"/>
      <c r="I803" s="7" t="s">
        <v>1619</v>
      </c>
    </row>
    <row r="804" spans="3:9" x14ac:dyDescent="0.3">
      <c r="C804" s="7" t="s">
        <v>1617</v>
      </c>
      <c r="D804" s="7"/>
      <c r="E804" s="7"/>
      <c r="I804" s="7" t="s">
        <v>1620</v>
      </c>
    </row>
    <row r="805" spans="3:9" x14ac:dyDescent="0.3">
      <c r="C805" s="7" t="s">
        <v>1618</v>
      </c>
      <c r="D805" s="7"/>
      <c r="E805" s="7"/>
      <c r="I805" s="7" t="s">
        <v>1621</v>
      </c>
    </row>
    <row r="806" spans="3:9" x14ac:dyDescent="0.3">
      <c r="C806" s="7" t="s">
        <v>1619</v>
      </c>
      <c r="D806" s="7"/>
      <c r="E806" s="7"/>
      <c r="I806" s="7" t="s">
        <v>1622</v>
      </c>
    </row>
    <row r="807" spans="3:9" x14ac:dyDescent="0.3">
      <c r="C807" s="7" t="s">
        <v>1620</v>
      </c>
      <c r="D807" s="7"/>
      <c r="E807" s="7"/>
      <c r="I807" s="7" t="s">
        <v>1623</v>
      </c>
    </row>
    <row r="808" spans="3:9" x14ac:dyDescent="0.3">
      <c r="C808" s="7" t="s">
        <v>1621</v>
      </c>
      <c r="D808" s="7"/>
      <c r="E808" s="7"/>
      <c r="I808" s="7" t="s">
        <v>935</v>
      </c>
    </row>
    <row r="809" spans="3:9" x14ac:dyDescent="0.3">
      <c r="C809" s="7" t="s">
        <v>1622</v>
      </c>
      <c r="D809" s="7"/>
      <c r="E809" s="7"/>
      <c r="I809" s="7" t="s">
        <v>1624</v>
      </c>
    </row>
    <row r="810" spans="3:9" x14ac:dyDescent="0.3">
      <c r="C810" s="7" t="s">
        <v>1623</v>
      </c>
      <c r="D810" s="7"/>
      <c r="E810" s="7"/>
      <c r="I810" s="7" t="s">
        <v>1625</v>
      </c>
    </row>
    <row r="811" spans="3:9" x14ac:dyDescent="0.3">
      <c r="C811" s="7" t="s">
        <v>935</v>
      </c>
      <c r="D811" s="7"/>
      <c r="E811" s="7"/>
      <c r="I811" s="7" t="s">
        <v>1626</v>
      </c>
    </row>
    <row r="812" spans="3:9" x14ac:dyDescent="0.3">
      <c r="C812" s="7" t="s">
        <v>1624</v>
      </c>
      <c r="D812" s="7"/>
      <c r="E812" s="7"/>
      <c r="I812" s="7" t="s">
        <v>949</v>
      </c>
    </row>
    <row r="813" spans="3:9" x14ac:dyDescent="0.3">
      <c r="C813" s="7" t="s">
        <v>1625</v>
      </c>
      <c r="D813" s="7"/>
      <c r="E813" s="7"/>
      <c r="I813" s="7" t="s">
        <v>1627</v>
      </c>
    </row>
    <row r="814" spans="3:9" x14ac:dyDescent="0.3">
      <c r="C814" s="7" t="s">
        <v>1626</v>
      </c>
      <c r="D814" s="7"/>
      <c r="E814" s="7"/>
      <c r="I814" s="7" t="s">
        <v>1628</v>
      </c>
    </row>
    <row r="815" spans="3:9" x14ac:dyDescent="0.3">
      <c r="C815" s="7" t="s">
        <v>949</v>
      </c>
      <c r="D815" s="7"/>
      <c r="E815" s="7"/>
      <c r="I815" s="7" t="s">
        <v>1629</v>
      </c>
    </row>
    <row r="816" spans="3:9" x14ac:dyDescent="0.3">
      <c r="C816" s="7" t="s">
        <v>1627</v>
      </c>
      <c r="D816" s="7"/>
      <c r="E816" s="7"/>
      <c r="I816" s="7" t="s">
        <v>1630</v>
      </c>
    </row>
    <row r="817" spans="3:9" x14ac:dyDescent="0.3">
      <c r="C817" s="7" t="s">
        <v>1628</v>
      </c>
      <c r="D817" s="7"/>
      <c r="E817" s="7"/>
      <c r="I817" s="7" t="s">
        <v>1631</v>
      </c>
    </row>
    <row r="818" spans="3:9" x14ac:dyDescent="0.3">
      <c r="C818" s="7" t="s">
        <v>1629</v>
      </c>
      <c r="D818" s="7"/>
      <c r="E818" s="7"/>
      <c r="I818" s="7" t="s">
        <v>1632</v>
      </c>
    </row>
    <row r="819" spans="3:9" x14ac:dyDescent="0.3">
      <c r="C819" s="7" t="s">
        <v>1630</v>
      </c>
      <c r="D819" s="7"/>
      <c r="E819" s="7"/>
      <c r="I819" s="7" t="s">
        <v>1633</v>
      </c>
    </row>
    <row r="820" spans="3:9" x14ac:dyDescent="0.3">
      <c r="C820" s="7" t="s">
        <v>1631</v>
      </c>
      <c r="D820" s="7"/>
      <c r="E820" s="7"/>
      <c r="I820" s="7" t="s">
        <v>958</v>
      </c>
    </row>
    <row r="821" spans="3:9" x14ac:dyDescent="0.3">
      <c r="C821" s="7" t="s">
        <v>1632</v>
      </c>
      <c r="D821" s="7"/>
      <c r="E821" s="7"/>
      <c r="I821" s="7" t="s">
        <v>1634</v>
      </c>
    </row>
    <row r="822" spans="3:9" x14ac:dyDescent="0.3">
      <c r="C822" s="7" t="s">
        <v>1633</v>
      </c>
      <c r="D822" s="7"/>
      <c r="E822" s="7"/>
      <c r="I822" s="7" t="s">
        <v>1635</v>
      </c>
    </row>
    <row r="823" spans="3:9" x14ac:dyDescent="0.3">
      <c r="C823" s="7" t="s">
        <v>958</v>
      </c>
      <c r="D823" s="7"/>
      <c r="E823" s="7"/>
      <c r="I823" s="7" t="s">
        <v>1636</v>
      </c>
    </row>
    <row r="824" spans="3:9" x14ac:dyDescent="0.3">
      <c r="C824" s="7" t="s">
        <v>1634</v>
      </c>
      <c r="D824" s="7"/>
      <c r="E824" s="7"/>
      <c r="I824" s="7" t="s">
        <v>1637</v>
      </c>
    </row>
    <row r="825" spans="3:9" x14ac:dyDescent="0.3">
      <c r="C825" s="7" t="s">
        <v>1635</v>
      </c>
      <c r="D825" s="7"/>
      <c r="E825" s="7"/>
      <c r="I825" s="7" t="s">
        <v>1638</v>
      </c>
    </row>
    <row r="826" spans="3:9" x14ac:dyDescent="0.3">
      <c r="C826" s="7" t="s">
        <v>1636</v>
      </c>
      <c r="D826" s="7"/>
      <c r="E826" s="7"/>
      <c r="I826" s="7" t="s">
        <v>1639</v>
      </c>
    </row>
    <row r="827" spans="3:9" x14ac:dyDescent="0.3">
      <c r="C827" s="7" t="s">
        <v>1637</v>
      </c>
      <c r="D827" s="7"/>
      <c r="E827" s="7"/>
      <c r="I827" s="7" t="s">
        <v>1640</v>
      </c>
    </row>
    <row r="828" spans="3:9" x14ac:dyDescent="0.3">
      <c r="C828" s="7" t="s">
        <v>1638</v>
      </c>
      <c r="D828" s="7"/>
      <c r="E828" s="7"/>
      <c r="I828" s="7" t="s">
        <v>1641</v>
      </c>
    </row>
    <row r="829" spans="3:9" x14ac:dyDescent="0.3">
      <c r="C829" s="7" t="s">
        <v>1639</v>
      </c>
      <c r="D829" s="7"/>
      <c r="E829" s="7"/>
      <c r="I829" s="7" t="s">
        <v>1642</v>
      </c>
    </row>
    <row r="830" spans="3:9" x14ac:dyDescent="0.3">
      <c r="C830" s="7" t="s">
        <v>1640</v>
      </c>
      <c r="D830" s="7"/>
      <c r="E830" s="7"/>
      <c r="I830" s="7" t="s">
        <v>1643</v>
      </c>
    </row>
    <row r="831" spans="3:9" x14ac:dyDescent="0.3">
      <c r="C831" s="7" t="s">
        <v>1641</v>
      </c>
      <c r="D831" s="7"/>
      <c r="E831" s="7"/>
      <c r="I831" s="7" t="s">
        <v>1644</v>
      </c>
    </row>
    <row r="832" spans="3:9" x14ac:dyDescent="0.3">
      <c r="C832" s="7" t="s">
        <v>1642</v>
      </c>
      <c r="D832" s="7"/>
      <c r="E832" s="7"/>
      <c r="I832" s="7" t="s">
        <v>1645</v>
      </c>
    </row>
    <row r="833" spans="3:9" x14ac:dyDescent="0.3">
      <c r="C833" s="7" t="s">
        <v>1643</v>
      </c>
      <c r="D833" s="7"/>
      <c r="E833" s="7"/>
      <c r="I833" s="7" t="s">
        <v>1646</v>
      </c>
    </row>
    <row r="834" spans="3:9" x14ac:dyDescent="0.3">
      <c r="C834" s="7" t="s">
        <v>1644</v>
      </c>
      <c r="D834" s="7"/>
      <c r="E834" s="7"/>
      <c r="I834" s="7" t="s">
        <v>1647</v>
      </c>
    </row>
    <row r="835" spans="3:9" x14ac:dyDescent="0.3">
      <c r="C835" s="7" t="s">
        <v>1645</v>
      </c>
      <c r="D835" s="7"/>
      <c r="E835" s="7"/>
      <c r="I835" s="7" t="s">
        <v>1648</v>
      </c>
    </row>
    <row r="836" spans="3:9" x14ac:dyDescent="0.3">
      <c r="C836" s="7" t="s">
        <v>1646</v>
      </c>
      <c r="D836" s="7"/>
      <c r="E836" s="7"/>
      <c r="I836" s="7" t="s">
        <v>1649</v>
      </c>
    </row>
    <row r="837" spans="3:9" x14ac:dyDescent="0.3">
      <c r="C837" s="7" t="s">
        <v>1647</v>
      </c>
      <c r="D837" s="7"/>
      <c r="E837" s="7"/>
      <c r="I837" s="7" t="s">
        <v>1650</v>
      </c>
    </row>
    <row r="838" spans="3:9" x14ac:dyDescent="0.3">
      <c r="C838" s="7" t="s">
        <v>1648</v>
      </c>
      <c r="D838" s="7"/>
      <c r="E838" s="7"/>
      <c r="I838" s="7" t="s">
        <v>1651</v>
      </c>
    </row>
    <row r="839" spans="3:9" x14ac:dyDescent="0.3">
      <c r="C839" s="7" t="s">
        <v>1649</v>
      </c>
      <c r="D839" s="7"/>
      <c r="E839" s="7"/>
      <c r="I839" s="7" t="s">
        <v>1652</v>
      </c>
    </row>
    <row r="840" spans="3:9" x14ac:dyDescent="0.3">
      <c r="C840" s="7" t="s">
        <v>1650</v>
      </c>
      <c r="D840" s="7"/>
      <c r="E840" s="7"/>
      <c r="I840" s="7" t="s">
        <v>1653</v>
      </c>
    </row>
    <row r="841" spans="3:9" x14ac:dyDescent="0.3">
      <c r="C841" s="7" t="s">
        <v>1651</v>
      </c>
      <c r="D841" s="7"/>
      <c r="E841" s="7"/>
      <c r="I841" s="7" t="s">
        <v>1654</v>
      </c>
    </row>
    <row r="842" spans="3:9" x14ac:dyDescent="0.3">
      <c r="C842" s="7" t="s">
        <v>1652</v>
      </c>
      <c r="D842" s="7"/>
      <c r="E842" s="7"/>
      <c r="I842" s="7" t="s">
        <v>1655</v>
      </c>
    </row>
    <row r="843" spans="3:9" x14ac:dyDescent="0.3">
      <c r="C843" s="7" t="s">
        <v>1653</v>
      </c>
      <c r="D843" s="7"/>
      <c r="E843" s="7"/>
      <c r="I843" s="7" t="s">
        <v>972</v>
      </c>
    </row>
    <row r="844" spans="3:9" x14ac:dyDescent="0.3">
      <c r="C844" s="7" t="s">
        <v>1654</v>
      </c>
      <c r="D844" s="7"/>
      <c r="E844" s="7"/>
      <c r="I844" s="7" t="s">
        <v>1656</v>
      </c>
    </row>
    <row r="845" spans="3:9" x14ac:dyDescent="0.3">
      <c r="C845" s="7" t="s">
        <v>1655</v>
      </c>
      <c r="D845" s="7"/>
      <c r="E845" s="7"/>
      <c r="I845" s="7" t="s">
        <v>1657</v>
      </c>
    </row>
    <row r="846" spans="3:9" x14ac:dyDescent="0.3">
      <c r="C846" s="7" t="s">
        <v>972</v>
      </c>
      <c r="D846" s="7"/>
      <c r="E846" s="7"/>
      <c r="I846" s="7" t="s">
        <v>1658</v>
      </c>
    </row>
    <row r="847" spans="3:9" x14ac:dyDescent="0.3">
      <c r="C847" s="7" t="s">
        <v>1656</v>
      </c>
      <c r="D847" s="7"/>
      <c r="E847" s="7"/>
      <c r="I847" s="7" t="s">
        <v>1659</v>
      </c>
    </row>
    <row r="848" spans="3:9" x14ac:dyDescent="0.3">
      <c r="C848" s="7" t="s">
        <v>1657</v>
      </c>
      <c r="D848" s="7"/>
      <c r="E848" s="7"/>
      <c r="I848" s="7" t="s">
        <v>1660</v>
      </c>
    </row>
    <row r="849" spans="3:9" x14ac:dyDescent="0.3">
      <c r="C849" s="7" t="s">
        <v>1658</v>
      </c>
      <c r="D849" s="7"/>
      <c r="E849" s="7"/>
      <c r="I849" s="7" t="s">
        <v>1661</v>
      </c>
    </row>
    <row r="850" spans="3:9" x14ac:dyDescent="0.3">
      <c r="C850" s="7" t="s">
        <v>1659</v>
      </c>
      <c r="D850" s="7"/>
      <c r="E850" s="7"/>
      <c r="I850" s="7" t="s">
        <v>1662</v>
      </c>
    </row>
    <row r="851" spans="3:9" x14ac:dyDescent="0.3">
      <c r="C851" s="7" t="s">
        <v>1660</v>
      </c>
      <c r="D851" s="7"/>
      <c r="E851" s="7"/>
      <c r="I851" s="7" t="s">
        <v>976</v>
      </c>
    </row>
    <row r="852" spans="3:9" x14ac:dyDescent="0.3">
      <c r="C852" s="7" t="s">
        <v>1661</v>
      </c>
      <c r="D852" s="7"/>
      <c r="E852" s="7"/>
      <c r="I852" s="7" t="s">
        <v>1663</v>
      </c>
    </row>
    <row r="853" spans="3:9" x14ac:dyDescent="0.3">
      <c r="C853" s="7" t="s">
        <v>1662</v>
      </c>
      <c r="D853" s="7"/>
      <c r="E853" s="7"/>
      <c r="I853" s="7" t="s">
        <v>1664</v>
      </c>
    </row>
    <row r="854" spans="3:9" x14ac:dyDescent="0.3">
      <c r="C854" s="7" t="s">
        <v>976</v>
      </c>
      <c r="D854" s="7"/>
      <c r="E854" s="7"/>
      <c r="I854" s="7" t="s">
        <v>1665</v>
      </c>
    </row>
    <row r="855" spans="3:9" x14ac:dyDescent="0.3">
      <c r="C855" s="7" t="s">
        <v>1663</v>
      </c>
      <c r="D855" s="7"/>
      <c r="E855" s="7"/>
      <c r="I855" s="7" t="s">
        <v>1666</v>
      </c>
    </row>
    <row r="856" spans="3:9" x14ac:dyDescent="0.3">
      <c r="C856" s="7" t="s">
        <v>1664</v>
      </c>
      <c r="D856" s="7"/>
      <c r="E856" s="7"/>
      <c r="I856" s="7" t="s">
        <v>1667</v>
      </c>
    </row>
    <row r="857" spans="3:9" x14ac:dyDescent="0.3">
      <c r="C857" s="7" t="s">
        <v>1665</v>
      </c>
      <c r="D857" s="7"/>
      <c r="E857" s="7"/>
      <c r="I857" s="7" t="s">
        <v>1668</v>
      </c>
    </row>
    <row r="858" spans="3:9" x14ac:dyDescent="0.3">
      <c r="C858" s="7" t="s">
        <v>1666</v>
      </c>
      <c r="D858" s="7"/>
      <c r="E858" s="7"/>
      <c r="I858" s="7" t="s">
        <v>1669</v>
      </c>
    </row>
    <row r="859" spans="3:9" x14ac:dyDescent="0.3">
      <c r="C859" s="7" t="s">
        <v>1667</v>
      </c>
      <c r="D859" s="7"/>
      <c r="E859" s="7"/>
      <c r="I859" s="7" t="s">
        <v>1670</v>
      </c>
    </row>
    <row r="860" spans="3:9" x14ac:dyDescent="0.3">
      <c r="C860" s="7" t="s">
        <v>1668</v>
      </c>
      <c r="D860" s="7"/>
      <c r="E860" s="7"/>
      <c r="I860" s="7" t="s">
        <v>1671</v>
      </c>
    </row>
    <row r="861" spans="3:9" x14ac:dyDescent="0.3">
      <c r="C861" s="7" t="s">
        <v>1669</v>
      </c>
      <c r="D861" s="7"/>
      <c r="E861" s="7"/>
      <c r="I861" s="7" t="s">
        <v>1672</v>
      </c>
    </row>
    <row r="862" spans="3:9" x14ac:dyDescent="0.3">
      <c r="C862" s="7" t="s">
        <v>1670</v>
      </c>
      <c r="D862" s="7"/>
      <c r="E862" s="7"/>
      <c r="I862" s="7" t="s">
        <v>978</v>
      </c>
    </row>
    <row r="863" spans="3:9" x14ac:dyDescent="0.3">
      <c r="C863" s="7" t="s">
        <v>1671</v>
      </c>
      <c r="D863" s="7"/>
      <c r="E863" s="7"/>
      <c r="I863" s="7" t="s">
        <v>980</v>
      </c>
    </row>
    <row r="864" spans="3:9" x14ac:dyDescent="0.3">
      <c r="C864" s="7" t="s">
        <v>1672</v>
      </c>
      <c r="D864" s="7"/>
      <c r="E864" s="7"/>
      <c r="I864" s="7" t="s">
        <v>1673</v>
      </c>
    </row>
    <row r="865" spans="3:9" x14ac:dyDescent="0.3">
      <c r="C865" s="7" t="s">
        <v>978</v>
      </c>
      <c r="D865" s="7"/>
      <c r="E865" s="7"/>
      <c r="I865" s="7" t="s">
        <v>1674</v>
      </c>
    </row>
    <row r="866" spans="3:9" x14ac:dyDescent="0.3">
      <c r="C866" s="7" t="s">
        <v>980</v>
      </c>
      <c r="D866" s="7"/>
      <c r="E866" s="7"/>
      <c r="I866" s="7" t="s">
        <v>1675</v>
      </c>
    </row>
    <row r="867" spans="3:9" x14ac:dyDescent="0.3">
      <c r="C867" s="7" t="s">
        <v>1673</v>
      </c>
      <c r="D867" s="7"/>
      <c r="E867" s="7"/>
      <c r="I867" s="7" t="s">
        <v>1676</v>
      </c>
    </row>
    <row r="868" spans="3:9" x14ac:dyDescent="0.3">
      <c r="C868" s="7" t="s">
        <v>1674</v>
      </c>
      <c r="D868" s="7"/>
      <c r="E868" s="7"/>
      <c r="I868" s="7" t="s">
        <v>1677</v>
      </c>
    </row>
    <row r="869" spans="3:9" x14ac:dyDescent="0.3">
      <c r="C869" s="7" t="s">
        <v>1675</v>
      </c>
      <c r="D869" s="7"/>
      <c r="E869" s="7"/>
      <c r="I869" s="7" t="s">
        <v>1678</v>
      </c>
    </row>
    <row r="870" spans="3:9" x14ac:dyDescent="0.3">
      <c r="C870" s="7" t="s">
        <v>1676</v>
      </c>
      <c r="D870" s="7"/>
      <c r="E870" s="7"/>
      <c r="I870" s="7" t="s">
        <v>1679</v>
      </c>
    </row>
    <row r="871" spans="3:9" x14ac:dyDescent="0.3">
      <c r="C871" s="7" t="s">
        <v>1677</v>
      </c>
      <c r="D871" s="7"/>
      <c r="E871" s="7"/>
      <c r="I871" s="7" t="s">
        <v>1680</v>
      </c>
    </row>
    <row r="872" spans="3:9" x14ac:dyDescent="0.3">
      <c r="C872" s="7" t="s">
        <v>1678</v>
      </c>
      <c r="D872" s="7"/>
      <c r="E872" s="7"/>
      <c r="I872" s="7" t="s">
        <v>1681</v>
      </c>
    </row>
    <row r="873" spans="3:9" x14ac:dyDescent="0.3">
      <c r="C873" s="7" t="s">
        <v>1679</v>
      </c>
      <c r="D873" s="7"/>
      <c r="E873" s="7"/>
      <c r="I873" s="7" t="s">
        <v>1682</v>
      </c>
    </row>
    <row r="874" spans="3:9" x14ac:dyDescent="0.3">
      <c r="C874" s="7" t="s">
        <v>1680</v>
      </c>
      <c r="D874" s="7"/>
      <c r="E874" s="7"/>
      <c r="I874" s="7" t="s">
        <v>1683</v>
      </c>
    </row>
    <row r="875" spans="3:9" x14ac:dyDescent="0.3">
      <c r="C875" s="7" t="s">
        <v>1681</v>
      </c>
      <c r="D875" s="7"/>
      <c r="E875" s="7"/>
      <c r="I875" s="7" t="s">
        <v>1684</v>
      </c>
    </row>
    <row r="876" spans="3:9" x14ac:dyDescent="0.3">
      <c r="C876" s="7" t="s">
        <v>1682</v>
      </c>
      <c r="D876" s="7"/>
      <c r="E876" s="7"/>
      <c r="I876" s="7" t="s">
        <v>1685</v>
      </c>
    </row>
    <row r="877" spans="3:9" x14ac:dyDescent="0.3">
      <c r="C877" s="7" t="s">
        <v>1683</v>
      </c>
      <c r="D877" s="7"/>
      <c r="E877" s="7"/>
      <c r="I877" s="7" t="s">
        <v>1686</v>
      </c>
    </row>
    <row r="878" spans="3:9" x14ac:dyDescent="0.3">
      <c r="C878" s="7" t="s">
        <v>1684</v>
      </c>
      <c r="D878" s="7"/>
      <c r="E878" s="7"/>
      <c r="I878" s="7" t="s">
        <v>1687</v>
      </c>
    </row>
    <row r="879" spans="3:9" x14ac:dyDescent="0.3">
      <c r="C879" s="7" t="s">
        <v>1685</v>
      </c>
      <c r="D879" s="7"/>
      <c r="E879" s="7"/>
      <c r="I879" s="7" t="s">
        <v>1688</v>
      </c>
    </row>
    <row r="880" spans="3:9" x14ac:dyDescent="0.3">
      <c r="C880" s="7" t="s">
        <v>1686</v>
      </c>
      <c r="D880" s="7"/>
      <c r="E880" s="7"/>
      <c r="I880" s="7" t="s">
        <v>1689</v>
      </c>
    </row>
    <row r="881" spans="3:9" x14ac:dyDescent="0.3">
      <c r="C881" s="7" t="s">
        <v>1687</v>
      </c>
      <c r="D881" s="7"/>
      <c r="E881" s="7"/>
      <c r="I881" s="7" t="s">
        <v>1690</v>
      </c>
    </row>
    <row r="882" spans="3:9" x14ac:dyDescent="0.3">
      <c r="C882" s="7" t="s">
        <v>1688</v>
      </c>
      <c r="D882" s="7"/>
      <c r="E882" s="7"/>
      <c r="I882" s="7" t="s">
        <v>1691</v>
      </c>
    </row>
    <row r="883" spans="3:9" x14ac:dyDescent="0.3">
      <c r="C883" s="7" t="s">
        <v>1689</v>
      </c>
      <c r="D883" s="7"/>
      <c r="E883" s="7"/>
      <c r="I883" s="7" t="s">
        <v>1692</v>
      </c>
    </row>
    <row r="884" spans="3:9" x14ac:dyDescent="0.3">
      <c r="C884" s="7" t="s">
        <v>1690</v>
      </c>
      <c r="D884" s="7"/>
      <c r="E884" s="7"/>
      <c r="I884" s="7" t="s">
        <v>1693</v>
      </c>
    </row>
    <row r="885" spans="3:9" x14ac:dyDescent="0.3">
      <c r="C885" s="7" t="s">
        <v>1691</v>
      </c>
      <c r="D885" s="7"/>
      <c r="E885" s="7"/>
      <c r="I885" s="7" t="s">
        <v>988</v>
      </c>
    </row>
    <row r="886" spans="3:9" x14ac:dyDescent="0.3">
      <c r="C886" s="7" t="s">
        <v>1692</v>
      </c>
      <c r="D886" s="7"/>
      <c r="E886" s="7"/>
      <c r="I886" s="7" t="s">
        <v>1694</v>
      </c>
    </row>
    <row r="887" spans="3:9" x14ac:dyDescent="0.3">
      <c r="C887" s="7" t="s">
        <v>1693</v>
      </c>
      <c r="D887" s="7"/>
      <c r="E887" s="7"/>
      <c r="I887" s="7" t="s">
        <v>1695</v>
      </c>
    </row>
    <row r="888" spans="3:9" x14ac:dyDescent="0.3">
      <c r="C888" s="7" t="s">
        <v>988</v>
      </c>
      <c r="D888" s="7"/>
      <c r="E888" s="7"/>
      <c r="I888" s="7" t="s">
        <v>1696</v>
      </c>
    </row>
    <row r="889" spans="3:9" x14ac:dyDescent="0.3">
      <c r="C889" s="7" t="s">
        <v>1694</v>
      </c>
      <c r="D889" s="7"/>
      <c r="E889" s="7"/>
      <c r="I889" s="7" t="s">
        <v>990</v>
      </c>
    </row>
    <row r="890" spans="3:9" x14ac:dyDescent="0.3">
      <c r="C890" s="7" t="s">
        <v>1695</v>
      </c>
      <c r="D890" s="7"/>
      <c r="E890" s="7"/>
      <c r="I890" s="7" t="s">
        <v>1697</v>
      </c>
    </row>
    <row r="891" spans="3:9" x14ac:dyDescent="0.3">
      <c r="C891" s="7" t="s">
        <v>1696</v>
      </c>
      <c r="D891" s="7"/>
      <c r="E891" s="7"/>
      <c r="I891" s="7" t="s">
        <v>1698</v>
      </c>
    </row>
    <row r="892" spans="3:9" x14ac:dyDescent="0.3">
      <c r="C892" s="7" t="s">
        <v>990</v>
      </c>
      <c r="D892" s="7"/>
      <c r="E892" s="7"/>
      <c r="I892" s="7" t="s">
        <v>1699</v>
      </c>
    </row>
    <row r="893" spans="3:9" x14ac:dyDescent="0.3">
      <c r="C893" s="7" t="s">
        <v>1697</v>
      </c>
      <c r="D893" s="7"/>
      <c r="E893" s="7"/>
      <c r="I893" s="7" t="s">
        <v>992</v>
      </c>
    </row>
    <row r="894" spans="3:9" x14ac:dyDescent="0.3">
      <c r="C894" s="7" t="s">
        <v>1698</v>
      </c>
      <c r="D894" s="7"/>
      <c r="E894" s="7"/>
      <c r="I894" s="7" t="s">
        <v>1700</v>
      </c>
    </row>
    <row r="895" spans="3:9" x14ac:dyDescent="0.3">
      <c r="C895" s="7" t="s">
        <v>1699</v>
      </c>
      <c r="D895" s="7"/>
      <c r="E895" s="7"/>
      <c r="I895" s="7" t="s">
        <v>1701</v>
      </c>
    </row>
    <row r="896" spans="3:9" x14ac:dyDescent="0.3">
      <c r="C896" s="7" t="s">
        <v>992</v>
      </c>
      <c r="D896" s="7"/>
      <c r="E896" s="7"/>
      <c r="I896" s="7" t="s">
        <v>1702</v>
      </c>
    </row>
    <row r="897" spans="3:9" x14ac:dyDescent="0.3">
      <c r="C897" s="7" t="s">
        <v>1700</v>
      </c>
      <c r="D897" s="7"/>
      <c r="E897" s="7"/>
      <c r="I897" s="7" t="s">
        <v>1703</v>
      </c>
    </row>
    <row r="898" spans="3:9" x14ac:dyDescent="0.3">
      <c r="C898" s="7" t="s">
        <v>1701</v>
      </c>
      <c r="D898" s="7"/>
      <c r="E898" s="7"/>
      <c r="I898" s="7" t="s">
        <v>1704</v>
      </c>
    </row>
    <row r="899" spans="3:9" x14ac:dyDescent="0.3">
      <c r="C899" s="7" t="s">
        <v>1702</v>
      </c>
      <c r="D899" s="7"/>
      <c r="E899" s="7"/>
      <c r="I899" s="7" t="s">
        <v>1705</v>
      </c>
    </row>
    <row r="900" spans="3:9" x14ac:dyDescent="0.3">
      <c r="C900" s="7" t="s">
        <v>1703</v>
      </c>
      <c r="D900" s="7"/>
      <c r="E900" s="7"/>
      <c r="I900" s="7" t="s">
        <v>1706</v>
      </c>
    </row>
    <row r="901" spans="3:9" x14ac:dyDescent="0.3">
      <c r="C901" s="7" t="s">
        <v>1704</v>
      </c>
      <c r="D901" s="7"/>
      <c r="E901" s="7"/>
      <c r="I901" s="7" t="s">
        <v>1707</v>
      </c>
    </row>
    <row r="902" spans="3:9" x14ac:dyDescent="0.3">
      <c r="C902" s="7" t="s">
        <v>1705</v>
      </c>
      <c r="D902" s="7"/>
      <c r="E902" s="7"/>
      <c r="I902" s="7" t="s">
        <v>1708</v>
      </c>
    </row>
    <row r="903" spans="3:9" x14ac:dyDescent="0.3">
      <c r="C903" s="7" t="s">
        <v>1706</v>
      </c>
      <c r="D903" s="7"/>
      <c r="E903" s="7"/>
      <c r="I903" s="7" t="s">
        <v>1709</v>
      </c>
    </row>
    <row r="904" spans="3:9" x14ac:dyDescent="0.3">
      <c r="C904" s="7" t="s">
        <v>1707</v>
      </c>
      <c r="D904" s="7"/>
      <c r="E904" s="7"/>
      <c r="I904" s="7" t="s">
        <v>1710</v>
      </c>
    </row>
    <row r="905" spans="3:9" x14ac:dyDescent="0.3">
      <c r="C905" s="7" t="s">
        <v>1708</v>
      </c>
      <c r="D905" s="7"/>
      <c r="E905" s="7"/>
      <c r="I905" s="7" t="s">
        <v>1711</v>
      </c>
    </row>
    <row r="906" spans="3:9" x14ac:dyDescent="0.3">
      <c r="C906" s="7" t="s">
        <v>1709</v>
      </c>
      <c r="D906" s="7"/>
      <c r="E906" s="7"/>
      <c r="I906" s="7" t="s">
        <v>1712</v>
      </c>
    </row>
    <row r="907" spans="3:9" x14ac:dyDescent="0.3">
      <c r="C907" s="7" t="s">
        <v>1710</v>
      </c>
      <c r="D907" s="7"/>
      <c r="E907" s="7"/>
      <c r="I907" s="7" t="s">
        <v>1713</v>
      </c>
    </row>
    <row r="908" spans="3:9" x14ac:dyDescent="0.3">
      <c r="C908" s="7" t="s">
        <v>1711</v>
      </c>
      <c r="D908" s="7"/>
      <c r="E908" s="7"/>
      <c r="I908" s="7" t="s">
        <v>1714</v>
      </c>
    </row>
    <row r="909" spans="3:9" x14ac:dyDescent="0.3">
      <c r="C909" s="7" t="s">
        <v>1712</v>
      </c>
      <c r="D909" s="7"/>
      <c r="E909" s="7"/>
      <c r="I909" s="7" t="s">
        <v>1715</v>
      </c>
    </row>
    <row r="910" spans="3:9" x14ac:dyDescent="0.3">
      <c r="C910" s="7" t="s">
        <v>1713</v>
      </c>
      <c r="D910" s="7"/>
      <c r="E910" s="7"/>
      <c r="I910" s="7" t="s">
        <v>1716</v>
      </c>
    </row>
    <row r="911" spans="3:9" x14ac:dyDescent="0.3">
      <c r="C911" s="7" t="s">
        <v>1714</v>
      </c>
      <c r="D911" s="7"/>
      <c r="E911" s="7"/>
      <c r="I911" s="7" t="s">
        <v>1717</v>
      </c>
    </row>
    <row r="912" spans="3:9" x14ac:dyDescent="0.3">
      <c r="C912" s="7" t="s">
        <v>1715</v>
      </c>
      <c r="D912" s="7"/>
      <c r="E912" s="7"/>
      <c r="I912" s="7" t="s">
        <v>1718</v>
      </c>
    </row>
    <row r="913" spans="3:9" x14ac:dyDescent="0.3">
      <c r="C913" s="7" t="s">
        <v>1716</v>
      </c>
      <c r="D913" s="7"/>
      <c r="E913" s="7"/>
      <c r="I913" s="7" t="s">
        <v>1719</v>
      </c>
    </row>
    <row r="914" spans="3:9" x14ac:dyDescent="0.3">
      <c r="C914" s="7" t="s">
        <v>1717</v>
      </c>
      <c r="D914" s="7"/>
      <c r="E914" s="7"/>
      <c r="I914" s="7" t="s">
        <v>1720</v>
      </c>
    </row>
    <row r="915" spans="3:9" x14ac:dyDescent="0.3">
      <c r="C915" s="7" t="s">
        <v>1718</v>
      </c>
      <c r="D915" s="7"/>
      <c r="E915" s="7"/>
      <c r="I915" s="7" t="s">
        <v>1721</v>
      </c>
    </row>
    <row r="916" spans="3:9" x14ac:dyDescent="0.3">
      <c r="C916" s="7" t="s">
        <v>1719</v>
      </c>
      <c r="D916" s="7"/>
      <c r="E916" s="7"/>
      <c r="I916" s="7" t="s">
        <v>1722</v>
      </c>
    </row>
    <row r="917" spans="3:9" x14ac:dyDescent="0.3">
      <c r="C917" s="7" t="s">
        <v>1720</v>
      </c>
      <c r="D917" s="7"/>
      <c r="E917" s="7"/>
      <c r="I917" s="7" t="s">
        <v>1723</v>
      </c>
    </row>
    <row r="918" spans="3:9" x14ac:dyDescent="0.3">
      <c r="C918" s="7" t="s">
        <v>1721</v>
      </c>
      <c r="D918" s="7"/>
      <c r="E918" s="7"/>
      <c r="I918" s="7" t="s">
        <v>1724</v>
      </c>
    </row>
    <row r="919" spans="3:9" x14ac:dyDescent="0.3">
      <c r="C919" s="7" t="s">
        <v>1722</v>
      </c>
      <c r="D919" s="7"/>
      <c r="E919" s="7"/>
      <c r="I919" s="7" t="s">
        <v>1725</v>
      </c>
    </row>
    <row r="920" spans="3:9" x14ac:dyDescent="0.3">
      <c r="C920" s="7" t="s">
        <v>1723</v>
      </c>
      <c r="D920" s="7"/>
      <c r="E920" s="7"/>
      <c r="I920" s="7" t="s">
        <v>1726</v>
      </c>
    </row>
    <row r="921" spans="3:9" x14ac:dyDescent="0.3">
      <c r="C921" s="7" t="s">
        <v>1724</v>
      </c>
      <c r="D921" s="7"/>
      <c r="E921" s="7"/>
      <c r="I921" s="7" t="s">
        <v>1727</v>
      </c>
    </row>
    <row r="922" spans="3:9" x14ac:dyDescent="0.3">
      <c r="C922" s="7" t="s">
        <v>1725</v>
      </c>
      <c r="D922" s="7"/>
      <c r="E922" s="7"/>
      <c r="I922" s="7" t="s">
        <v>1728</v>
      </c>
    </row>
    <row r="923" spans="3:9" x14ac:dyDescent="0.3">
      <c r="C923" s="7" t="s">
        <v>1726</v>
      </c>
      <c r="D923" s="7"/>
      <c r="E923" s="7"/>
      <c r="I923" s="7" t="s">
        <v>1729</v>
      </c>
    </row>
    <row r="924" spans="3:9" x14ac:dyDescent="0.3">
      <c r="C924" s="7" t="s">
        <v>1727</v>
      </c>
      <c r="D924" s="7"/>
      <c r="E924" s="7"/>
      <c r="I924" s="7" t="s">
        <v>1730</v>
      </c>
    </row>
    <row r="925" spans="3:9" x14ac:dyDescent="0.3">
      <c r="C925" s="7" t="s">
        <v>1728</v>
      </c>
      <c r="D925" s="7"/>
      <c r="E925" s="7"/>
      <c r="I925" s="7" t="s">
        <v>1731</v>
      </c>
    </row>
    <row r="926" spans="3:9" x14ac:dyDescent="0.3">
      <c r="C926" s="7" t="s">
        <v>1729</v>
      </c>
      <c r="D926" s="7"/>
      <c r="E926" s="7"/>
      <c r="I926" s="7" t="s">
        <v>1732</v>
      </c>
    </row>
    <row r="927" spans="3:9" x14ac:dyDescent="0.3">
      <c r="C927" s="7" t="s">
        <v>1730</v>
      </c>
      <c r="D927" s="7"/>
      <c r="E927" s="7"/>
      <c r="I927" s="7" t="s">
        <v>1733</v>
      </c>
    </row>
    <row r="928" spans="3:9" x14ac:dyDescent="0.3">
      <c r="C928" s="7" t="s">
        <v>1731</v>
      </c>
      <c r="D928" s="7"/>
      <c r="E928" s="7"/>
      <c r="I928" s="7" t="s">
        <v>1734</v>
      </c>
    </row>
    <row r="929" spans="3:9" x14ac:dyDescent="0.3">
      <c r="C929" s="7" t="s">
        <v>1732</v>
      </c>
      <c r="D929" s="7"/>
      <c r="E929" s="7"/>
      <c r="I929" s="7" t="s">
        <v>1735</v>
      </c>
    </row>
    <row r="930" spans="3:9" x14ac:dyDescent="0.3">
      <c r="C930" s="7" t="s">
        <v>1733</v>
      </c>
      <c r="D930" s="7"/>
      <c r="E930" s="7"/>
      <c r="I930" s="7" t="s">
        <v>1736</v>
      </c>
    </row>
    <row r="931" spans="3:9" x14ac:dyDescent="0.3">
      <c r="C931" s="7" t="s">
        <v>1734</v>
      </c>
      <c r="D931" s="7"/>
      <c r="E931" s="7"/>
      <c r="I931" s="7" t="s">
        <v>1737</v>
      </c>
    </row>
    <row r="932" spans="3:9" x14ac:dyDescent="0.3">
      <c r="C932" s="7" t="s">
        <v>1735</v>
      </c>
      <c r="D932" s="7"/>
      <c r="E932" s="7"/>
      <c r="I932" s="7" t="s">
        <v>1738</v>
      </c>
    </row>
    <row r="933" spans="3:9" x14ac:dyDescent="0.3">
      <c r="C933" s="7" t="s">
        <v>1736</v>
      </c>
      <c r="D933" s="7"/>
      <c r="E933" s="7"/>
      <c r="I933" s="7" t="s">
        <v>1739</v>
      </c>
    </row>
    <row r="934" spans="3:9" x14ac:dyDescent="0.3">
      <c r="C934" s="7" t="s">
        <v>1737</v>
      </c>
      <c r="D934" s="7"/>
      <c r="E934" s="7"/>
      <c r="I934" s="7" t="s">
        <v>1740</v>
      </c>
    </row>
    <row r="935" spans="3:9" x14ac:dyDescent="0.3">
      <c r="C935" s="7" t="s">
        <v>1738</v>
      </c>
      <c r="D935" s="7"/>
      <c r="E935" s="7"/>
      <c r="I935" s="7" t="s">
        <v>1741</v>
      </c>
    </row>
    <row r="936" spans="3:9" x14ac:dyDescent="0.3">
      <c r="C936" s="7" t="s">
        <v>1739</v>
      </c>
      <c r="D936" s="7"/>
      <c r="E936" s="7"/>
      <c r="I936" s="7" t="s">
        <v>1742</v>
      </c>
    </row>
    <row r="937" spans="3:9" x14ac:dyDescent="0.3">
      <c r="C937" s="7" t="s">
        <v>1740</v>
      </c>
      <c r="D937" s="7"/>
      <c r="E937" s="7"/>
      <c r="I937" s="7" t="s">
        <v>1743</v>
      </c>
    </row>
    <row r="938" spans="3:9" x14ac:dyDescent="0.3">
      <c r="C938" s="7" t="s">
        <v>1741</v>
      </c>
      <c r="D938" s="7"/>
      <c r="E938" s="7"/>
      <c r="I938" s="7" t="s">
        <v>1744</v>
      </c>
    </row>
    <row r="939" spans="3:9" x14ac:dyDescent="0.3">
      <c r="C939" s="7" t="s">
        <v>1742</v>
      </c>
      <c r="D939" s="7"/>
      <c r="E939" s="7"/>
      <c r="I939" s="7" t="s">
        <v>1745</v>
      </c>
    </row>
    <row r="940" spans="3:9" x14ac:dyDescent="0.3">
      <c r="C940" s="7" t="s">
        <v>1743</v>
      </c>
      <c r="D940" s="7"/>
      <c r="E940" s="7"/>
      <c r="I940" s="7" t="s">
        <v>1746</v>
      </c>
    </row>
    <row r="941" spans="3:9" x14ac:dyDescent="0.3">
      <c r="C941" s="7" t="s">
        <v>1744</v>
      </c>
      <c r="D941" s="7"/>
      <c r="E941" s="7"/>
      <c r="I941" s="7" t="s">
        <v>1009</v>
      </c>
    </row>
    <row r="942" spans="3:9" x14ac:dyDescent="0.3">
      <c r="C942" s="7" t="s">
        <v>1745</v>
      </c>
      <c r="D942" s="7"/>
      <c r="E942" s="7"/>
      <c r="I942" s="7" t="s">
        <v>1747</v>
      </c>
    </row>
    <row r="943" spans="3:9" x14ac:dyDescent="0.3">
      <c r="C943" s="7" t="s">
        <v>1746</v>
      </c>
      <c r="D943" s="7"/>
      <c r="E943" s="7"/>
      <c r="I943" s="7" t="s">
        <v>1748</v>
      </c>
    </row>
    <row r="944" spans="3:9" x14ac:dyDescent="0.3">
      <c r="C944" s="7" t="s">
        <v>1009</v>
      </c>
      <c r="D944" s="7"/>
      <c r="E944" s="7"/>
      <c r="I944" s="7" t="s">
        <v>1749</v>
      </c>
    </row>
    <row r="945" spans="3:9" x14ac:dyDescent="0.3">
      <c r="C945" s="7" t="s">
        <v>1747</v>
      </c>
      <c r="D945" s="7"/>
      <c r="E945" s="7"/>
      <c r="I945" s="7" t="s">
        <v>1750</v>
      </c>
    </row>
    <row r="946" spans="3:9" x14ac:dyDescent="0.3">
      <c r="C946" s="7" t="s">
        <v>1748</v>
      </c>
      <c r="D946" s="7"/>
      <c r="E946" s="7"/>
      <c r="I946" s="7" t="s">
        <v>1751</v>
      </c>
    </row>
    <row r="947" spans="3:9" x14ac:dyDescent="0.3">
      <c r="C947" s="7" t="s">
        <v>1749</v>
      </c>
      <c r="D947" s="7"/>
      <c r="E947" s="7"/>
      <c r="I947" s="7" t="s">
        <v>1752</v>
      </c>
    </row>
    <row r="948" spans="3:9" x14ac:dyDescent="0.3">
      <c r="C948" s="7" t="s">
        <v>1750</v>
      </c>
      <c r="D948" s="7"/>
      <c r="E948" s="7"/>
      <c r="I948" s="7" t="s">
        <v>1753</v>
      </c>
    </row>
    <row r="949" spans="3:9" x14ac:dyDescent="0.3">
      <c r="C949" s="7" t="s">
        <v>1751</v>
      </c>
      <c r="D949" s="7"/>
      <c r="E949" s="7"/>
      <c r="I949" s="7" t="s">
        <v>1014</v>
      </c>
    </row>
    <row r="950" spans="3:9" x14ac:dyDescent="0.3">
      <c r="C950" s="7" t="s">
        <v>1752</v>
      </c>
      <c r="D950" s="7"/>
      <c r="E950" s="7"/>
      <c r="I950" s="7" t="s">
        <v>1754</v>
      </c>
    </row>
    <row r="951" spans="3:9" x14ac:dyDescent="0.3">
      <c r="C951" s="7" t="s">
        <v>1753</v>
      </c>
      <c r="D951" s="7"/>
      <c r="E951" s="7"/>
      <c r="I951" s="7" t="s">
        <v>1755</v>
      </c>
    </row>
    <row r="952" spans="3:9" x14ac:dyDescent="0.3">
      <c r="C952" s="7" t="s">
        <v>1014</v>
      </c>
      <c r="D952" s="7"/>
      <c r="E952" s="7"/>
      <c r="I952" s="7" t="s">
        <v>1756</v>
      </c>
    </row>
    <row r="953" spans="3:9" x14ac:dyDescent="0.3">
      <c r="C953" s="7" t="s">
        <v>1754</v>
      </c>
      <c r="D953" s="7"/>
      <c r="E953" s="7"/>
      <c r="I953" s="7" t="s">
        <v>1757</v>
      </c>
    </row>
    <row r="954" spans="3:9" x14ac:dyDescent="0.3">
      <c r="C954" s="7" t="s">
        <v>1755</v>
      </c>
      <c r="D954" s="7"/>
      <c r="E954" s="7"/>
      <c r="I954" s="7" t="s">
        <v>1758</v>
      </c>
    </row>
    <row r="955" spans="3:9" x14ac:dyDescent="0.3">
      <c r="C955" s="7" t="s">
        <v>1756</v>
      </c>
      <c r="D955" s="7"/>
      <c r="E955" s="7"/>
      <c r="I955" s="7" t="s">
        <v>1759</v>
      </c>
    </row>
    <row r="956" spans="3:9" x14ac:dyDescent="0.3">
      <c r="C956" s="7" t="s">
        <v>1757</v>
      </c>
      <c r="D956" s="7"/>
      <c r="E956" s="7"/>
      <c r="I956" s="7" t="s">
        <v>1760</v>
      </c>
    </row>
    <row r="957" spans="3:9" x14ac:dyDescent="0.3">
      <c r="C957" s="7" t="s">
        <v>1758</v>
      </c>
      <c r="D957" s="7"/>
      <c r="E957" s="7"/>
      <c r="I957" s="7" t="s">
        <v>1761</v>
      </c>
    </row>
    <row r="958" spans="3:9" x14ac:dyDescent="0.3">
      <c r="C958" s="7" t="s">
        <v>1759</v>
      </c>
      <c r="D958" s="7"/>
      <c r="E958" s="7"/>
      <c r="I958" s="7" t="s">
        <v>1762</v>
      </c>
    </row>
    <row r="959" spans="3:9" x14ac:dyDescent="0.3">
      <c r="C959" s="7" t="s">
        <v>1760</v>
      </c>
      <c r="D959" s="7"/>
      <c r="E959" s="7"/>
      <c r="I959" s="7" t="s">
        <v>1763</v>
      </c>
    </row>
    <row r="960" spans="3:9" x14ac:dyDescent="0.3">
      <c r="C960" s="7" t="s">
        <v>1761</v>
      </c>
      <c r="D960" s="7"/>
      <c r="E960" s="7"/>
      <c r="I960" s="7" t="s">
        <v>1764</v>
      </c>
    </row>
    <row r="961" spans="3:9" x14ac:dyDescent="0.3">
      <c r="C961" s="7" t="s">
        <v>1762</v>
      </c>
      <c r="D961" s="7"/>
      <c r="E961" s="7"/>
      <c r="I961" s="7" t="s">
        <v>1765</v>
      </c>
    </row>
    <row r="962" spans="3:9" x14ac:dyDescent="0.3">
      <c r="C962" s="7" t="s">
        <v>1763</v>
      </c>
      <c r="D962" s="7"/>
      <c r="E962" s="7"/>
      <c r="I962" s="7" t="s">
        <v>1766</v>
      </c>
    </row>
    <row r="963" spans="3:9" x14ac:dyDescent="0.3">
      <c r="C963" s="7" t="s">
        <v>1764</v>
      </c>
      <c r="D963" s="7"/>
      <c r="E963" s="7"/>
      <c r="I963" s="7" t="s">
        <v>1767</v>
      </c>
    </row>
    <row r="964" spans="3:9" x14ac:dyDescent="0.3">
      <c r="C964" s="7" t="s">
        <v>1765</v>
      </c>
      <c r="D964" s="7"/>
      <c r="E964" s="7"/>
      <c r="I964" s="7" t="s">
        <v>1768</v>
      </c>
    </row>
    <row r="965" spans="3:9" x14ac:dyDescent="0.3">
      <c r="C965" s="7" t="s">
        <v>1766</v>
      </c>
      <c r="D965" s="7"/>
      <c r="E965" s="7"/>
      <c r="I965" s="7" t="s">
        <v>1769</v>
      </c>
    </row>
    <row r="966" spans="3:9" x14ac:dyDescent="0.3">
      <c r="C966" s="7" t="s">
        <v>1767</v>
      </c>
      <c r="D966" s="7"/>
      <c r="E966" s="7"/>
      <c r="I966" s="7" t="s">
        <v>1770</v>
      </c>
    </row>
    <row r="967" spans="3:9" x14ac:dyDescent="0.3">
      <c r="C967" s="7" t="s">
        <v>1768</v>
      </c>
      <c r="D967" s="7"/>
      <c r="E967" s="7"/>
      <c r="I967" s="7" t="s">
        <v>1771</v>
      </c>
    </row>
    <row r="968" spans="3:9" x14ac:dyDescent="0.3">
      <c r="C968" s="7" t="s">
        <v>1769</v>
      </c>
      <c r="D968" s="7"/>
      <c r="E968" s="7"/>
      <c r="I968" s="7" t="s">
        <v>1772</v>
      </c>
    </row>
    <row r="969" spans="3:9" x14ac:dyDescent="0.3">
      <c r="C969" s="7" t="s">
        <v>1770</v>
      </c>
      <c r="D969" s="7"/>
      <c r="E969" s="7"/>
      <c r="I969" s="7" t="s">
        <v>1022</v>
      </c>
    </row>
    <row r="970" spans="3:9" x14ac:dyDescent="0.3">
      <c r="C970" s="7" t="s">
        <v>1771</v>
      </c>
      <c r="D970" s="7"/>
      <c r="E970" s="7"/>
      <c r="I970" s="7" t="s">
        <v>1773</v>
      </c>
    </row>
    <row r="971" spans="3:9" x14ac:dyDescent="0.3">
      <c r="C971" s="7" t="s">
        <v>1772</v>
      </c>
      <c r="D971" s="7"/>
      <c r="E971" s="7"/>
      <c r="I971" s="7" t="s">
        <v>1774</v>
      </c>
    </row>
    <row r="972" spans="3:9" x14ac:dyDescent="0.3">
      <c r="C972" s="7" t="s">
        <v>1022</v>
      </c>
      <c r="D972" s="7"/>
      <c r="E972" s="7"/>
      <c r="I972" s="7" t="s">
        <v>1775</v>
      </c>
    </row>
    <row r="973" spans="3:9" x14ac:dyDescent="0.3">
      <c r="C973" s="7" t="s">
        <v>1773</v>
      </c>
      <c r="D973" s="7"/>
      <c r="E973" s="7"/>
      <c r="I973" s="7" t="s">
        <v>1776</v>
      </c>
    </row>
    <row r="974" spans="3:9" x14ac:dyDescent="0.3">
      <c r="C974" s="7" t="s">
        <v>1774</v>
      </c>
      <c r="D974" s="7"/>
      <c r="E974" s="7"/>
      <c r="I974" s="7" t="s">
        <v>1777</v>
      </c>
    </row>
    <row r="975" spans="3:9" x14ac:dyDescent="0.3">
      <c r="C975" s="7" t="s">
        <v>1775</v>
      </c>
      <c r="D975" s="7"/>
      <c r="E975" s="7"/>
      <c r="I975" s="7" t="s">
        <v>1778</v>
      </c>
    </row>
    <row r="976" spans="3:9" x14ac:dyDescent="0.3">
      <c r="C976" s="7" t="s">
        <v>1776</v>
      </c>
      <c r="D976" s="7"/>
      <c r="E976" s="7"/>
      <c r="I976" s="7" t="s">
        <v>1779</v>
      </c>
    </row>
    <row r="977" spans="3:9" x14ac:dyDescent="0.3">
      <c r="C977" s="7" t="s">
        <v>1777</v>
      </c>
      <c r="D977" s="7"/>
      <c r="E977" s="7"/>
      <c r="I977" s="7" t="s">
        <v>1780</v>
      </c>
    </row>
    <row r="978" spans="3:9" x14ac:dyDescent="0.3">
      <c r="C978" s="7" t="s">
        <v>1778</v>
      </c>
      <c r="D978" s="7"/>
      <c r="E978" s="7"/>
      <c r="I978" s="7" t="s">
        <v>1781</v>
      </c>
    </row>
    <row r="979" spans="3:9" x14ac:dyDescent="0.3">
      <c r="C979" s="7" t="s">
        <v>1779</v>
      </c>
      <c r="D979" s="7"/>
      <c r="E979" s="7"/>
      <c r="I979" s="7" t="s">
        <v>1782</v>
      </c>
    </row>
    <row r="980" spans="3:9" x14ac:dyDescent="0.3">
      <c r="C980" s="7" t="s">
        <v>1780</v>
      </c>
      <c r="D980" s="7"/>
      <c r="E980" s="7"/>
      <c r="I980" s="7" t="s">
        <v>1783</v>
      </c>
    </row>
    <row r="981" spans="3:9" x14ac:dyDescent="0.3">
      <c r="C981" s="7" t="s">
        <v>1781</v>
      </c>
      <c r="D981" s="7"/>
      <c r="E981" s="7"/>
      <c r="I981" s="7" t="s">
        <v>1784</v>
      </c>
    </row>
    <row r="982" spans="3:9" x14ac:dyDescent="0.3">
      <c r="C982" s="7" t="s">
        <v>1782</v>
      </c>
      <c r="D982" s="7"/>
      <c r="E982" s="7"/>
      <c r="I982" s="7" t="s">
        <v>1785</v>
      </c>
    </row>
    <row r="983" spans="3:9" x14ac:dyDescent="0.3">
      <c r="C983" s="7" t="s">
        <v>1783</v>
      </c>
      <c r="D983" s="7"/>
      <c r="E983" s="7"/>
      <c r="I983" s="7" t="s">
        <v>1786</v>
      </c>
    </row>
    <row r="984" spans="3:9" x14ac:dyDescent="0.3">
      <c r="C984" s="7" t="s">
        <v>1784</v>
      </c>
      <c r="D984" s="7"/>
      <c r="E984" s="7"/>
      <c r="I984" s="7" t="s">
        <v>1787</v>
      </c>
    </row>
    <row r="985" spans="3:9" x14ac:dyDescent="0.3">
      <c r="C985" s="7" t="s">
        <v>1785</v>
      </c>
      <c r="D985" s="7"/>
      <c r="E985" s="7"/>
      <c r="I985" s="7" t="s">
        <v>1788</v>
      </c>
    </row>
    <row r="986" spans="3:9" x14ac:dyDescent="0.3">
      <c r="C986" s="7" t="s">
        <v>1786</v>
      </c>
      <c r="D986" s="7"/>
      <c r="E986" s="7"/>
      <c r="I986" s="7" t="s">
        <v>1789</v>
      </c>
    </row>
    <row r="987" spans="3:9" x14ac:dyDescent="0.3">
      <c r="C987" s="7" t="s">
        <v>1787</v>
      </c>
      <c r="D987" s="7"/>
      <c r="E987" s="7"/>
      <c r="I987" s="7" t="s">
        <v>1790</v>
      </c>
    </row>
    <row r="988" spans="3:9" x14ac:dyDescent="0.3">
      <c r="C988" s="7" t="s">
        <v>1788</v>
      </c>
      <c r="D988" s="7"/>
      <c r="E988" s="7"/>
      <c r="I988" s="7" t="s">
        <v>1791</v>
      </c>
    </row>
    <row r="989" spans="3:9" x14ac:dyDescent="0.3">
      <c r="C989" s="7" t="s">
        <v>1789</v>
      </c>
      <c r="D989" s="7"/>
      <c r="E989" s="7"/>
      <c r="I989" s="7" t="s">
        <v>1792</v>
      </c>
    </row>
    <row r="990" spans="3:9" x14ac:dyDescent="0.3">
      <c r="C990" s="7" t="s">
        <v>1790</v>
      </c>
      <c r="D990" s="7"/>
      <c r="E990" s="7"/>
      <c r="I990" s="7" t="s">
        <v>1026</v>
      </c>
    </row>
    <row r="991" spans="3:9" x14ac:dyDescent="0.3">
      <c r="C991" s="7" t="s">
        <v>1791</v>
      </c>
      <c r="D991" s="7"/>
      <c r="E991" s="7"/>
      <c r="I991" s="7" t="s">
        <v>1028</v>
      </c>
    </row>
    <row r="992" spans="3:9" x14ac:dyDescent="0.3">
      <c r="C992" s="7" t="s">
        <v>1792</v>
      </c>
      <c r="D992" s="7"/>
      <c r="E992" s="7"/>
      <c r="I992" s="7" t="s">
        <v>1793</v>
      </c>
    </row>
    <row r="993" spans="3:9" x14ac:dyDescent="0.3">
      <c r="C993" s="7" t="s">
        <v>1026</v>
      </c>
      <c r="D993" s="7"/>
      <c r="E993" s="7"/>
      <c r="I993" s="7" t="s">
        <v>1794</v>
      </c>
    </row>
    <row r="994" spans="3:9" x14ac:dyDescent="0.3">
      <c r="C994" s="7" t="s">
        <v>1028</v>
      </c>
      <c r="D994" s="7"/>
      <c r="E994" s="7"/>
      <c r="I994" s="7" t="s">
        <v>1795</v>
      </c>
    </row>
    <row r="995" spans="3:9" x14ac:dyDescent="0.3">
      <c r="C995" s="7" t="s">
        <v>1793</v>
      </c>
      <c r="D995" s="7"/>
      <c r="E995" s="7"/>
      <c r="I995" s="7" t="s">
        <v>1796</v>
      </c>
    </row>
    <row r="996" spans="3:9" x14ac:dyDescent="0.3">
      <c r="C996" s="7" t="s">
        <v>1795</v>
      </c>
      <c r="D996" s="7"/>
      <c r="E996" s="7"/>
      <c r="I996" s="7" t="s">
        <v>1797</v>
      </c>
    </row>
    <row r="997" spans="3:9" x14ac:dyDescent="0.3">
      <c r="C997" s="7" t="s">
        <v>1796</v>
      </c>
      <c r="D997" s="7"/>
      <c r="E997" s="7"/>
      <c r="I997" s="7" t="s">
        <v>1798</v>
      </c>
    </row>
    <row r="998" spans="3:9" x14ac:dyDescent="0.3">
      <c r="C998" s="7" t="s">
        <v>1797</v>
      </c>
      <c r="D998" s="7"/>
      <c r="E998" s="7"/>
      <c r="I998" s="7" t="s">
        <v>1039</v>
      </c>
    </row>
    <row r="999" spans="3:9" x14ac:dyDescent="0.3">
      <c r="C999" s="7" t="s">
        <v>1798</v>
      </c>
      <c r="D999" s="7"/>
      <c r="E999" s="7"/>
      <c r="I999" s="7" t="s">
        <v>1799</v>
      </c>
    </row>
    <row r="1000" spans="3:9" x14ac:dyDescent="0.3">
      <c r="C1000" s="7" t="s">
        <v>1039</v>
      </c>
      <c r="D1000" s="7"/>
      <c r="E1000" s="7"/>
      <c r="I1000" s="7" t="s">
        <v>1800</v>
      </c>
    </row>
    <row r="1001" spans="3:9" x14ac:dyDescent="0.3">
      <c r="C1001" s="7" t="s">
        <v>1799</v>
      </c>
      <c r="D1001" s="7"/>
      <c r="E1001" s="7"/>
      <c r="I1001" s="7" t="s">
        <v>1801</v>
      </c>
    </row>
    <row r="1002" spans="3:9" x14ac:dyDescent="0.3">
      <c r="C1002" s="7" t="s">
        <v>1800</v>
      </c>
      <c r="D1002" s="7"/>
      <c r="E1002" s="7"/>
      <c r="I1002" s="7" t="s">
        <v>1045</v>
      </c>
    </row>
    <row r="1003" spans="3:9" x14ac:dyDescent="0.3">
      <c r="C1003" s="7" t="s">
        <v>1801</v>
      </c>
      <c r="D1003" s="7"/>
      <c r="E1003" s="7"/>
      <c r="I1003" s="7" t="s">
        <v>1802</v>
      </c>
    </row>
    <row r="1004" spans="3:9" x14ac:dyDescent="0.3">
      <c r="C1004" s="7" t="s">
        <v>1045</v>
      </c>
      <c r="D1004" s="7"/>
      <c r="E1004" s="7"/>
      <c r="I1004" s="7" t="s">
        <v>1053</v>
      </c>
    </row>
    <row r="1005" spans="3:9" x14ac:dyDescent="0.3">
      <c r="C1005" s="7" t="s">
        <v>1802</v>
      </c>
      <c r="D1005" s="7"/>
      <c r="E1005" s="7"/>
      <c r="I1005" s="7" t="s">
        <v>1803</v>
      </c>
    </row>
    <row r="1006" spans="3:9" x14ac:dyDescent="0.3">
      <c r="C1006" s="7" t="s">
        <v>1053</v>
      </c>
      <c r="D1006" s="7"/>
      <c r="E1006" s="7"/>
      <c r="I1006" s="7" t="s">
        <v>1804</v>
      </c>
    </row>
    <row r="1007" spans="3:9" x14ac:dyDescent="0.3">
      <c r="C1007" s="7" t="s">
        <v>1803</v>
      </c>
      <c r="D1007" s="7"/>
      <c r="E1007" s="7"/>
      <c r="I1007" s="7" t="s">
        <v>1805</v>
      </c>
    </row>
    <row r="1008" spans="3:9" x14ac:dyDescent="0.3">
      <c r="C1008" s="7" t="s">
        <v>1804</v>
      </c>
      <c r="D1008" s="7"/>
      <c r="E1008" s="7"/>
      <c r="I1008" s="7" t="s">
        <v>1806</v>
      </c>
    </row>
    <row r="1009" spans="3:9" x14ac:dyDescent="0.3">
      <c r="C1009" s="7" t="s">
        <v>1805</v>
      </c>
      <c r="D1009" s="7"/>
      <c r="E1009" s="7"/>
      <c r="I1009" s="7" t="s">
        <v>1807</v>
      </c>
    </row>
    <row r="1010" spans="3:9" x14ac:dyDescent="0.3">
      <c r="C1010" s="7" t="s">
        <v>1806</v>
      </c>
      <c r="D1010" s="7"/>
      <c r="E1010" s="7"/>
      <c r="I1010" s="7" t="s">
        <v>1808</v>
      </c>
    </row>
    <row r="1011" spans="3:9" x14ac:dyDescent="0.3">
      <c r="C1011" s="7" t="s">
        <v>1807</v>
      </c>
      <c r="D1011" s="7"/>
      <c r="E1011" s="7"/>
      <c r="I1011" s="7" t="s">
        <v>1809</v>
      </c>
    </row>
    <row r="1012" spans="3:9" x14ac:dyDescent="0.3">
      <c r="C1012" s="7" t="s">
        <v>1808</v>
      </c>
      <c r="D1012" s="7"/>
      <c r="E1012" s="7"/>
      <c r="I1012" s="7" t="s">
        <v>1810</v>
      </c>
    </row>
    <row r="1013" spans="3:9" x14ac:dyDescent="0.3">
      <c r="C1013" s="7" t="s">
        <v>1809</v>
      </c>
      <c r="D1013" s="7"/>
      <c r="E1013" s="7"/>
      <c r="I1013" s="7" t="s">
        <v>1811</v>
      </c>
    </row>
    <row r="1014" spans="3:9" x14ac:dyDescent="0.3">
      <c r="C1014" s="7" t="s">
        <v>1810</v>
      </c>
      <c r="D1014" s="7"/>
      <c r="E1014" s="7"/>
      <c r="I1014" s="7" t="s">
        <v>1812</v>
      </c>
    </row>
    <row r="1015" spans="3:9" x14ac:dyDescent="0.3">
      <c r="C1015" s="7" t="s">
        <v>1811</v>
      </c>
      <c r="D1015" s="7"/>
      <c r="E1015" s="7"/>
      <c r="I1015" s="7" t="s">
        <v>1813</v>
      </c>
    </row>
    <row r="1016" spans="3:9" x14ac:dyDescent="0.3">
      <c r="C1016" s="7" t="s">
        <v>1812</v>
      </c>
      <c r="D1016" s="7"/>
      <c r="E1016" s="7"/>
      <c r="I1016" s="7" t="s">
        <v>1814</v>
      </c>
    </row>
    <row r="1017" spans="3:9" x14ac:dyDescent="0.3">
      <c r="C1017" s="7" t="s">
        <v>1813</v>
      </c>
      <c r="D1017" s="7"/>
      <c r="E1017" s="7"/>
      <c r="I1017" s="7" t="s">
        <v>1815</v>
      </c>
    </row>
    <row r="1018" spans="3:9" x14ac:dyDescent="0.3">
      <c r="C1018" s="7" t="s">
        <v>1814</v>
      </c>
      <c r="D1018" s="7"/>
      <c r="E1018" s="7"/>
      <c r="I1018" s="7" t="s">
        <v>1816</v>
      </c>
    </row>
    <row r="1019" spans="3:9" x14ac:dyDescent="0.3">
      <c r="C1019" s="7" t="s">
        <v>1815</v>
      </c>
      <c r="D1019" s="7"/>
      <c r="E1019" s="7"/>
      <c r="I1019" s="7" t="s">
        <v>1817</v>
      </c>
    </row>
    <row r="1020" spans="3:9" x14ac:dyDescent="0.3">
      <c r="C1020" s="7" t="s">
        <v>1816</v>
      </c>
      <c r="D1020" s="7"/>
      <c r="E1020" s="7"/>
      <c r="I1020" s="7" t="s">
        <v>1818</v>
      </c>
    </row>
    <row r="1021" spans="3:9" x14ac:dyDescent="0.3">
      <c r="C1021" s="7" t="s">
        <v>1817</v>
      </c>
      <c r="D1021" s="7"/>
      <c r="E1021" s="7"/>
      <c r="I1021" s="7" t="s">
        <v>1819</v>
      </c>
    </row>
    <row r="1022" spans="3:9" x14ac:dyDescent="0.3">
      <c r="C1022" s="7" t="s">
        <v>1818</v>
      </c>
      <c r="D1022" s="7"/>
      <c r="E1022" s="7"/>
      <c r="I1022" s="7" t="s">
        <v>1820</v>
      </c>
    </row>
    <row r="1023" spans="3:9" x14ac:dyDescent="0.3">
      <c r="C1023" s="7" t="s">
        <v>1819</v>
      </c>
      <c r="D1023" s="7"/>
      <c r="E1023" s="7"/>
      <c r="I1023" s="7" t="s">
        <v>1821</v>
      </c>
    </row>
    <row r="1024" spans="3:9" x14ac:dyDescent="0.3">
      <c r="C1024" s="7" t="s">
        <v>1820</v>
      </c>
      <c r="D1024" s="7"/>
      <c r="E1024" s="7"/>
      <c r="I1024" s="7" t="s">
        <v>1822</v>
      </c>
    </row>
    <row r="1025" spans="3:9" x14ac:dyDescent="0.3">
      <c r="C1025" s="7" t="s">
        <v>1821</v>
      </c>
      <c r="D1025" s="7"/>
      <c r="E1025" s="7"/>
      <c r="I1025" s="7" t="s">
        <v>1823</v>
      </c>
    </row>
    <row r="1026" spans="3:9" x14ac:dyDescent="0.3">
      <c r="C1026" s="7" t="s">
        <v>1822</v>
      </c>
      <c r="D1026" s="7"/>
      <c r="E1026" s="7"/>
      <c r="I1026" s="7" t="s">
        <v>1824</v>
      </c>
    </row>
    <row r="1027" spans="3:9" x14ac:dyDescent="0.3">
      <c r="C1027" s="7" t="s">
        <v>1823</v>
      </c>
      <c r="D1027" s="7"/>
      <c r="E1027" s="7"/>
      <c r="I1027" s="7" t="s">
        <v>1825</v>
      </c>
    </row>
    <row r="1028" spans="3:9" x14ac:dyDescent="0.3">
      <c r="C1028" s="7" t="s">
        <v>1824</v>
      </c>
      <c r="D1028" s="7"/>
      <c r="E1028" s="7"/>
      <c r="I1028" s="7" t="s">
        <v>1826</v>
      </c>
    </row>
    <row r="1029" spans="3:9" x14ac:dyDescent="0.3">
      <c r="C1029" s="7" t="s">
        <v>1825</v>
      </c>
      <c r="D1029" s="7"/>
      <c r="E1029" s="7"/>
      <c r="I1029" s="7" t="s">
        <v>1827</v>
      </c>
    </row>
    <row r="1030" spans="3:9" x14ac:dyDescent="0.3">
      <c r="C1030" s="7" t="s">
        <v>1826</v>
      </c>
      <c r="D1030" s="7"/>
      <c r="E1030" s="7"/>
      <c r="I1030" s="7" t="s">
        <v>1828</v>
      </c>
    </row>
    <row r="1031" spans="3:9" x14ac:dyDescent="0.3">
      <c r="C1031" s="7" t="s">
        <v>1827</v>
      </c>
      <c r="D1031" s="7"/>
      <c r="E1031" s="7"/>
      <c r="I1031" s="7" t="s">
        <v>1829</v>
      </c>
    </row>
    <row r="1032" spans="3:9" x14ac:dyDescent="0.3">
      <c r="C1032" s="7" t="s">
        <v>1828</v>
      </c>
      <c r="D1032" s="7"/>
      <c r="E1032" s="7"/>
      <c r="I1032" s="7" t="s">
        <v>1830</v>
      </c>
    </row>
    <row r="1033" spans="3:9" x14ac:dyDescent="0.3">
      <c r="C1033" s="7" t="s">
        <v>1829</v>
      </c>
      <c r="D1033" s="7"/>
      <c r="E1033" s="7"/>
      <c r="I1033" s="7" t="s">
        <v>1831</v>
      </c>
    </row>
    <row r="1034" spans="3:9" x14ac:dyDescent="0.3">
      <c r="C1034" s="7" t="s">
        <v>1830</v>
      </c>
      <c r="D1034" s="7"/>
      <c r="E1034" s="7"/>
      <c r="I1034" s="7" t="s">
        <v>1832</v>
      </c>
    </row>
    <row r="1035" spans="3:9" x14ac:dyDescent="0.3">
      <c r="C1035" s="7" t="s">
        <v>1831</v>
      </c>
      <c r="D1035" s="7"/>
      <c r="E1035" s="7"/>
      <c r="I1035" s="7" t="s">
        <v>1833</v>
      </c>
    </row>
    <row r="1036" spans="3:9" x14ac:dyDescent="0.3">
      <c r="C1036" s="7" t="s">
        <v>1832</v>
      </c>
      <c r="D1036" s="7"/>
      <c r="E1036" s="7"/>
      <c r="I1036" s="7" t="s">
        <v>1834</v>
      </c>
    </row>
    <row r="1037" spans="3:9" x14ac:dyDescent="0.3">
      <c r="C1037" s="7" t="s">
        <v>1833</v>
      </c>
      <c r="D1037" s="7"/>
      <c r="E1037" s="7"/>
      <c r="I1037" s="7" t="s">
        <v>1835</v>
      </c>
    </row>
    <row r="1038" spans="3:9" x14ac:dyDescent="0.3">
      <c r="C1038" s="7" t="s">
        <v>1834</v>
      </c>
      <c r="D1038" s="7"/>
      <c r="E1038" s="7"/>
      <c r="I1038" s="7" t="s">
        <v>1836</v>
      </c>
    </row>
    <row r="1039" spans="3:9" x14ac:dyDescent="0.3">
      <c r="C1039" s="7" t="s">
        <v>1835</v>
      </c>
      <c r="D1039" s="7"/>
      <c r="E1039" s="7"/>
      <c r="I1039" s="7" t="s">
        <v>1837</v>
      </c>
    </row>
    <row r="1040" spans="3:9" x14ac:dyDescent="0.3">
      <c r="C1040" s="7" t="s">
        <v>1836</v>
      </c>
      <c r="D1040" s="7"/>
      <c r="E1040" s="7"/>
      <c r="I1040" s="7" t="s">
        <v>1838</v>
      </c>
    </row>
    <row r="1041" spans="3:9" x14ac:dyDescent="0.3">
      <c r="C1041" s="7" t="s">
        <v>1837</v>
      </c>
      <c r="D1041" s="7"/>
      <c r="E1041" s="7"/>
      <c r="I1041" s="7" t="s">
        <v>1839</v>
      </c>
    </row>
    <row r="1042" spans="3:9" x14ac:dyDescent="0.3">
      <c r="C1042" s="7" t="s">
        <v>1838</v>
      </c>
      <c r="D1042" s="7"/>
      <c r="E1042" s="7"/>
      <c r="I1042" s="7" t="s">
        <v>1840</v>
      </c>
    </row>
    <row r="1043" spans="3:9" x14ac:dyDescent="0.3">
      <c r="C1043" s="7" t="s">
        <v>1839</v>
      </c>
      <c r="D1043" s="7"/>
      <c r="E1043" s="7"/>
      <c r="I1043" s="7" t="s">
        <v>1841</v>
      </c>
    </row>
    <row r="1044" spans="3:9" x14ac:dyDescent="0.3">
      <c r="C1044" s="7" t="s">
        <v>1840</v>
      </c>
      <c r="D1044" s="7"/>
      <c r="E1044" s="7"/>
      <c r="I1044" s="7" t="s">
        <v>1842</v>
      </c>
    </row>
    <row r="1045" spans="3:9" x14ac:dyDescent="0.3">
      <c r="C1045" s="7" t="s">
        <v>1841</v>
      </c>
      <c r="D1045" s="7"/>
      <c r="E1045" s="7"/>
      <c r="I1045" s="7" t="s">
        <v>1843</v>
      </c>
    </row>
    <row r="1046" spans="3:9" x14ac:dyDescent="0.3">
      <c r="C1046" s="7" t="s">
        <v>1842</v>
      </c>
      <c r="D1046" s="7"/>
      <c r="E1046" s="7"/>
      <c r="I1046" s="7" t="s">
        <v>1844</v>
      </c>
    </row>
    <row r="1047" spans="3:9" x14ac:dyDescent="0.3">
      <c r="C1047" s="7" t="s">
        <v>1843</v>
      </c>
      <c r="D1047" s="7"/>
      <c r="E1047" s="7"/>
      <c r="I1047" s="7" t="s">
        <v>1845</v>
      </c>
    </row>
    <row r="1048" spans="3:9" x14ac:dyDescent="0.3">
      <c r="C1048" s="7" t="s">
        <v>1844</v>
      </c>
      <c r="D1048" s="7"/>
      <c r="E1048" s="7"/>
      <c r="I1048" s="7" t="s">
        <v>1846</v>
      </c>
    </row>
    <row r="1049" spans="3:9" x14ac:dyDescent="0.3">
      <c r="C1049" s="7" t="s">
        <v>1845</v>
      </c>
      <c r="D1049" s="7"/>
      <c r="E1049" s="7"/>
      <c r="I1049" s="7" t="s">
        <v>1847</v>
      </c>
    </row>
    <row r="1050" spans="3:9" x14ac:dyDescent="0.3">
      <c r="C1050" s="7" t="s">
        <v>1846</v>
      </c>
      <c r="D1050" s="7"/>
      <c r="E1050" s="7"/>
      <c r="I1050" s="7" t="s">
        <v>1848</v>
      </c>
    </row>
    <row r="1051" spans="3:9" x14ac:dyDescent="0.3">
      <c r="C1051" s="7" t="s">
        <v>1847</v>
      </c>
      <c r="D1051" s="7"/>
      <c r="E1051" s="7"/>
      <c r="I1051" s="7" t="s">
        <v>1849</v>
      </c>
    </row>
    <row r="1052" spans="3:9" x14ac:dyDescent="0.3">
      <c r="C1052" s="7" t="s">
        <v>1848</v>
      </c>
      <c r="D1052" s="7"/>
      <c r="E1052" s="7"/>
      <c r="I1052" s="7" t="s">
        <v>1850</v>
      </c>
    </row>
    <row r="1053" spans="3:9" x14ac:dyDescent="0.3">
      <c r="C1053" s="7" t="s">
        <v>1849</v>
      </c>
      <c r="D1053" s="7"/>
      <c r="E1053" s="7"/>
      <c r="I1053" s="7" t="s">
        <v>1851</v>
      </c>
    </row>
    <row r="1054" spans="3:9" x14ac:dyDescent="0.3">
      <c r="C1054" s="7" t="s">
        <v>1850</v>
      </c>
      <c r="D1054" s="7"/>
      <c r="E1054" s="7"/>
      <c r="I1054" s="7" t="s">
        <v>1852</v>
      </c>
    </row>
    <row r="1055" spans="3:9" x14ac:dyDescent="0.3">
      <c r="C1055" s="7" t="s">
        <v>1851</v>
      </c>
      <c r="D1055" s="7"/>
      <c r="E1055" s="7"/>
      <c r="I1055" s="7" t="s">
        <v>1853</v>
      </c>
    </row>
    <row r="1056" spans="3:9" x14ac:dyDescent="0.3">
      <c r="C1056" s="7" t="s">
        <v>1852</v>
      </c>
      <c r="D1056" s="7"/>
      <c r="E1056" s="7"/>
      <c r="I1056" s="7" t="s">
        <v>1854</v>
      </c>
    </row>
    <row r="1057" spans="3:9" x14ac:dyDescent="0.3">
      <c r="C1057" s="7" t="s">
        <v>1853</v>
      </c>
      <c r="D1057" s="7"/>
      <c r="E1057" s="7"/>
      <c r="I1057" s="7" t="s">
        <v>1855</v>
      </c>
    </row>
    <row r="1058" spans="3:9" x14ac:dyDescent="0.3">
      <c r="C1058" s="7" t="s">
        <v>1854</v>
      </c>
      <c r="D1058" s="7"/>
      <c r="E1058" s="7"/>
      <c r="I1058" s="7" t="s">
        <v>1856</v>
      </c>
    </row>
    <row r="1059" spans="3:9" x14ac:dyDescent="0.3">
      <c r="C1059" s="7" t="s">
        <v>1855</v>
      </c>
      <c r="D1059" s="7"/>
      <c r="E1059" s="7"/>
      <c r="I1059" s="7" t="s">
        <v>1857</v>
      </c>
    </row>
    <row r="1060" spans="3:9" x14ac:dyDescent="0.3">
      <c r="C1060" s="7" t="s">
        <v>1856</v>
      </c>
      <c r="D1060" s="7"/>
      <c r="E1060" s="7"/>
      <c r="I1060" s="7" t="s">
        <v>1858</v>
      </c>
    </row>
    <row r="1061" spans="3:9" x14ac:dyDescent="0.3">
      <c r="C1061" s="7" t="s">
        <v>1857</v>
      </c>
      <c r="D1061" s="7"/>
      <c r="E1061" s="7"/>
      <c r="I1061" s="7" t="s">
        <v>1859</v>
      </c>
    </row>
    <row r="1062" spans="3:9" x14ac:dyDescent="0.3">
      <c r="C1062" s="7" t="s">
        <v>1858</v>
      </c>
      <c r="D1062" s="7"/>
      <c r="E1062" s="7"/>
      <c r="I1062" s="7" t="s">
        <v>1860</v>
      </c>
    </row>
    <row r="1063" spans="3:9" x14ac:dyDescent="0.3">
      <c r="C1063" s="7" t="s">
        <v>1859</v>
      </c>
      <c r="D1063" s="7"/>
      <c r="E1063" s="7"/>
      <c r="I1063" s="7" t="s">
        <v>1861</v>
      </c>
    </row>
    <row r="1064" spans="3:9" x14ac:dyDescent="0.3">
      <c r="C1064" s="7" t="s">
        <v>1860</v>
      </c>
      <c r="D1064" s="7"/>
      <c r="E1064" s="7"/>
      <c r="I1064" s="7" t="s">
        <v>1862</v>
      </c>
    </row>
    <row r="1065" spans="3:9" x14ac:dyDescent="0.3">
      <c r="C1065" s="7" t="s">
        <v>1861</v>
      </c>
      <c r="D1065" s="7"/>
      <c r="E1065" s="7"/>
      <c r="I1065" s="7" t="s">
        <v>1863</v>
      </c>
    </row>
    <row r="1066" spans="3:9" x14ac:dyDescent="0.3">
      <c r="C1066" s="7" t="s">
        <v>1862</v>
      </c>
      <c r="D1066" s="7"/>
      <c r="E1066" s="7"/>
      <c r="I1066" s="7" t="s">
        <v>1864</v>
      </c>
    </row>
    <row r="1067" spans="3:9" x14ac:dyDescent="0.3">
      <c r="C1067" s="7" t="s">
        <v>1863</v>
      </c>
      <c r="D1067" s="7"/>
      <c r="E1067" s="7"/>
      <c r="I1067" s="7" t="s">
        <v>1865</v>
      </c>
    </row>
    <row r="1068" spans="3:9" x14ac:dyDescent="0.3">
      <c r="C1068" s="7" t="s">
        <v>1864</v>
      </c>
      <c r="D1068" s="7"/>
      <c r="E1068" s="7"/>
      <c r="I1068" s="7" t="s">
        <v>1866</v>
      </c>
    </row>
    <row r="1069" spans="3:9" x14ac:dyDescent="0.3">
      <c r="C1069" s="7" t="s">
        <v>1865</v>
      </c>
      <c r="D1069" s="7"/>
      <c r="E1069" s="7"/>
      <c r="I1069" s="7" t="s">
        <v>1867</v>
      </c>
    </row>
    <row r="1070" spans="3:9" x14ac:dyDescent="0.3">
      <c r="C1070" s="7" t="s">
        <v>1866</v>
      </c>
      <c r="D1070" s="7"/>
      <c r="E1070" s="7"/>
      <c r="I1070" s="7" t="s">
        <v>1868</v>
      </c>
    </row>
    <row r="1071" spans="3:9" x14ac:dyDescent="0.3">
      <c r="C1071" s="7" t="s">
        <v>1867</v>
      </c>
      <c r="D1071" s="7"/>
      <c r="E1071" s="7"/>
      <c r="I1071" s="7" t="s">
        <v>1869</v>
      </c>
    </row>
    <row r="1072" spans="3:9" x14ac:dyDescent="0.3">
      <c r="C1072" s="7" t="s">
        <v>1868</v>
      </c>
      <c r="D1072" s="7"/>
      <c r="E1072" s="7"/>
      <c r="I1072" s="7" t="s">
        <v>1870</v>
      </c>
    </row>
    <row r="1073" spans="3:9" x14ac:dyDescent="0.3">
      <c r="C1073" s="7" t="s">
        <v>1869</v>
      </c>
      <c r="D1073" s="7"/>
      <c r="E1073" s="7"/>
      <c r="I1073" s="7" t="s">
        <v>1871</v>
      </c>
    </row>
    <row r="1074" spans="3:9" x14ac:dyDescent="0.3">
      <c r="C1074" s="7" t="s">
        <v>1870</v>
      </c>
      <c r="D1074" s="7"/>
      <c r="E1074" s="7"/>
      <c r="I1074" s="7" t="s">
        <v>1872</v>
      </c>
    </row>
    <row r="1075" spans="3:9" x14ac:dyDescent="0.3">
      <c r="C1075" s="7" t="s">
        <v>1871</v>
      </c>
      <c r="D1075" s="7"/>
      <c r="E1075" s="7"/>
      <c r="I1075" s="7" t="s">
        <v>1873</v>
      </c>
    </row>
    <row r="1076" spans="3:9" x14ac:dyDescent="0.3">
      <c r="C1076" s="7" t="s">
        <v>1872</v>
      </c>
      <c r="D1076" s="7"/>
      <c r="E1076" s="7"/>
      <c r="I1076" s="7" t="s">
        <v>1874</v>
      </c>
    </row>
    <row r="1077" spans="3:9" x14ac:dyDescent="0.3">
      <c r="C1077" s="7" t="s">
        <v>1873</v>
      </c>
      <c r="D1077" s="7"/>
      <c r="E1077" s="7"/>
      <c r="I1077" s="7" t="s">
        <v>1875</v>
      </c>
    </row>
    <row r="1078" spans="3:9" x14ac:dyDescent="0.3">
      <c r="C1078" s="7" t="s">
        <v>1874</v>
      </c>
      <c r="D1078" s="7"/>
      <c r="E1078" s="7"/>
      <c r="I1078" s="7" t="s">
        <v>1876</v>
      </c>
    </row>
    <row r="1079" spans="3:9" x14ac:dyDescent="0.3">
      <c r="C1079" s="7" t="s">
        <v>1875</v>
      </c>
      <c r="D1079" s="7"/>
      <c r="E1079" s="7"/>
      <c r="I1079" s="7" t="s">
        <v>1877</v>
      </c>
    </row>
    <row r="1080" spans="3:9" x14ac:dyDescent="0.3">
      <c r="C1080" s="7" t="s">
        <v>1876</v>
      </c>
      <c r="D1080" s="7"/>
      <c r="E1080" s="7"/>
      <c r="I1080" s="7" t="s">
        <v>1878</v>
      </c>
    </row>
    <row r="1081" spans="3:9" x14ac:dyDescent="0.3">
      <c r="C1081" s="7" t="s">
        <v>1877</v>
      </c>
      <c r="D1081" s="7"/>
      <c r="E1081" s="7"/>
      <c r="I1081" s="7" t="s">
        <v>1879</v>
      </c>
    </row>
    <row r="1082" spans="3:9" x14ac:dyDescent="0.3">
      <c r="C1082" s="7" t="s">
        <v>1878</v>
      </c>
      <c r="D1082" s="7"/>
      <c r="E1082" s="7"/>
      <c r="I1082" s="7" t="s">
        <v>1880</v>
      </c>
    </row>
    <row r="1083" spans="3:9" x14ac:dyDescent="0.3">
      <c r="C1083" s="7" t="s">
        <v>1879</v>
      </c>
      <c r="D1083" s="7"/>
      <c r="E1083" s="7"/>
      <c r="I1083" s="7" t="s">
        <v>1881</v>
      </c>
    </row>
    <row r="1084" spans="3:9" x14ac:dyDescent="0.3">
      <c r="C1084" s="7" t="s">
        <v>1880</v>
      </c>
      <c r="D1084" s="7"/>
      <c r="E1084" s="7"/>
      <c r="I1084" s="7" t="s">
        <v>1882</v>
      </c>
    </row>
    <row r="1085" spans="3:9" x14ac:dyDescent="0.3">
      <c r="C1085" s="7" t="s">
        <v>1881</v>
      </c>
      <c r="D1085" s="7"/>
      <c r="E1085" s="7"/>
      <c r="I1085" s="7" t="s">
        <v>1883</v>
      </c>
    </row>
    <row r="1086" spans="3:9" x14ac:dyDescent="0.3">
      <c r="C1086" s="7" t="s">
        <v>1882</v>
      </c>
      <c r="D1086" s="7"/>
      <c r="E1086" s="7"/>
      <c r="I1086" s="7" t="s">
        <v>1884</v>
      </c>
    </row>
    <row r="1087" spans="3:9" x14ac:dyDescent="0.3">
      <c r="C1087" s="7" t="s">
        <v>1883</v>
      </c>
      <c r="D1087" s="7"/>
      <c r="E1087" s="7"/>
      <c r="I1087" s="7" t="s">
        <v>1885</v>
      </c>
    </row>
    <row r="1088" spans="3:9" x14ac:dyDescent="0.3">
      <c r="C1088" s="7" t="s">
        <v>1884</v>
      </c>
      <c r="D1088" s="7"/>
      <c r="E1088" s="7"/>
      <c r="I1088" s="7" t="s">
        <v>1886</v>
      </c>
    </row>
    <row r="1089" spans="3:9" x14ac:dyDescent="0.3">
      <c r="C1089" s="7" t="s">
        <v>1885</v>
      </c>
      <c r="D1089" s="7"/>
      <c r="E1089" s="7"/>
      <c r="I1089" s="7" t="s">
        <v>1887</v>
      </c>
    </row>
    <row r="1090" spans="3:9" x14ac:dyDescent="0.3">
      <c r="C1090" s="7" t="s">
        <v>1886</v>
      </c>
      <c r="D1090" s="7"/>
      <c r="E1090" s="7"/>
      <c r="I1090" s="7" t="s">
        <v>1888</v>
      </c>
    </row>
    <row r="1091" spans="3:9" x14ac:dyDescent="0.3">
      <c r="C1091" s="7" t="s">
        <v>1887</v>
      </c>
      <c r="D1091" s="7"/>
      <c r="E1091" s="7"/>
      <c r="I1091" s="7" t="s">
        <v>1889</v>
      </c>
    </row>
    <row r="1092" spans="3:9" x14ac:dyDescent="0.3">
      <c r="C1092" s="7" t="s">
        <v>1888</v>
      </c>
      <c r="D1092" s="7"/>
      <c r="E1092" s="7"/>
      <c r="I1092" s="7" t="s">
        <v>1890</v>
      </c>
    </row>
    <row r="1093" spans="3:9" x14ac:dyDescent="0.3">
      <c r="C1093" s="7" t="s">
        <v>1889</v>
      </c>
      <c r="D1093" s="7"/>
      <c r="E1093" s="7"/>
      <c r="I1093" s="7" t="s">
        <v>1891</v>
      </c>
    </row>
    <row r="1094" spans="3:9" x14ac:dyDescent="0.3">
      <c r="C1094" s="7" t="s">
        <v>1890</v>
      </c>
      <c r="D1094" s="7"/>
      <c r="E1094" s="7"/>
      <c r="I1094" s="7" t="s">
        <v>1892</v>
      </c>
    </row>
    <row r="1095" spans="3:9" x14ac:dyDescent="0.3">
      <c r="C1095" s="7" t="s">
        <v>1891</v>
      </c>
      <c r="D1095" s="7"/>
      <c r="E1095" s="7"/>
      <c r="I1095" s="7" t="s">
        <v>1893</v>
      </c>
    </row>
    <row r="1096" spans="3:9" x14ac:dyDescent="0.3">
      <c r="C1096" s="7" t="s">
        <v>1892</v>
      </c>
      <c r="D1096" s="7"/>
      <c r="E1096" s="7"/>
      <c r="I1096" s="7" t="s">
        <v>1894</v>
      </c>
    </row>
    <row r="1097" spans="3:9" x14ac:dyDescent="0.3">
      <c r="C1097" s="7" t="s">
        <v>1893</v>
      </c>
      <c r="D1097" s="7"/>
      <c r="E1097" s="7"/>
      <c r="I1097" s="7" t="s">
        <v>1895</v>
      </c>
    </row>
    <row r="1098" spans="3:9" x14ac:dyDescent="0.3">
      <c r="C1098" s="7" t="s">
        <v>1894</v>
      </c>
      <c r="D1098" s="7"/>
      <c r="E1098" s="7"/>
      <c r="I1098" s="7" t="s">
        <v>1896</v>
      </c>
    </row>
    <row r="1099" spans="3:9" x14ac:dyDescent="0.3">
      <c r="C1099" s="7" t="s">
        <v>1895</v>
      </c>
      <c r="D1099" s="7"/>
      <c r="E1099" s="7"/>
      <c r="I1099" s="7" t="s">
        <v>1897</v>
      </c>
    </row>
    <row r="1100" spans="3:9" x14ac:dyDescent="0.3">
      <c r="C1100" s="7" t="s">
        <v>1896</v>
      </c>
      <c r="D1100" s="7"/>
      <c r="E1100" s="7"/>
      <c r="I1100" s="7" t="s">
        <v>1898</v>
      </c>
    </row>
    <row r="1101" spans="3:9" x14ac:dyDescent="0.3">
      <c r="C1101" s="7" t="s">
        <v>1897</v>
      </c>
      <c r="D1101" s="7"/>
      <c r="E1101" s="7"/>
      <c r="I1101" s="7" t="s">
        <v>1899</v>
      </c>
    </row>
    <row r="1102" spans="3:9" x14ac:dyDescent="0.3">
      <c r="C1102" s="7" t="s">
        <v>1898</v>
      </c>
      <c r="D1102" s="7"/>
      <c r="E1102" s="7"/>
      <c r="I1102" s="7" t="s">
        <v>1900</v>
      </c>
    </row>
    <row r="1103" spans="3:9" x14ac:dyDescent="0.3">
      <c r="C1103" s="7" t="s">
        <v>1899</v>
      </c>
      <c r="D1103" s="7"/>
      <c r="E1103" s="7"/>
      <c r="I1103" s="7" t="s">
        <v>1901</v>
      </c>
    </row>
    <row r="1104" spans="3:9" x14ac:dyDescent="0.3">
      <c r="C1104" s="7" t="s">
        <v>1900</v>
      </c>
      <c r="D1104" s="7"/>
      <c r="E1104" s="7"/>
      <c r="I1104" s="7" t="s">
        <v>1902</v>
      </c>
    </row>
    <row r="1105" spans="3:9" x14ac:dyDescent="0.3">
      <c r="C1105" s="7" t="s">
        <v>1901</v>
      </c>
      <c r="D1105" s="7"/>
      <c r="E1105" s="7"/>
      <c r="I1105" s="7" t="s">
        <v>1903</v>
      </c>
    </row>
    <row r="1106" spans="3:9" x14ac:dyDescent="0.3">
      <c r="C1106" s="7" t="s">
        <v>1902</v>
      </c>
      <c r="D1106" s="7"/>
      <c r="E1106" s="7"/>
      <c r="I1106" s="7" t="s">
        <v>1904</v>
      </c>
    </row>
    <row r="1107" spans="3:9" x14ac:dyDescent="0.3">
      <c r="C1107" s="7" t="s">
        <v>1903</v>
      </c>
      <c r="D1107" s="7"/>
      <c r="E1107" s="7"/>
      <c r="I1107" s="7" t="s">
        <v>1905</v>
      </c>
    </row>
    <row r="1108" spans="3:9" x14ac:dyDescent="0.3">
      <c r="C1108" s="7" t="s">
        <v>1904</v>
      </c>
      <c r="D1108" s="7"/>
      <c r="E1108" s="7"/>
      <c r="I1108" s="7" t="s">
        <v>1906</v>
      </c>
    </row>
    <row r="1109" spans="3:9" x14ac:dyDescent="0.3">
      <c r="C1109" s="7" t="s">
        <v>1905</v>
      </c>
      <c r="D1109" s="7"/>
      <c r="E1109" s="7"/>
      <c r="I1109" s="7" t="s">
        <v>1907</v>
      </c>
    </row>
    <row r="1110" spans="3:9" x14ac:dyDescent="0.3">
      <c r="C1110" s="7" t="s">
        <v>1906</v>
      </c>
      <c r="D1110" s="7"/>
      <c r="E1110" s="7"/>
      <c r="I1110" s="7" t="s">
        <v>1908</v>
      </c>
    </row>
    <row r="1111" spans="3:9" x14ac:dyDescent="0.3">
      <c r="C1111" s="7" t="s">
        <v>1907</v>
      </c>
      <c r="D1111" s="7"/>
      <c r="E1111" s="7"/>
      <c r="I1111" s="7" t="s">
        <v>1909</v>
      </c>
    </row>
    <row r="1112" spans="3:9" x14ac:dyDescent="0.3">
      <c r="C1112" s="7" t="s">
        <v>1908</v>
      </c>
      <c r="D1112" s="7"/>
      <c r="E1112" s="7"/>
      <c r="I1112" s="7" t="s">
        <v>1910</v>
      </c>
    </row>
    <row r="1113" spans="3:9" x14ac:dyDescent="0.3">
      <c r="C1113" s="7" t="s">
        <v>1909</v>
      </c>
      <c r="D1113" s="7"/>
      <c r="E1113" s="7"/>
      <c r="I1113" s="7" t="s">
        <v>1911</v>
      </c>
    </row>
    <row r="1114" spans="3:9" x14ac:dyDescent="0.3">
      <c r="C1114" s="7" t="s">
        <v>1910</v>
      </c>
      <c r="D1114" s="7"/>
      <c r="E1114" s="7"/>
      <c r="I1114" s="7" t="s">
        <v>1912</v>
      </c>
    </row>
    <row r="1115" spans="3:9" x14ac:dyDescent="0.3">
      <c r="C1115" s="7" t="s">
        <v>1911</v>
      </c>
      <c r="D1115" s="7"/>
      <c r="E1115" s="7"/>
      <c r="I1115" s="7" t="s">
        <v>1913</v>
      </c>
    </row>
    <row r="1116" spans="3:9" x14ac:dyDescent="0.3">
      <c r="C1116" s="7" t="s">
        <v>1912</v>
      </c>
      <c r="D1116" s="7"/>
      <c r="E1116" s="7"/>
      <c r="I1116" s="7" t="s">
        <v>1914</v>
      </c>
    </row>
    <row r="1117" spans="3:9" x14ac:dyDescent="0.3">
      <c r="C1117" s="7" t="s">
        <v>1913</v>
      </c>
      <c r="D1117" s="7"/>
      <c r="E1117" s="7"/>
      <c r="I1117" s="7" t="s">
        <v>1915</v>
      </c>
    </row>
    <row r="1118" spans="3:9" x14ac:dyDescent="0.3">
      <c r="C1118" s="7" t="s">
        <v>1914</v>
      </c>
      <c r="D1118" s="7"/>
      <c r="E1118" s="7"/>
      <c r="I1118" s="7" t="s">
        <v>1916</v>
      </c>
    </row>
    <row r="1119" spans="3:9" x14ac:dyDescent="0.3">
      <c r="C1119" s="7" t="s">
        <v>1915</v>
      </c>
      <c r="D1119" s="7"/>
      <c r="E1119" s="7"/>
      <c r="I1119" s="7" t="s">
        <v>1917</v>
      </c>
    </row>
    <row r="1120" spans="3:9" x14ac:dyDescent="0.3">
      <c r="C1120" s="7" t="s">
        <v>1916</v>
      </c>
      <c r="D1120" s="7"/>
      <c r="E1120" s="7"/>
      <c r="I1120" s="7" t="s">
        <v>1110</v>
      </c>
    </row>
    <row r="1121" spans="3:9" x14ac:dyDescent="0.3">
      <c r="C1121" s="7" t="s">
        <v>1917</v>
      </c>
      <c r="D1121" s="7"/>
      <c r="E1121" s="7"/>
      <c r="I1121" s="7" t="s">
        <v>1112</v>
      </c>
    </row>
    <row r="1122" spans="3:9" x14ac:dyDescent="0.3">
      <c r="C1122" s="7" t="s">
        <v>1110</v>
      </c>
      <c r="D1122" s="7"/>
      <c r="E1122" s="7"/>
      <c r="I1122" s="7" t="s">
        <v>1918</v>
      </c>
    </row>
    <row r="1123" spans="3:9" x14ac:dyDescent="0.3">
      <c r="C1123" s="7" t="s">
        <v>1112</v>
      </c>
      <c r="D1123" s="7"/>
      <c r="E1123" s="7"/>
      <c r="I1123" s="7" t="s">
        <v>1919</v>
      </c>
    </row>
    <row r="1124" spans="3:9" x14ac:dyDescent="0.3">
      <c r="C1124" s="7" t="s">
        <v>1918</v>
      </c>
      <c r="D1124" s="7"/>
      <c r="E1124" s="7"/>
      <c r="I1124" s="7" t="s">
        <v>1920</v>
      </c>
    </row>
    <row r="1125" spans="3:9" x14ac:dyDescent="0.3">
      <c r="C1125" s="7" t="s">
        <v>1919</v>
      </c>
      <c r="D1125" s="7"/>
      <c r="E1125" s="7"/>
      <c r="I1125" s="7" t="s">
        <v>1921</v>
      </c>
    </row>
    <row r="1126" spans="3:9" x14ac:dyDescent="0.3">
      <c r="C1126" s="7" t="s">
        <v>1920</v>
      </c>
      <c r="D1126" s="7"/>
      <c r="E1126" s="7"/>
      <c r="I1126" s="7" t="s">
        <v>1922</v>
      </c>
    </row>
    <row r="1127" spans="3:9" x14ac:dyDescent="0.3">
      <c r="C1127" s="7" t="s">
        <v>1921</v>
      </c>
      <c r="D1127" s="7"/>
      <c r="E1127" s="7"/>
      <c r="I1127" s="7" t="s">
        <v>1923</v>
      </c>
    </row>
    <row r="1128" spans="3:9" x14ac:dyDescent="0.3">
      <c r="C1128" s="7" t="s">
        <v>1922</v>
      </c>
      <c r="D1128" s="7"/>
      <c r="E1128" s="7"/>
      <c r="I1128" s="7" t="s">
        <v>1924</v>
      </c>
    </row>
    <row r="1129" spans="3:9" x14ac:dyDescent="0.3">
      <c r="C1129" s="7" t="s">
        <v>1923</v>
      </c>
      <c r="D1129" s="7"/>
      <c r="E1129" s="7"/>
      <c r="I1129" s="7" t="s">
        <v>1925</v>
      </c>
    </row>
    <row r="1130" spans="3:9" x14ac:dyDescent="0.3">
      <c r="C1130" s="7" t="s">
        <v>1924</v>
      </c>
      <c r="D1130" s="7"/>
      <c r="E1130" s="7"/>
      <c r="I1130" s="7" t="s">
        <v>1926</v>
      </c>
    </row>
    <row r="1131" spans="3:9" x14ac:dyDescent="0.3">
      <c r="C1131" s="7" t="s">
        <v>1925</v>
      </c>
      <c r="D1131" s="7"/>
      <c r="E1131" s="7"/>
      <c r="I1131" s="7" t="s">
        <v>1927</v>
      </c>
    </row>
    <row r="1132" spans="3:9" x14ac:dyDescent="0.3">
      <c r="C1132" s="7" t="s">
        <v>1926</v>
      </c>
      <c r="D1132" s="7"/>
      <c r="E1132" s="7"/>
      <c r="I1132" s="7" t="s">
        <v>1928</v>
      </c>
    </row>
    <row r="1133" spans="3:9" x14ac:dyDescent="0.3">
      <c r="C1133" s="7" t="s">
        <v>1927</v>
      </c>
      <c r="D1133" s="7"/>
      <c r="E1133" s="7"/>
      <c r="I1133" s="7" t="s">
        <v>1929</v>
      </c>
    </row>
    <row r="1134" spans="3:9" x14ac:dyDescent="0.3">
      <c r="C1134" s="7" t="s">
        <v>1928</v>
      </c>
      <c r="D1134" s="7"/>
      <c r="E1134" s="7"/>
      <c r="I1134" s="7" t="s">
        <v>1930</v>
      </c>
    </row>
    <row r="1135" spans="3:9" x14ac:dyDescent="0.3">
      <c r="C1135" s="7" t="s">
        <v>1929</v>
      </c>
      <c r="D1135" s="7"/>
      <c r="E1135" s="7"/>
      <c r="I1135" s="7" t="s">
        <v>1931</v>
      </c>
    </row>
    <row r="1136" spans="3:9" x14ac:dyDescent="0.3">
      <c r="C1136" s="7" t="s">
        <v>1930</v>
      </c>
      <c r="D1136" s="7"/>
      <c r="E1136" s="7"/>
      <c r="I1136" s="7" t="s">
        <v>1932</v>
      </c>
    </row>
    <row r="1137" spans="3:9" x14ac:dyDescent="0.3">
      <c r="C1137" s="7" t="s">
        <v>1931</v>
      </c>
      <c r="D1137" s="7"/>
      <c r="E1137" s="7"/>
      <c r="I1137" s="7" t="s">
        <v>1933</v>
      </c>
    </row>
    <row r="1138" spans="3:9" x14ac:dyDescent="0.3">
      <c r="C1138" s="7" t="s">
        <v>1932</v>
      </c>
      <c r="D1138" s="7"/>
      <c r="E1138" s="7"/>
      <c r="I1138" s="7" t="s">
        <v>1934</v>
      </c>
    </row>
    <row r="1139" spans="3:9" x14ac:dyDescent="0.3">
      <c r="C1139" s="7" t="s">
        <v>1933</v>
      </c>
      <c r="D1139" s="7"/>
      <c r="E1139" s="7"/>
      <c r="I1139" s="7" t="s">
        <v>1935</v>
      </c>
    </row>
    <row r="1140" spans="3:9" x14ac:dyDescent="0.3">
      <c r="C1140" s="7" t="s">
        <v>1934</v>
      </c>
      <c r="D1140" s="7"/>
      <c r="E1140" s="7"/>
      <c r="I1140" s="7" t="s">
        <v>1936</v>
      </c>
    </row>
    <row r="1141" spans="3:9" x14ac:dyDescent="0.3">
      <c r="C1141" s="7" t="s">
        <v>1935</v>
      </c>
      <c r="D1141" s="7"/>
      <c r="E1141" s="7"/>
      <c r="I1141" s="7" t="s">
        <v>1937</v>
      </c>
    </row>
    <row r="1142" spans="3:9" x14ac:dyDescent="0.3">
      <c r="C1142" s="7" t="s">
        <v>1936</v>
      </c>
      <c r="D1142" s="7"/>
      <c r="E1142" s="7"/>
      <c r="I1142" s="7" t="s">
        <v>1938</v>
      </c>
    </row>
    <row r="1143" spans="3:9" x14ac:dyDescent="0.3">
      <c r="C1143" s="7" t="s">
        <v>1937</v>
      </c>
      <c r="D1143" s="7"/>
      <c r="E1143" s="7"/>
      <c r="I1143" s="7" t="s">
        <v>1939</v>
      </c>
    </row>
    <row r="1144" spans="3:9" x14ac:dyDescent="0.3">
      <c r="C1144" s="7" t="s">
        <v>1938</v>
      </c>
      <c r="D1144" s="7"/>
      <c r="E1144" s="7"/>
      <c r="I1144" s="7" t="s">
        <v>1940</v>
      </c>
    </row>
    <row r="1145" spans="3:9" x14ac:dyDescent="0.3">
      <c r="C1145" s="7" t="s">
        <v>1939</v>
      </c>
      <c r="D1145" s="7"/>
      <c r="E1145" s="7"/>
      <c r="I1145" s="7" t="s">
        <v>1941</v>
      </c>
    </row>
    <row r="1146" spans="3:9" x14ac:dyDescent="0.3">
      <c r="C1146" s="7" t="s">
        <v>1940</v>
      </c>
      <c r="D1146" s="7"/>
      <c r="E1146" s="7"/>
      <c r="I1146" s="7" t="s">
        <v>1942</v>
      </c>
    </row>
    <row r="1147" spans="3:9" x14ac:dyDescent="0.3">
      <c r="C1147" s="7" t="s">
        <v>1941</v>
      </c>
      <c r="D1147" s="7"/>
      <c r="E1147" s="7"/>
      <c r="I1147" s="7" t="s">
        <v>1943</v>
      </c>
    </row>
    <row r="1148" spans="3:9" x14ac:dyDescent="0.3">
      <c r="C1148" s="7" t="s">
        <v>1942</v>
      </c>
      <c r="D1148" s="7"/>
      <c r="E1148" s="7"/>
      <c r="I1148" s="7" t="s">
        <v>1944</v>
      </c>
    </row>
    <row r="1149" spans="3:9" x14ac:dyDescent="0.3">
      <c r="C1149" s="7" t="s">
        <v>1943</v>
      </c>
      <c r="D1149" s="7"/>
      <c r="E1149" s="7"/>
      <c r="I1149" s="7" t="s">
        <v>1122</v>
      </c>
    </row>
    <row r="1150" spans="3:9" x14ac:dyDescent="0.3">
      <c r="C1150" s="7" t="s">
        <v>1944</v>
      </c>
      <c r="D1150" s="7"/>
      <c r="E1150" s="7"/>
      <c r="I1150" s="7" t="s">
        <v>1945</v>
      </c>
    </row>
    <row r="1151" spans="3:9" x14ac:dyDescent="0.3">
      <c r="C1151" s="7" t="s">
        <v>1122</v>
      </c>
      <c r="D1151" s="7"/>
      <c r="E1151" s="7"/>
      <c r="I1151" s="7" t="s">
        <v>1946</v>
      </c>
    </row>
    <row r="1152" spans="3:9" x14ac:dyDescent="0.3">
      <c r="C1152" s="7" t="s">
        <v>1945</v>
      </c>
      <c r="D1152" s="7"/>
      <c r="E1152" s="7"/>
      <c r="I1152" s="7" t="s">
        <v>1947</v>
      </c>
    </row>
    <row r="1153" spans="3:9" x14ac:dyDescent="0.3">
      <c r="C1153" s="7" t="s">
        <v>1946</v>
      </c>
      <c r="D1153" s="7"/>
      <c r="E1153" s="7"/>
      <c r="I1153" s="7" t="s">
        <v>1948</v>
      </c>
    </row>
    <row r="1154" spans="3:9" x14ac:dyDescent="0.3">
      <c r="C1154" s="7" t="s">
        <v>1947</v>
      </c>
      <c r="D1154" s="7"/>
      <c r="E1154" s="7"/>
      <c r="I1154" s="7" t="s">
        <v>1949</v>
      </c>
    </row>
    <row r="1155" spans="3:9" x14ac:dyDescent="0.3">
      <c r="C1155" s="7" t="s">
        <v>1948</v>
      </c>
      <c r="D1155" s="7"/>
      <c r="E1155" s="7"/>
      <c r="I1155" s="7" t="s">
        <v>1950</v>
      </c>
    </row>
    <row r="1156" spans="3:9" x14ac:dyDescent="0.3">
      <c r="C1156" s="7" t="s">
        <v>1949</v>
      </c>
      <c r="D1156" s="7"/>
      <c r="E1156" s="7"/>
      <c r="I1156" s="7" t="s">
        <v>1951</v>
      </c>
    </row>
    <row r="1157" spans="3:9" x14ac:dyDescent="0.3">
      <c r="C1157" s="7" t="s">
        <v>1950</v>
      </c>
      <c r="D1157" s="7"/>
      <c r="E1157" s="7"/>
      <c r="I1157" s="7" t="s">
        <v>1952</v>
      </c>
    </row>
    <row r="1158" spans="3:9" x14ac:dyDescent="0.3">
      <c r="C1158" s="7" t="s">
        <v>1951</v>
      </c>
      <c r="D1158" s="7"/>
      <c r="E1158" s="7"/>
      <c r="I1158" s="7" t="s">
        <v>1953</v>
      </c>
    </row>
    <row r="1159" spans="3:9" x14ac:dyDescent="0.3">
      <c r="C1159" s="7" t="s">
        <v>1952</v>
      </c>
      <c r="D1159" s="7"/>
      <c r="E1159" s="7"/>
      <c r="I1159" s="7" t="s">
        <v>1954</v>
      </c>
    </row>
    <row r="1160" spans="3:9" x14ac:dyDescent="0.3">
      <c r="C1160" s="7" t="s">
        <v>1953</v>
      </c>
      <c r="D1160" s="7"/>
      <c r="E1160" s="7"/>
      <c r="I1160" s="7" t="s">
        <v>1955</v>
      </c>
    </row>
    <row r="1161" spans="3:9" x14ac:dyDescent="0.3">
      <c r="C1161" s="7" t="s">
        <v>1954</v>
      </c>
      <c r="D1161" s="7"/>
      <c r="E1161" s="7"/>
      <c r="I1161" s="7" t="s">
        <v>1956</v>
      </c>
    </row>
    <row r="1162" spans="3:9" x14ac:dyDescent="0.3">
      <c r="C1162" s="7" t="s">
        <v>1955</v>
      </c>
      <c r="D1162" s="7"/>
      <c r="E1162" s="7"/>
      <c r="I1162" s="7" t="s">
        <v>1957</v>
      </c>
    </row>
    <row r="1163" spans="3:9" x14ac:dyDescent="0.3">
      <c r="C1163" s="7" t="s">
        <v>1956</v>
      </c>
      <c r="D1163" s="7"/>
      <c r="E1163" s="7"/>
      <c r="I1163" s="7" t="s">
        <v>1958</v>
      </c>
    </row>
    <row r="1164" spans="3:9" x14ac:dyDescent="0.3">
      <c r="C1164" s="7" t="s">
        <v>1957</v>
      </c>
      <c r="D1164" s="7"/>
      <c r="E1164" s="7"/>
      <c r="I1164" s="7" t="s">
        <v>1959</v>
      </c>
    </row>
    <row r="1165" spans="3:9" x14ac:dyDescent="0.3">
      <c r="C1165" s="7" t="s">
        <v>1958</v>
      </c>
      <c r="D1165" s="7"/>
      <c r="E1165" s="7"/>
      <c r="I1165" s="7" t="s">
        <v>1960</v>
      </c>
    </row>
    <row r="1166" spans="3:9" x14ac:dyDescent="0.3">
      <c r="C1166" s="7" t="s">
        <v>1959</v>
      </c>
      <c r="D1166" s="7"/>
      <c r="E1166" s="7"/>
      <c r="I1166" s="7" t="s">
        <v>1961</v>
      </c>
    </row>
    <row r="1167" spans="3:9" x14ac:dyDescent="0.3">
      <c r="C1167" s="7" t="s">
        <v>1960</v>
      </c>
      <c r="D1167" s="7"/>
      <c r="E1167" s="7"/>
      <c r="I1167" s="7" t="s">
        <v>1962</v>
      </c>
    </row>
    <row r="1168" spans="3:9" x14ac:dyDescent="0.3">
      <c r="C1168" s="7" t="s">
        <v>1961</v>
      </c>
      <c r="D1168" s="7"/>
      <c r="E1168" s="7"/>
      <c r="I1168" s="7" t="s">
        <v>1963</v>
      </c>
    </row>
    <row r="1169" spans="3:9" x14ac:dyDescent="0.3">
      <c r="C1169" s="7" t="s">
        <v>1962</v>
      </c>
      <c r="D1169" s="7"/>
      <c r="E1169" s="7"/>
      <c r="I1169" s="7" t="s">
        <v>1964</v>
      </c>
    </row>
    <row r="1170" spans="3:9" x14ac:dyDescent="0.3">
      <c r="C1170" s="7" t="s">
        <v>1963</v>
      </c>
      <c r="D1170" s="7"/>
      <c r="E1170" s="7"/>
      <c r="I1170" s="7" t="s">
        <v>1965</v>
      </c>
    </row>
    <row r="1171" spans="3:9" x14ac:dyDescent="0.3">
      <c r="C1171" s="7" t="s">
        <v>1964</v>
      </c>
      <c r="D1171" s="7"/>
      <c r="E1171" s="7"/>
      <c r="I1171" s="7" t="s">
        <v>1966</v>
      </c>
    </row>
    <row r="1172" spans="3:9" x14ac:dyDescent="0.3">
      <c r="C1172" s="7" t="s">
        <v>1965</v>
      </c>
      <c r="D1172" s="7"/>
      <c r="E1172" s="7"/>
      <c r="I1172" s="7" t="s">
        <v>1967</v>
      </c>
    </row>
    <row r="1173" spans="3:9" x14ac:dyDescent="0.3">
      <c r="C1173" s="7" t="s">
        <v>1966</v>
      </c>
      <c r="D1173" s="7"/>
      <c r="E1173" s="7"/>
      <c r="I1173" s="7" t="s">
        <v>1968</v>
      </c>
    </row>
    <row r="1174" spans="3:9" x14ac:dyDescent="0.3">
      <c r="C1174" s="7" t="s">
        <v>1967</v>
      </c>
      <c r="D1174" s="7"/>
      <c r="E1174" s="7"/>
      <c r="I1174" s="7" t="s">
        <v>1126</v>
      </c>
    </row>
    <row r="1175" spans="3:9" x14ac:dyDescent="0.3">
      <c r="C1175" s="7" t="s">
        <v>1968</v>
      </c>
      <c r="D1175" s="7"/>
      <c r="E1175" s="7"/>
      <c r="I1175" s="7" t="s">
        <v>1969</v>
      </c>
    </row>
    <row r="1176" spans="3:9" x14ac:dyDescent="0.3">
      <c r="C1176" s="7" t="s">
        <v>1126</v>
      </c>
      <c r="D1176" s="7"/>
      <c r="E1176" s="7"/>
      <c r="I1176" s="7" t="s">
        <v>1970</v>
      </c>
    </row>
    <row r="1177" spans="3:9" x14ac:dyDescent="0.3">
      <c r="C1177" s="7" t="s">
        <v>1969</v>
      </c>
      <c r="D1177" s="7"/>
      <c r="E1177" s="7"/>
      <c r="I1177" s="7" t="s">
        <v>1971</v>
      </c>
    </row>
    <row r="1178" spans="3:9" x14ac:dyDescent="0.3">
      <c r="C1178" s="7" t="s">
        <v>1970</v>
      </c>
      <c r="D1178" s="7"/>
      <c r="E1178" s="7"/>
      <c r="I1178" s="7" t="s">
        <v>1972</v>
      </c>
    </row>
    <row r="1179" spans="3:9" x14ac:dyDescent="0.3">
      <c r="C1179" s="7" t="s">
        <v>1971</v>
      </c>
      <c r="D1179" s="7"/>
      <c r="E1179" s="7"/>
      <c r="I1179" s="7" t="s">
        <v>1973</v>
      </c>
    </row>
    <row r="1180" spans="3:9" x14ac:dyDescent="0.3">
      <c r="C1180" s="7" t="s">
        <v>1972</v>
      </c>
      <c r="D1180" s="7"/>
      <c r="E1180" s="7"/>
      <c r="I1180" s="7" t="s">
        <v>1974</v>
      </c>
    </row>
    <row r="1181" spans="3:9" x14ac:dyDescent="0.3">
      <c r="C1181" s="7" t="s">
        <v>1973</v>
      </c>
      <c r="D1181" s="7"/>
      <c r="E1181" s="7"/>
      <c r="I1181" s="7" t="s">
        <v>1132</v>
      </c>
    </row>
    <row r="1182" spans="3:9" x14ac:dyDescent="0.3">
      <c r="C1182" s="7" t="s">
        <v>1974</v>
      </c>
      <c r="D1182" s="7"/>
      <c r="E1182" s="7"/>
      <c r="I1182" s="7" t="s">
        <v>1975</v>
      </c>
    </row>
    <row r="1183" spans="3:9" x14ac:dyDescent="0.3">
      <c r="C1183" s="7" t="s">
        <v>1132</v>
      </c>
      <c r="D1183" s="7"/>
      <c r="E1183" s="7"/>
      <c r="I1183" s="7" t="s">
        <v>1976</v>
      </c>
    </row>
    <row r="1184" spans="3:9" x14ac:dyDescent="0.3">
      <c r="C1184" s="7" t="s">
        <v>1975</v>
      </c>
      <c r="D1184" s="7"/>
      <c r="E1184" s="7"/>
      <c r="I1184" s="7" t="s">
        <v>1977</v>
      </c>
    </row>
    <row r="1185" spans="3:9" x14ac:dyDescent="0.3">
      <c r="C1185" s="7" t="s">
        <v>1976</v>
      </c>
      <c r="D1185" s="7"/>
      <c r="E1185" s="7"/>
      <c r="I1185" s="7" t="s">
        <v>1978</v>
      </c>
    </row>
    <row r="1186" spans="3:9" x14ac:dyDescent="0.3">
      <c r="C1186" s="7" t="s">
        <v>1977</v>
      </c>
      <c r="D1186" s="7"/>
      <c r="E1186" s="7"/>
      <c r="I1186" s="7" t="s">
        <v>1979</v>
      </c>
    </row>
    <row r="1187" spans="3:9" x14ac:dyDescent="0.3">
      <c r="C1187" s="7" t="s">
        <v>1978</v>
      </c>
      <c r="D1187" s="7"/>
      <c r="E1187" s="7"/>
      <c r="I1187" s="7" t="s">
        <v>1980</v>
      </c>
    </row>
    <row r="1188" spans="3:9" x14ac:dyDescent="0.3">
      <c r="C1188" s="7" t="s">
        <v>1979</v>
      </c>
      <c r="D1188" s="7"/>
      <c r="E1188" s="7"/>
      <c r="I1188" s="7" t="s">
        <v>1981</v>
      </c>
    </row>
    <row r="1189" spans="3:9" x14ac:dyDescent="0.3">
      <c r="C1189" s="7" t="s">
        <v>1980</v>
      </c>
      <c r="D1189" s="7"/>
      <c r="E1189" s="7"/>
      <c r="I1189" s="7" t="s">
        <v>1982</v>
      </c>
    </row>
    <row r="1190" spans="3:9" x14ac:dyDescent="0.3">
      <c r="C1190" s="7" t="s">
        <v>1981</v>
      </c>
      <c r="D1190" s="7"/>
      <c r="E1190" s="7"/>
      <c r="I1190" s="7" t="s">
        <v>1983</v>
      </c>
    </row>
    <row r="1191" spans="3:9" x14ac:dyDescent="0.3">
      <c r="C1191" s="7" t="s">
        <v>1982</v>
      </c>
      <c r="D1191" s="7"/>
      <c r="E1191" s="7"/>
      <c r="I1191" s="7" t="s">
        <v>1984</v>
      </c>
    </row>
    <row r="1192" spans="3:9" x14ac:dyDescent="0.3">
      <c r="C1192" s="7" t="s">
        <v>1983</v>
      </c>
      <c r="D1192" s="7"/>
      <c r="E1192" s="7"/>
      <c r="I1192" s="7" t="s">
        <v>1985</v>
      </c>
    </row>
    <row r="1193" spans="3:9" x14ac:dyDescent="0.3">
      <c r="C1193" s="7" t="s">
        <v>1984</v>
      </c>
      <c r="D1193" s="7"/>
      <c r="E1193" s="7"/>
      <c r="I1193" s="7" t="s">
        <v>1986</v>
      </c>
    </row>
    <row r="1194" spans="3:9" x14ac:dyDescent="0.3">
      <c r="C1194" s="7" t="s">
        <v>1985</v>
      </c>
      <c r="D1194" s="7"/>
      <c r="E1194" s="7"/>
      <c r="I1194" s="7" t="s">
        <v>1987</v>
      </c>
    </row>
    <row r="1195" spans="3:9" x14ac:dyDescent="0.3">
      <c r="C1195" s="7" t="s">
        <v>1986</v>
      </c>
      <c r="D1195" s="7"/>
      <c r="E1195" s="7"/>
      <c r="I1195" s="7" t="s">
        <v>1988</v>
      </c>
    </row>
    <row r="1196" spans="3:9" x14ac:dyDescent="0.3">
      <c r="C1196" s="7" t="s">
        <v>1987</v>
      </c>
      <c r="D1196" s="7"/>
      <c r="E1196" s="7"/>
      <c r="I1196" s="7" t="s">
        <v>1989</v>
      </c>
    </row>
    <row r="1197" spans="3:9" x14ac:dyDescent="0.3">
      <c r="C1197" s="7" t="s">
        <v>1988</v>
      </c>
      <c r="D1197" s="7"/>
      <c r="E1197" s="7"/>
      <c r="I1197" s="7" t="s">
        <v>1990</v>
      </c>
    </row>
    <row r="1198" spans="3:9" x14ac:dyDescent="0.3">
      <c r="C1198" s="7" t="s">
        <v>1989</v>
      </c>
      <c r="D1198" s="7"/>
      <c r="E1198" s="7"/>
      <c r="I1198" s="7" t="s">
        <v>1991</v>
      </c>
    </row>
    <row r="1199" spans="3:9" x14ac:dyDescent="0.3">
      <c r="C1199" s="7" t="s">
        <v>1990</v>
      </c>
      <c r="D1199" s="7"/>
      <c r="E1199" s="7"/>
      <c r="I1199" s="7" t="s">
        <v>1992</v>
      </c>
    </row>
    <row r="1200" spans="3:9" x14ac:dyDescent="0.3">
      <c r="C1200" s="7" t="s">
        <v>1991</v>
      </c>
      <c r="D1200" s="7"/>
      <c r="E1200" s="7"/>
      <c r="I1200" s="7" t="s">
        <v>1993</v>
      </c>
    </row>
    <row r="1201" spans="3:9" x14ac:dyDescent="0.3">
      <c r="C1201" s="7" t="s">
        <v>1992</v>
      </c>
      <c r="D1201" s="7"/>
      <c r="E1201" s="7"/>
      <c r="I1201" s="7" t="s">
        <v>1994</v>
      </c>
    </row>
    <row r="1202" spans="3:9" x14ac:dyDescent="0.3">
      <c r="C1202" s="7" t="s">
        <v>1993</v>
      </c>
      <c r="D1202" s="7"/>
      <c r="E1202" s="7"/>
      <c r="I1202" s="7" t="s">
        <v>1995</v>
      </c>
    </row>
    <row r="1203" spans="3:9" x14ac:dyDescent="0.3">
      <c r="C1203" s="7" t="s">
        <v>1994</v>
      </c>
      <c r="D1203" s="7"/>
      <c r="E1203" s="7"/>
      <c r="I1203" s="7" t="s">
        <v>1138</v>
      </c>
    </row>
    <row r="1204" spans="3:9" x14ac:dyDescent="0.3">
      <c r="C1204" s="7" t="s">
        <v>1995</v>
      </c>
      <c r="D1204" s="7"/>
      <c r="E1204" s="7"/>
      <c r="I1204" s="7" t="s">
        <v>1140</v>
      </c>
    </row>
    <row r="1205" spans="3:9" x14ac:dyDescent="0.3">
      <c r="C1205" s="7" t="s">
        <v>1138</v>
      </c>
      <c r="D1205" s="7"/>
      <c r="E1205" s="7"/>
      <c r="I1205" s="7" t="s">
        <v>1996</v>
      </c>
    </row>
    <row r="1206" spans="3:9" x14ac:dyDescent="0.3">
      <c r="C1206" s="7" t="s">
        <v>1140</v>
      </c>
      <c r="D1206" s="7"/>
      <c r="E1206" s="7"/>
      <c r="I1206" s="7" t="s">
        <v>1997</v>
      </c>
    </row>
    <row r="1207" spans="3:9" x14ac:dyDescent="0.3">
      <c r="C1207" s="7" t="s">
        <v>1996</v>
      </c>
      <c r="D1207" s="7"/>
      <c r="E1207" s="7"/>
      <c r="I1207" s="7" t="s">
        <v>1998</v>
      </c>
    </row>
    <row r="1208" spans="3:9" x14ac:dyDescent="0.3">
      <c r="C1208" s="7" t="s">
        <v>1997</v>
      </c>
      <c r="D1208" s="7"/>
      <c r="E1208" s="7"/>
      <c r="I1208" s="7" t="s">
        <v>1999</v>
      </c>
    </row>
    <row r="1209" spans="3:9" x14ac:dyDescent="0.3">
      <c r="C1209" s="7" t="s">
        <v>1998</v>
      </c>
      <c r="D1209" s="7"/>
      <c r="E1209" s="7"/>
      <c r="I1209" s="7" t="s">
        <v>2000</v>
      </c>
    </row>
    <row r="1210" spans="3:9" x14ac:dyDescent="0.3">
      <c r="C1210" s="7" t="s">
        <v>1999</v>
      </c>
      <c r="D1210" s="7"/>
      <c r="E1210" s="7"/>
      <c r="I1210" s="7" t="s">
        <v>2001</v>
      </c>
    </row>
    <row r="1211" spans="3:9" x14ac:dyDescent="0.3">
      <c r="C1211" s="7" t="s">
        <v>2000</v>
      </c>
      <c r="D1211" s="7"/>
      <c r="E1211" s="7"/>
      <c r="I1211" s="7" t="s">
        <v>2002</v>
      </c>
    </row>
    <row r="1212" spans="3:9" x14ac:dyDescent="0.3">
      <c r="C1212" s="7" t="s">
        <v>2001</v>
      </c>
      <c r="D1212" s="7"/>
      <c r="E1212" s="7"/>
      <c r="I1212" s="7" t="s">
        <v>2003</v>
      </c>
    </row>
    <row r="1213" spans="3:9" x14ac:dyDescent="0.3">
      <c r="C1213" s="7" t="s">
        <v>2002</v>
      </c>
      <c r="D1213" s="7"/>
      <c r="E1213" s="7"/>
      <c r="I1213" s="7" t="s">
        <v>2004</v>
      </c>
    </row>
    <row r="1214" spans="3:9" x14ac:dyDescent="0.3">
      <c r="C1214" s="7" t="s">
        <v>2003</v>
      </c>
      <c r="D1214" s="7"/>
      <c r="E1214" s="7"/>
      <c r="I1214" s="7" t="s">
        <v>2005</v>
      </c>
    </row>
    <row r="1215" spans="3:9" x14ac:dyDescent="0.3">
      <c r="C1215" s="7" t="s">
        <v>2004</v>
      </c>
      <c r="D1215" s="7"/>
      <c r="E1215" s="7"/>
      <c r="I1215" s="7" t="s">
        <v>2006</v>
      </c>
    </row>
    <row r="1216" spans="3:9" x14ac:dyDescent="0.3">
      <c r="C1216" s="7" t="s">
        <v>2005</v>
      </c>
      <c r="D1216" s="7"/>
      <c r="E1216" s="7"/>
      <c r="I1216" s="7" t="s">
        <v>2007</v>
      </c>
    </row>
    <row r="1217" spans="3:9" x14ac:dyDescent="0.3">
      <c r="C1217" s="7" t="s">
        <v>2006</v>
      </c>
      <c r="D1217" s="7"/>
      <c r="E1217" s="7"/>
      <c r="I1217" s="7" t="s">
        <v>2008</v>
      </c>
    </row>
    <row r="1218" spans="3:9" x14ac:dyDescent="0.3">
      <c r="C1218" s="7" t="s">
        <v>2007</v>
      </c>
      <c r="D1218" s="7"/>
      <c r="E1218" s="7"/>
      <c r="I1218" s="7" t="s">
        <v>2009</v>
      </c>
    </row>
    <row r="1219" spans="3:9" x14ac:dyDescent="0.3">
      <c r="C1219" s="7" t="s">
        <v>2008</v>
      </c>
      <c r="D1219" s="7"/>
      <c r="E1219" s="7"/>
      <c r="I1219" s="7" t="s">
        <v>2010</v>
      </c>
    </row>
    <row r="1220" spans="3:9" x14ac:dyDescent="0.3">
      <c r="C1220" s="7" t="s">
        <v>2009</v>
      </c>
      <c r="D1220" s="7"/>
      <c r="E1220" s="7"/>
      <c r="I1220" s="7" t="s">
        <v>2011</v>
      </c>
    </row>
    <row r="1221" spans="3:9" x14ac:dyDescent="0.3">
      <c r="C1221" s="7" t="s">
        <v>2010</v>
      </c>
      <c r="D1221" s="7"/>
      <c r="E1221" s="7"/>
      <c r="I1221" s="7" t="s">
        <v>2012</v>
      </c>
    </row>
    <row r="1222" spans="3:9" x14ac:dyDescent="0.3">
      <c r="C1222" s="7" t="s">
        <v>2011</v>
      </c>
      <c r="D1222" s="7"/>
      <c r="E1222" s="7"/>
    </row>
    <row r="1223" spans="3:9" x14ac:dyDescent="0.3">
      <c r="C1223" s="7" t="s">
        <v>2012</v>
      </c>
      <c r="D1223" s="7"/>
      <c r="E1223" s="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L3189"/>
  <sheetViews>
    <sheetView workbookViewId="0">
      <selection activeCell="C7" sqref="C7"/>
    </sheetView>
  </sheetViews>
  <sheetFormatPr defaultRowHeight="14.4" x14ac:dyDescent="0.3"/>
  <cols>
    <col min="1" max="1" width="35.6640625" style="7" customWidth="1"/>
    <col min="2" max="2" width="30.6640625" style="7" customWidth="1"/>
    <col min="3" max="3" width="10.109375" style="4" bestFit="1" customWidth="1"/>
    <col min="4" max="8" width="10.109375" style="4" customWidth="1"/>
    <col min="10" max="10" width="41.44140625" bestFit="1" customWidth="1"/>
    <col min="11" max="11" width="26.6640625" customWidth="1"/>
    <col min="12" max="12" width="8.6640625" customWidth="1"/>
  </cols>
  <sheetData>
    <row r="1" spans="1:12" ht="28.8" x14ac:dyDescent="0.3">
      <c r="A1" s="116" t="s">
        <v>2013</v>
      </c>
      <c r="B1" s="116" t="s">
        <v>2014</v>
      </c>
      <c r="C1" s="12" t="s">
        <v>0</v>
      </c>
      <c r="D1"/>
      <c r="E1"/>
      <c r="F1" s="258" t="s">
        <v>2013</v>
      </c>
      <c r="G1" s="258" t="s">
        <v>2014</v>
      </c>
      <c r="H1" s="12" t="s">
        <v>0</v>
      </c>
      <c r="J1" s="116" t="s">
        <v>5533</v>
      </c>
      <c r="K1" s="116" t="s">
        <v>2014</v>
      </c>
      <c r="L1" s="12" t="s">
        <v>0</v>
      </c>
    </row>
    <row r="2" spans="1:12" x14ac:dyDescent="0.3">
      <c r="A2" t="s">
        <v>7333</v>
      </c>
      <c r="B2">
        <v>63286</v>
      </c>
      <c r="C2" t="s">
        <v>189</v>
      </c>
      <c r="F2" s="256" t="s">
        <v>9358</v>
      </c>
      <c r="G2" s="257"/>
      <c r="H2" s="226"/>
      <c r="J2" s="112"/>
      <c r="K2" s="112"/>
      <c r="L2" s="113"/>
    </row>
    <row r="3" spans="1:12" x14ac:dyDescent="0.3">
      <c r="A3" t="s">
        <v>2015</v>
      </c>
      <c r="B3">
        <v>6641</v>
      </c>
      <c r="C3" t="s">
        <v>197</v>
      </c>
      <c r="D3" s="255"/>
      <c r="E3" s="255"/>
      <c r="F3" s="227" t="s">
        <v>5534</v>
      </c>
      <c r="G3" s="228">
        <v>58164</v>
      </c>
      <c r="H3" s="227" t="s">
        <v>203</v>
      </c>
      <c r="J3" s="13" t="s">
        <v>2015</v>
      </c>
      <c r="K3" s="13">
        <v>6641</v>
      </c>
      <c r="L3" s="14" t="s">
        <v>197</v>
      </c>
    </row>
    <row r="4" spans="1:12" x14ac:dyDescent="0.3">
      <c r="A4" t="s">
        <v>2016</v>
      </c>
      <c r="B4">
        <v>84</v>
      </c>
      <c r="C4" t="s">
        <v>193</v>
      </c>
      <c r="D4" s="255"/>
      <c r="E4" s="255"/>
      <c r="F4" s="227" t="s">
        <v>5535</v>
      </c>
      <c r="G4" s="228">
        <v>21093</v>
      </c>
      <c r="H4" s="227" t="s">
        <v>178</v>
      </c>
      <c r="J4" s="13" t="s">
        <v>2016</v>
      </c>
      <c r="K4" s="13">
        <v>84</v>
      </c>
      <c r="L4" s="14" t="s">
        <v>218</v>
      </c>
    </row>
    <row r="5" spans="1:12" x14ac:dyDescent="0.3">
      <c r="A5" t="s">
        <v>2016</v>
      </c>
      <c r="B5">
        <v>84</v>
      </c>
      <c r="C5" t="s">
        <v>218</v>
      </c>
      <c r="D5" s="255"/>
      <c r="E5" s="255"/>
      <c r="F5" s="227" t="s">
        <v>5536</v>
      </c>
      <c r="G5" s="228">
        <v>21093</v>
      </c>
      <c r="H5" s="227" t="s">
        <v>178</v>
      </c>
      <c r="J5" s="13" t="s">
        <v>2016</v>
      </c>
      <c r="K5" s="13">
        <v>84</v>
      </c>
      <c r="L5" s="14" t="s">
        <v>193</v>
      </c>
    </row>
    <row r="6" spans="1:12" x14ac:dyDescent="0.3">
      <c r="A6" t="s">
        <v>5539</v>
      </c>
      <c r="B6">
        <v>16611</v>
      </c>
      <c r="C6" t="s">
        <v>188</v>
      </c>
      <c r="D6" s="255"/>
      <c r="E6" s="255"/>
      <c r="F6" s="227" t="s">
        <v>5537</v>
      </c>
      <c r="G6" s="228">
        <v>63286</v>
      </c>
      <c r="H6" s="227" t="s">
        <v>189</v>
      </c>
      <c r="J6" s="13" t="s">
        <v>2017</v>
      </c>
      <c r="K6" s="13">
        <v>97</v>
      </c>
      <c r="L6" s="14" t="s">
        <v>186</v>
      </c>
    </row>
    <row r="7" spans="1:12" x14ac:dyDescent="0.3">
      <c r="A7" t="s">
        <v>2017</v>
      </c>
      <c r="B7">
        <v>97</v>
      </c>
      <c r="C7" t="s">
        <v>186</v>
      </c>
      <c r="D7" s="255"/>
      <c r="E7" s="255"/>
      <c r="F7" s="227" t="s">
        <v>5537</v>
      </c>
      <c r="G7" s="228">
        <v>64196</v>
      </c>
      <c r="H7" s="227" t="s">
        <v>189</v>
      </c>
      <c r="J7" s="13" t="s">
        <v>2018</v>
      </c>
      <c r="K7" s="13">
        <v>150</v>
      </c>
      <c r="L7" s="14" t="s">
        <v>196</v>
      </c>
    </row>
    <row r="8" spans="1:12" x14ac:dyDescent="0.3">
      <c r="A8" t="s">
        <v>7334</v>
      </c>
      <c r="B8">
        <v>40220</v>
      </c>
      <c r="C8" t="s">
        <v>210</v>
      </c>
      <c r="D8" s="255"/>
      <c r="E8" s="255"/>
      <c r="F8" s="227" t="s">
        <v>2015</v>
      </c>
      <c r="G8" s="228">
        <v>6641</v>
      </c>
      <c r="H8" s="227" t="s">
        <v>197</v>
      </c>
      <c r="J8" s="13" t="s">
        <v>2019</v>
      </c>
      <c r="K8" s="13">
        <v>3278</v>
      </c>
      <c r="L8" s="14" t="s">
        <v>215</v>
      </c>
    </row>
    <row r="9" spans="1:12" x14ac:dyDescent="0.3">
      <c r="A9" t="s">
        <v>7335</v>
      </c>
      <c r="B9">
        <v>118</v>
      </c>
      <c r="C9" t="s">
        <v>208</v>
      </c>
      <c r="D9" s="255"/>
      <c r="E9" s="255"/>
      <c r="F9" s="227" t="s">
        <v>2016</v>
      </c>
      <c r="G9" s="228">
        <v>84</v>
      </c>
      <c r="H9" s="227" t="s">
        <v>218</v>
      </c>
      <c r="J9" s="13" t="s">
        <v>2019</v>
      </c>
      <c r="K9" s="13">
        <v>3278</v>
      </c>
      <c r="L9" s="14" t="s">
        <v>208</v>
      </c>
    </row>
    <row r="10" spans="1:12" x14ac:dyDescent="0.3">
      <c r="A10" t="s">
        <v>7336</v>
      </c>
      <c r="B10">
        <v>108</v>
      </c>
      <c r="C10" t="s">
        <v>221</v>
      </c>
      <c r="D10" s="255"/>
      <c r="E10" s="255"/>
      <c r="F10" s="227" t="s">
        <v>2016</v>
      </c>
      <c r="G10" s="228">
        <v>84</v>
      </c>
      <c r="H10" s="227" t="s">
        <v>193</v>
      </c>
      <c r="J10" s="13" t="s">
        <v>2019</v>
      </c>
      <c r="K10" s="13">
        <v>3278</v>
      </c>
      <c r="L10" s="14" t="s">
        <v>209</v>
      </c>
    </row>
    <row r="11" spans="1:12" x14ac:dyDescent="0.3">
      <c r="A11" t="s">
        <v>2018</v>
      </c>
      <c r="B11">
        <v>150</v>
      </c>
      <c r="C11" t="s">
        <v>196</v>
      </c>
      <c r="D11" s="255"/>
      <c r="E11" s="255"/>
      <c r="F11" s="227" t="s">
        <v>5538</v>
      </c>
      <c r="G11" s="228">
        <v>34</v>
      </c>
      <c r="H11" s="227" t="s">
        <v>212</v>
      </c>
      <c r="J11" s="13" t="s">
        <v>2020</v>
      </c>
      <c r="K11" s="13">
        <v>20404</v>
      </c>
      <c r="L11" s="14" t="s">
        <v>215</v>
      </c>
    </row>
    <row r="12" spans="1:12" x14ac:dyDescent="0.3">
      <c r="A12" t="s">
        <v>7337</v>
      </c>
      <c r="B12">
        <v>66909</v>
      </c>
      <c r="C12" t="s">
        <v>176</v>
      </c>
      <c r="D12" s="255"/>
      <c r="E12" s="255"/>
      <c r="F12" s="227" t="s">
        <v>5539</v>
      </c>
      <c r="G12" s="228">
        <v>16611</v>
      </c>
      <c r="H12" s="227" t="s">
        <v>188</v>
      </c>
      <c r="J12" s="13" t="s">
        <v>2021</v>
      </c>
      <c r="K12" s="13">
        <v>195</v>
      </c>
      <c r="L12" s="14" t="s">
        <v>174</v>
      </c>
    </row>
    <row r="13" spans="1:12" x14ac:dyDescent="0.3">
      <c r="A13" t="s">
        <v>2019</v>
      </c>
      <c r="B13">
        <v>3278</v>
      </c>
      <c r="C13" t="s">
        <v>215</v>
      </c>
      <c r="D13" s="255"/>
      <c r="E13" s="255"/>
      <c r="F13" s="227" t="s">
        <v>2017</v>
      </c>
      <c r="G13" s="228">
        <v>97</v>
      </c>
      <c r="H13" s="227" t="s">
        <v>186</v>
      </c>
      <c r="J13" s="13" t="s">
        <v>2022</v>
      </c>
      <c r="K13" s="13">
        <v>49803</v>
      </c>
      <c r="L13" s="14" t="s">
        <v>2023</v>
      </c>
    </row>
    <row r="14" spans="1:12" x14ac:dyDescent="0.3">
      <c r="A14" t="s">
        <v>2020</v>
      </c>
      <c r="B14">
        <v>20404</v>
      </c>
      <c r="C14" t="s">
        <v>215</v>
      </c>
      <c r="D14" s="255"/>
      <c r="E14" s="255"/>
      <c r="F14" s="227" t="s">
        <v>5540</v>
      </c>
      <c r="G14" s="228">
        <v>57077</v>
      </c>
      <c r="H14" s="227" t="s">
        <v>186</v>
      </c>
      <c r="J14" s="13" t="s">
        <v>2024</v>
      </c>
      <c r="K14" s="13">
        <v>213</v>
      </c>
      <c r="L14" s="14" t="s">
        <v>175</v>
      </c>
    </row>
    <row r="15" spans="1:12" x14ac:dyDescent="0.3">
      <c r="A15" t="s">
        <v>7338</v>
      </c>
      <c r="B15">
        <v>9273</v>
      </c>
      <c r="C15" t="s">
        <v>187</v>
      </c>
      <c r="D15" s="255"/>
      <c r="E15" s="255"/>
      <c r="F15" s="227" t="s">
        <v>2018</v>
      </c>
      <c r="G15" s="228">
        <v>150</v>
      </c>
      <c r="H15" s="227" t="s">
        <v>196</v>
      </c>
      <c r="J15" s="13" t="s">
        <v>2025</v>
      </c>
      <c r="K15" s="13">
        <v>219</v>
      </c>
      <c r="L15" s="14" t="s">
        <v>175</v>
      </c>
    </row>
    <row r="16" spans="1:12" x14ac:dyDescent="0.3">
      <c r="A16" t="s">
        <v>7339</v>
      </c>
      <c r="B16">
        <v>261</v>
      </c>
      <c r="C16" t="s">
        <v>187</v>
      </c>
      <c r="D16" s="255"/>
      <c r="E16" s="255"/>
      <c r="F16" s="227" t="s">
        <v>5541</v>
      </c>
      <c r="G16" s="228">
        <v>55963</v>
      </c>
      <c r="H16" s="227" t="s">
        <v>215</v>
      </c>
      <c r="J16" s="13" t="s">
        <v>2026</v>
      </c>
      <c r="K16" s="13">
        <v>221</v>
      </c>
      <c r="L16" s="14" t="s">
        <v>175</v>
      </c>
    </row>
    <row r="17" spans="1:12" x14ac:dyDescent="0.3">
      <c r="A17" t="s">
        <v>7340</v>
      </c>
      <c r="B17">
        <v>155</v>
      </c>
      <c r="C17" t="s">
        <v>196</v>
      </c>
      <c r="D17" s="255"/>
      <c r="E17" s="255"/>
      <c r="F17" s="227" t="s">
        <v>5542</v>
      </c>
      <c r="G17" s="228">
        <v>55722</v>
      </c>
      <c r="H17" s="227" t="s">
        <v>186</v>
      </c>
      <c r="J17" s="13" t="s">
        <v>2027</v>
      </c>
      <c r="K17" s="13">
        <v>332</v>
      </c>
      <c r="L17" s="14" t="s">
        <v>2023</v>
      </c>
    </row>
    <row r="18" spans="1:12" x14ac:dyDescent="0.3">
      <c r="A18" t="s">
        <v>7341</v>
      </c>
      <c r="B18">
        <v>737</v>
      </c>
      <c r="C18" t="s">
        <v>176</v>
      </c>
      <c r="D18" s="255"/>
      <c r="E18" s="255"/>
      <c r="F18" s="227" t="s">
        <v>5543</v>
      </c>
      <c r="G18" s="228">
        <v>343</v>
      </c>
      <c r="H18" s="227" t="s">
        <v>208</v>
      </c>
      <c r="J18" s="13" t="s">
        <v>2028</v>
      </c>
      <c r="K18" s="13">
        <v>12647</v>
      </c>
      <c r="L18" s="14" t="s">
        <v>196</v>
      </c>
    </row>
    <row r="19" spans="1:12" x14ac:dyDescent="0.3">
      <c r="A19" t="s">
        <v>7342</v>
      </c>
      <c r="B19">
        <v>58123</v>
      </c>
      <c r="C19" t="s">
        <v>176</v>
      </c>
      <c r="D19" s="255"/>
      <c r="E19" s="255"/>
      <c r="F19" s="227" t="s">
        <v>5544</v>
      </c>
      <c r="G19" s="228">
        <v>58620</v>
      </c>
      <c r="H19" s="227" t="s">
        <v>208</v>
      </c>
      <c r="J19" s="13" t="s">
        <v>2029</v>
      </c>
      <c r="K19" s="13">
        <v>392</v>
      </c>
      <c r="L19" s="14" t="s">
        <v>195</v>
      </c>
    </row>
    <row r="20" spans="1:12" x14ac:dyDescent="0.3">
      <c r="A20" t="s">
        <v>7342</v>
      </c>
      <c r="B20">
        <v>58123</v>
      </c>
      <c r="C20" t="s">
        <v>178</v>
      </c>
      <c r="D20" s="255"/>
      <c r="E20" s="255"/>
      <c r="F20" s="227" t="s">
        <v>2019</v>
      </c>
      <c r="G20" s="228">
        <v>3278</v>
      </c>
      <c r="H20" s="227" t="s">
        <v>208</v>
      </c>
      <c r="J20" s="13" t="s">
        <v>2030</v>
      </c>
      <c r="K20" s="13">
        <v>56697</v>
      </c>
      <c r="L20" s="14" t="s">
        <v>186</v>
      </c>
    </row>
    <row r="21" spans="1:12" x14ac:dyDescent="0.3">
      <c r="A21" t="s">
        <v>7342</v>
      </c>
      <c r="B21">
        <v>58123</v>
      </c>
      <c r="C21" t="s">
        <v>201</v>
      </c>
      <c r="D21" s="255"/>
      <c r="E21" s="255"/>
      <c r="F21" s="227" t="s">
        <v>2019</v>
      </c>
      <c r="G21" s="228">
        <v>3278</v>
      </c>
      <c r="H21" s="227" t="s">
        <v>209</v>
      </c>
      <c r="J21" s="13" t="s">
        <v>2030</v>
      </c>
      <c r="K21" s="13">
        <v>56697</v>
      </c>
      <c r="L21" s="14" t="s">
        <v>198</v>
      </c>
    </row>
    <row r="22" spans="1:12" x14ac:dyDescent="0.3">
      <c r="A22" t="s">
        <v>7343</v>
      </c>
      <c r="B22">
        <v>162</v>
      </c>
      <c r="C22" t="s">
        <v>212</v>
      </c>
      <c r="D22" s="255"/>
      <c r="E22" s="255"/>
      <c r="F22" s="227" t="s">
        <v>2019</v>
      </c>
      <c r="G22" s="228">
        <v>3278</v>
      </c>
      <c r="H22" s="227" t="s">
        <v>215</v>
      </c>
      <c r="J22" s="13" t="s">
        <v>2031</v>
      </c>
      <c r="K22" s="13">
        <v>659</v>
      </c>
      <c r="L22" s="14" t="s">
        <v>221</v>
      </c>
    </row>
    <row r="23" spans="1:12" x14ac:dyDescent="0.3">
      <c r="A23" t="s">
        <v>5548</v>
      </c>
      <c r="B23">
        <v>174</v>
      </c>
      <c r="C23" t="s">
        <v>196</v>
      </c>
      <c r="D23" s="255"/>
      <c r="E23" s="255"/>
      <c r="F23" s="227" t="s">
        <v>5545</v>
      </c>
      <c r="G23" s="228">
        <v>856</v>
      </c>
      <c r="H23" s="227" t="s">
        <v>215</v>
      </c>
      <c r="J23" s="13" t="s">
        <v>2031</v>
      </c>
      <c r="K23" s="13">
        <v>659</v>
      </c>
      <c r="L23" s="14" t="s">
        <v>2023</v>
      </c>
    </row>
    <row r="24" spans="1:12" x14ac:dyDescent="0.3">
      <c r="A24" t="s">
        <v>7344</v>
      </c>
      <c r="B24">
        <v>176</v>
      </c>
      <c r="C24" t="s">
        <v>176</v>
      </c>
      <c r="D24" s="255"/>
      <c r="E24" s="255"/>
      <c r="F24" s="227" t="s">
        <v>2020</v>
      </c>
      <c r="G24" s="228">
        <v>20404</v>
      </c>
      <c r="H24" s="227" t="s">
        <v>208</v>
      </c>
      <c r="J24" s="13" t="s">
        <v>2032</v>
      </c>
      <c r="K24" s="13">
        <v>56162</v>
      </c>
      <c r="L24" s="14" t="s">
        <v>208</v>
      </c>
    </row>
    <row r="25" spans="1:12" x14ac:dyDescent="0.3">
      <c r="A25" t="s">
        <v>7345</v>
      </c>
      <c r="B25">
        <v>25866</v>
      </c>
      <c r="C25" t="s">
        <v>176</v>
      </c>
      <c r="D25" s="255"/>
      <c r="E25" s="255"/>
      <c r="F25" s="227" t="s">
        <v>2020</v>
      </c>
      <c r="G25" s="228">
        <v>20404</v>
      </c>
      <c r="H25" s="227" t="s">
        <v>209</v>
      </c>
      <c r="J25" s="13" t="s">
        <v>2032</v>
      </c>
      <c r="K25" s="13">
        <v>56162</v>
      </c>
      <c r="L25" s="14" t="s">
        <v>2023</v>
      </c>
    </row>
    <row r="26" spans="1:12" x14ac:dyDescent="0.3">
      <c r="A26" t="s">
        <v>7346</v>
      </c>
      <c r="B26">
        <v>192</v>
      </c>
      <c r="C26" t="s">
        <v>175</v>
      </c>
      <c r="D26" s="255"/>
      <c r="E26" s="255"/>
      <c r="F26" s="227" t="s">
        <v>2020</v>
      </c>
      <c r="G26" s="228">
        <v>20404</v>
      </c>
      <c r="H26" s="227" t="s">
        <v>215</v>
      </c>
      <c r="J26" s="13" t="s">
        <v>2033</v>
      </c>
      <c r="K26" s="13">
        <v>599</v>
      </c>
      <c r="L26" s="14" t="s">
        <v>175</v>
      </c>
    </row>
    <row r="27" spans="1:12" x14ac:dyDescent="0.3">
      <c r="A27" t="s">
        <v>2021</v>
      </c>
      <c r="B27">
        <v>195</v>
      </c>
      <c r="C27" t="s">
        <v>174</v>
      </c>
      <c r="D27" s="255"/>
      <c r="E27" s="255"/>
      <c r="F27" s="227" t="s">
        <v>5546</v>
      </c>
      <c r="G27" s="228">
        <v>57023</v>
      </c>
      <c r="H27" s="227" t="s">
        <v>178</v>
      </c>
      <c r="J27" s="13" t="s">
        <v>2034</v>
      </c>
      <c r="K27" s="13">
        <v>4959</v>
      </c>
      <c r="L27" s="14" t="s">
        <v>175</v>
      </c>
    </row>
    <row r="28" spans="1:12" x14ac:dyDescent="0.3">
      <c r="A28" t="s">
        <v>7347</v>
      </c>
      <c r="B28">
        <v>207</v>
      </c>
      <c r="C28" t="s">
        <v>178</v>
      </c>
      <c r="D28" s="255"/>
      <c r="E28" s="255"/>
      <c r="F28" s="227" t="s">
        <v>5547</v>
      </c>
      <c r="G28" s="228">
        <v>59679</v>
      </c>
      <c r="H28" s="227" t="s">
        <v>194</v>
      </c>
      <c r="J28" s="13" t="s">
        <v>2035</v>
      </c>
      <c r="K28" s="13">
        <v>733</v>
      </c>
      <c r="L28" s="14" t="s">
        <v>218</v>
      </c>
    </row>
    <row r="29" spans="1:12" x14ac:dyDescent="0.3">
      <c r="A29" t="s">
        <v>7348</v>
      </c>
      <c r="B29">
        <v>191</v>
      </c>
      <c r="C29" t="s">
        <v>201</v>
      </c>
      <c r="D29" s="255"/>
      <c r="E29" s="255"/>
      <c r="F29" s="227" t="s">
        <v>5548</v>
      </c>
      <c r="G29" s="229">
        <v>174</v>
      </c>
      <c r="H29" s="227" t="s">
        <v>196</v>
      </c>
      <c r="J29" s="13" t="s">
        <v>2035</v>
      </c>
      <c r="K29" s="13">
        <v>733</v>
      </c>
      <c r="L29" s="14" t="s">
        <v>220</v>
      </c>
    </row>
    <row r="30" spans="1:12" x14ac:dyDescent="0.3">
      <c r="A30" t="s">
        <v>7349</v>
      </c>
      <c r="B30">
        <v>213</v>
      </c>
      <c r="C30" t="s">
        <v>175</v>
      </c>
      <c r="D30" s="255"/>
      <c r="E30" s="255"/>
      <c r="F30" s="227" t="s">
        <v>5549</v>
      </c>
      <c r="G30" s="228">
        <v>189</v>
      </c>
      <c r="H30" s="227" t="s">
        <v>174</v>
      </c>
      <c r="J30" s="13" t="s">
        <v>2035</v>
      </c>
      <c r="K30" s="13">
        <v>733</v>
      </c>
      <c r="L30" s="14" t="s">
        <v>208</v>
      </c>
    </row>
    <row r="31" spans="1:12" x14ac:dyDescent="0.3">
      <c r="A31" t="s">
        <v>2025</v>
      </c>
      <c r="B31">
        <v>219</v>
      </c>
      <c r="C31" t="s">
        <v>175</v>
      </c>
      <c r="D31" s="255"/>
      <c r="E31" s="255"/>
      <c r="F31" s="227" t="s">
        <v>2021</v>
      </c>
      <c r="G31" s="228">
        <v>195</v>
      </c>
      <c r="H31" s="227" t="s">
        <v>174</v>
      </c>
      <c r="J31" s="13" t="s">
        <v>2036</v>
      </c>
      <c r="K31" s="13">
        <v>796</v>
      </c>
      <c r="L31" s="14" t="s">
        <v>2023</v>
      </c>
    </row>
    <row r="32" spans="1:12" x14ac:dyDescent="0.3">
      <c r="A32" t="s">
        <v>7350</v>
      </c>
      <c r="B32">
        <v>221</v>
      </c>
      <c r="C32" t="s">
        <v>175</v>
      </c>
      <c r="D32" s="255"/>
      <c r="E32" s="255"/>
      <c r="F32" s="227" t="s">
        <v>2022</v>
      </c>
      <c r="G32" s="228">
        <v>49803</v>
      </c>
      <c r="H32" s="227" t="s">
        <v>175</v>
      </c>
      <c r="J32" s="13" t="s">
        <v>2037</v>
      </c>
      <c r="K32" s="13">
        <v>803</v>
      </c>
      <c r="L32" s="14" t="s">
        <v>176</v>
      </c>
    </row>
    <row r="33" spans="1:12" x14ac:dyDescent="0.3">
      <c r="A33" t="s">
        <v>7351</v>
      </c>
      <c r="B33">
        <v>230</v>
      </c>
      <c r="C33" t="s">
        <v>183</v>
      </c>
      <c r="D33" s="255"/>
      <c r="E33" s="255"/>
      <c r="F33" s="227" t="s">
        <v>2024</v>
      </c>
      <c r="G33" s="228">
        <v>213</v>
      </c>
      <c r="H33" s="227" t="s">
        <v>175</v>
      </c>
      <c r="J33" s="13" t="s">
        <v>2038</v>
      </c>
      <c r="K33" s="13">
        <v>807</v>
      </c>
      <c r="L33" s="14" t="s">
        <v>2023</v>
      </c>
    </row>
    <row r="34" spans="1:12" x14ac:dyDescent="0.3">
      <c r="A34" t="s">
        <v>7352</v>
      </c>
      <c r="B34">
        <v>240</v>
      </c>
      <c r="C34" t="s">
        <v>206</v>
      </c>
      <c r="D34" s="255"/>
      <c r="E34" s="255"/>
      <c r="F34" s="227" t="s">
        <v>5550</v>
      </c>
      <c r="G34" s="228">
        <v>42889</v>
      </c>
      <c r="H34" s="227" t="s">
        <v>175</v>
      </c>
      <c r="J34" s="13" t="s">
        <v>2039</v>
      </c>
      <c r="K34" s="13">
        <v>817</v>
      </c>
      <c r="L34" s="14" t="s">
        <v>177</v>
      </c>
    </row>
    <row r="35" spans="1:12" x14ac:dyDescent="0.3">
      <c r="A35" t="s">
        <v>7353</v>
      </c>
      <c r="B35">
        <v>241</v>
      </c>
      <c r="C35" t="s">
        <v>174</v>
      </c>
      <c r="D35" s="255"/>
      <c r="E35" s="255"/>
      <c r="F35" s="227" t="s">
        <v>5551</v>
      </c>
      <c r="G35" s="228">
        <v>253</v>
      </c>
      <c r="H35" s="227" t="s">
        <v>175</v>
      </c>
      <c r="J35" s="13" t="s">
        <v>2040</v>
      </c>
      <c r="K35" s="13">
        <v>887</v>
      </c>
      <c r="L35" s="14" t="s">
        <v>196</v>
      </c>
    </row>
    <row r="36" spans="1:12" x14ac:dyDescent="0.3">
      <c r="A36" t="s">
        <v>7354</v>
      </c>
      <c r="B36">
        <v>276</v>
      </c>
      <c r="C36" t="s">
        <v>197</v>
      </c>
      <c r="D36" s="255"/>
      <c r="E36" s="255"/>
      <c r="F36" s="227" t="s">
        <v>2025</v>
      </c>
      <c r="G36" s="228">
        <v>219</v>
      </c>
      <c r="H36" s="227" t="s">
        <v>175</v>
      </c>
      <c r="J36" s="13" t="s">
        <v>2041</v>
      </c>
      <c r="K36" s="13">
        <v>924</v>
      </c>
      <c r="L36" s="14" t="s">
        <v>2023</v>
      </c>
    </row>
    <row r="37" spans="1:12" x14ac:dyDescent="0.3">
      <c r="A37" t="s">
        <v>7355</v>
      </c>
      <c r="B37">
        <v>296</v>
      </c>
      <c r="C37" t="s">
        <v>189</v>
      </c>
      <c r="D37" s="255"/>
      <c r="E37" s="255"/>
      <c r="F37" s="227" t="s">
        <v>2025</v>
      </c>
      <c r="G37" s="228">
        <v>219</v>
      </c>
      <c r="H37" s="227" t="s">
        <v>219</v>
      </c>
      <c r="J37" s="13" t="s">
        <v>2042</v>
      </c>
      <c r="K37" s="13">
        <v>942</v>
      </c>
      <c r="L37" s="14" t="s">
        <v>198</v>
      </c>
    </row>
    <row r="38" spans="1:12" x14ac:dyDescent="0.3">
      <c r="A38" t="s">
        <v>7355</v>
      </c>
      <c r="B38">
        <v>296</v>
      </c>
      <c r="C38" t="s">
        <v>209</v>
      </c>
      <c r="D38" s="255"/>
      <c r="E38" s="255"/>
      <c r="F38" s="227" t="s">
        <v>5552</v>
      </c>
      <c r="G38" s="228">
        <v>219</v>
      </c>
      <c r="H38" s="227" t="s">
        <v>219</v>
      </c>
      <c r="J38" s="13" t="s">
        <v>2043</v>
      </c>
      <c r="K38" s="13">
        <v>963</v>
      </c>
      <c r="L38" s="14" t="s">
        <v>203</v>
      </c>
    </row>
    <row r="39" spans="1:12" x14ac:dyDescent="0.3">
      <c r="A39" t="s">
        <v>7356</v>
      </c>
      <c r="B39">
        <v>305</v>
      </c>
      <c r="C39" t="s">
        <v>195</v>
      </c>
      <c r="D39" s="255"/>
      <c r="E39" s="255"/>
      <c r="F39" s="227" t="s">
        <v>2026</v>
      </c>
      <c r="G39" s="228">
        <v>221</v>
      </c>
      <c r="H39" s="227" t="s">
        <v>175</v>
      </c>
      <c r="J39" s="13" t="s">
        <v>2043</v>
      </c>
      <c r="K39" s="13">
        <v>963</v>
      </c>
      <c r="L39" s="14" t="s">
        <v>181</v>
      </c>
    </row>
    <row r="40" spans="1:12" x14ac:dyDescent="0.3">
      <c r="A40" t="s">
        <v>7357</v>
      </c>
      <c r="B40">
        <v>307</v>
      </c>
      <c r="C40" t="s">
        <v>221</v>
      </c>
      <c r="D40" s="255"/>
      <c r="E40" s="255"/>
      <c r="F40" s="227" t="s">
        <v>5553</v>
      </c>
      <c r="G40" s="228">
        <v>306</v>
      </c>
      <c r="H40" s="227" t="s">
        <v>214</v>
      </c>
      <c r="J40" s="13" t="s">
        <v>2044</v>
      </c>
      <c r="K40" s="13">
        <v>965</v>
      </c>
      <c r="L40" s="14" t="s">
        <v>188</v>
      </c>
    </row>
    <row r="41" spans="1:12" x14ac:dyDescent="0.3">
      <c r="A41" t="s">
        <v>7358</v>
      </c>
      <c r="B41">
        <v>329</v>
      </c>
      <c r="C41" t="s">
        <v>188</v>
      </c>
      <c r="D41" s="255"/>
      <c r="E41" s="255"/>
      <c r="F41" s="227" t="s">
        <v>5554</v>
      </c>
      <c r="G41" s="228">
        <v>56093</v>
      </c>
      <c r="H41" s="227" t="s">
        <v>214</v>
      </c>
      <c r="J41" s="13" t="s">
        <v>2045</v>
      </c>
      <c r="K41" s="13">
        <v>1009</v>
      </c>
      <c r="L41" s="14" t="s">
        <v>196</v>
      </c>
    </row>
    <row r="42" spans="1:12" x14ac:dyDescent="0.3">
      <c r="A42" t="s">
        <v>2027</v>
      </c>
      <c r="B42">
        <v>332</v>
      </c>
      <c r="C42" t="s">
        <v>193</v>
      </c>
      <c r="D42" s="255"/>
      <c r="E42" s="255"/>
      <c r="F42" s="227" t="s">
        <v>5555</v>
      </c>
      <c r="G42" s="228">
        <v>296</v>
      </c>
      <c r="H42" s="227" t="s">
        <v>209</v>
      </c>
      <c r="J42" s="13" t="s">
        <v>2046</v>
      </c>
      <c r="K42" s="13">
        <v>1015</v>
      </c>
      <c r="L42" s="14" t="s">
        <v>215</v>
      </c>
    </row>
    <row r="43" spans="1:12" x14ac:dyDescent="0.3">
      <c r="A43" t="s">
        <v>2027</v>
      </c>
      <c r="B43">
        <v>332</v>
      </c>
      <c r="C43" t="s">
        <v>220</v>
      </c>
      <c r="D43" s="255"/>
      <c r="E43" s="255"/>
      <c r="F43" s="227" t="s">
        <v>5556</v>
      </c>
      <c r="G43" s="228">
        <v>58651</v>
      </c>
      <c r="H43" s="227" t="s">
        <v>205</v>
      </c>
      <c r="J43" s="13" t="s">
        <v>2047</v>
      </c>
      <c r="K43" s="13">
        <v>20169</v>
      </c>
      <c r="L43" s="14" t="s">
        <v>185</v>
      </c>
    </row>
    <row r="44" spans="1:12" x14ac:dyDescent="0.3">
      <c r="A44" t="s">
        <v>7359</v>
      </c>
      <c r="B44">
        <v>12647</v>
      </c>
      <c r="C44" t="s">
        <v>196</v>
      </c>
      <c r="D44" s="255"/>
      <c r="E44" s="255"/>
      <c r="F44" s="227" t="s">
        <v>2027</v>
      </c>
      <c r="G44" s="228">
        <v>332</v>
      </c>
      <c r="H44" s="227" t="s">
        <v>210</v>
      </c>
      <c r="J44" s="13" t="s">
        <v>2047</v>
      </c>
      <c r="K44" s="13">
        <v>20169</v>
      </c>
      <c r="L44" s="14" t="s">
        <v>219</v>
      </c>
    </row>
    <row r="45" spans="1:12" x14ac:dyDescent="0.3">
      <c r="A45" t="s">
        <v>2029</v>
      </c>
      <c r="B45">
        <v>392</v>
      </c>
      <c r="C45" t="s">
        <v>195</v>
      </c>
      <c r="D45" s="255"/>
      <c r="E45" s="255"/>
      <c r="F45" s="227" t="s">
        <v>2028</v>
      </c>
      <c r="G45" s="228">
        <v>12647</v>
      </c>
      <c r="H45" s="227" t="s">
        <v>196</v>
      </c>
      <c r="J45" s="13" t="s">
        <v>2047</v>
      </c>
      <c r="K45" s="13">
        <v>20169</v>
      </c>
      <c r="L45" s="14" t="s">
        <v>199</v>
      </c>
    </row>
    <row r="46" spans="1:12" x14ac:dyDescent="0.3">
      <c r="A46" t="s">
        <v>7360</v>
      </c>
      <c r="B46">
        <v>407</v>
      </c>
      <c r="C46" t="s">
        <v>183</v>
      </c>
      <c r="D46" s="255"/>
      <c r="E46" s="255"/>
      <c r="F46" s="227" t="s">
        <v>5557</v>
      </c>
      <c r="G46" s="228">
        <v>56088</v>
      </c>
      <c r="H46" s="227" t="s">
        <v>188</v>
      </c>
      <c r="J46" s="13" t="s">
        <v>2048</v>
      </c>
      <c r="K46" s="13">
        <v>1167</v>
      </c>
      <c r="L46" s="14" t="s">
        <v>193</v>
      </c>
    </row>
    <row r="47" spans="1:12" x14ac:dyDescent="0.3">
      <c r="A47" t="s">
        <v>5559</v>
      </c>
      <c r="B47">
        <v>471</v>
      </c>
      <c r="C47" t="s">
        <v>188</v>
      </c>
      <c r="D47" s="255"/>
      <c r="E47" s="255"/>
      <c r="F47" s="227" t="s">
        <v>5558</v>
      </c>
      <c r="G47" s="228">
        <v>58173</v>
      </c>
      <c r="H47" s="227" t="s">
        <v>191</v>
      </c>
      <c r="J47" s="13" t="s">
        <v>2049</v>
      </c>
      <c r="K47" s="13">
        <v>1172</v>
      </c>
      <c r="L47" s="14" t="s">
        <v>188</v>
      </c>
    </row>
    <row r="48" spans="1:12" x14ac:dyDescent="0.3">
      <c r="A48" t="s">
        <v>2030</v>
      </c>
      <c r="B48">
        <v>56697</v>
      </c>
      <c r="C48" t="s">
        <v>186</v>
      </c>
      <c r="D48" s="255"/>
      <c r="E48" s="255"/>
      <c r="F48" s="227" t="s">
        <v>2029</v>
      </c>
      <c r="G48" s="228">
        <v>392</v>
      </c>
      <c r="H48" s="227" t="s">
        <v>195</v>
      </c>
      <c r="J48" s="13" t="s">
        <v>2050</v>
      </c>
      <c r="K48" s="13">
        <v>1179</v>
      </c>
      <c r="L48" s="14" t="s">
        <v>192</v>
      </c>
    </row>
    <row r="49" spans="1:12" x14ac:dyDescent="0.3">
      <c r="A49" t="s">
        <v>7361</v>
      </c>
      <c r="B49">
        <v>40429</v>
      </c>
      <c r="C49" t="s">
        <v>7330</v>
      </c>
      <c r="D49" s="255"/>
      <c r="E49" s="255"/>
      <c r="F49" s="227" t="s">
        <v>5559</v>
      </c>
      <c r="G49" s="228">
        <v>471</v>
      </c>
      <c r="H49" s="227" t="s">
        <v>188</v>
      </c>
      <c r="J49" s="13" t="s">
        <v>2051</v>
      </c>
      <c r="K49" s="13">
        <v>1276</v>
      </c>
      <c r="L49" s="14" t="s">
        <v>175</v>
      </c>
    </row>
    <row r="50" spans="1:12" x14ac:dyDescent="0.3">
      <c r="A50" t="s">
        <v>2031</v>
      </c>
      <c r="B50">
        <v>659</v>
      </c>
      <c r="C50" t="s">
        <v>195</v>
      </c>
      <c r="D50" s="255"/>
      <c r="E50" s="255"/>
      <c r="F50" s="227" t="s">
        <v>2030</v>
      </c>
      <c r="G50" s="228">
        <v>56697</v>
      </c>
      <c r="H50" s="227" t="s">
        <v>198</v>
      </c>
      <c r="J50" s="13" t="s">
        <v>2052</v>
      </c>
      <c r="K50" s="13">
        <v>1299</v>
      </c>
      <c r="L50" s="14" t="s">
        <v>217</v>
      </c>
    </row>
    <row r="51" spans="1:12" x14ac:dyDescent="0.3">
      <c r="A51" t="s">
        <v>2031</v>
      </c>
      <c r="B51">
        <v>659</v>
      </c>
      <c r="C51" t="s">
        <v>208</v>
      </c>
      <c r="D51" s="255"/>
      <c r="E51" s="255"/>
      <c r="F51" s="227" t="s">
        <v>2030</v>
      </c>
      <c r="G51" s="228">
        <v>56697</v>
      </c>
      <c r="H51" s="227" t="s">
        <v>186</v>
      </c>
      <c r="J51" s="13" t="s">
        <v>2053</v>
      </c>
      <c r="K51" s="13">
        <v>1307</v>
      </c>
      <c r="L51" s="14" t="s">
        <v>207</v>
      </c>
    </row>
    <row r="52" spans="1:12" x14ac:dyDescent="0.3">
      <c r="A52" t="s">
        <v>2031</v>
      </c>
      <c r="B52">
        <v>659</v>
      </c>
      <c r="C52" t="s">
        <v>221</v>
      </c>
      <c r="D52" s="255"/>
      <c r="E52" s="255"/>
      <c r="F52" s="227" t="s">
        <v>5560</v>
      </c>
      <c r="G52" s="228">
        <v>59495</v>
      </c>
      <c r="H52" s="227" t="s">
        <v>198</v>
      </c>
      <c r="J52" s="13" t="s">
        <v>2053</v>
      </c>
      <c r="K52" s="13">
        <v>1307</v>
      </c>
      <c r="L52" s="14" t="s">
        <v>213</v>
      </c>
    </row>
    <row r="53" spans="1:12" x14ac:dyDescent="0.3">
      <c r="A53" t="s">
        <v>2032</v>
      </c>
      <c r="B53">
        <v>56162</v>
      </c>
      <c r="C53" t="s">
        <v>208</v>
      </c>
      <c r="D53" s="255"/>
      <c r="E53" s="255"/>
      <c r="F53" s="227" t="s">
        <v>5561</v>
      </c>
      <c r="G53" s="228">
        <v>488</v>
      </c>
      <c r="H53" s="227" t="s">
        <v>208</v>
      </c>
      <c r="J53" s="13" t="s">
        <v>2053</v>
      </c>
      <c r="K53" s="13">
        <v>1307</v>
      </c>
      <c r="L53" s="14" t="s">
        <v>222</v>
      </c>
    </row>
    <row r="54" spans="1:12" x14ac:dyDescent="0.3">
      <c r="A54" t="s">
        <v>2032</v>
      </c>
      <c r="B54">
        <v>56162</v>
      </c>
      <c r="C54" t="s">
        <v>221</v>
      </c>
      <c r="D54" s="255"/>
      <c r="E54" s="255"/>
      <c r="F54" s="227" t="s">
        <v>5562</v>
      </c>
      <c r="G54" s="228">
        <v>40577</v>
      </c>
      <c r="H54" s="227" t="s">
        <v>208</v>
      </c>
      <c r="J54" s="13" t="s">
        <v>2054</v>
      </c>
      <c r="K54" s="13">
        <v>17612</v>
      </c>
      <c r="L54" s="14" t="s">
        <v>178</v>
      </c>
    </row>
    <row r="55" spans="1:12" x14ac:dyDescent="0.3">
      <c r="A55" t="s">
        <v>2032</v>
      </c>
      <c r="B55">
        <v>56162</v>
      </c>
      <c r="C55" t="s">
        <v>220</v>
      </c>
      <c r="D55" s="255"/>
      <c r="E55" s="255"/>
      <c r="F55" s="227" t="s">
        <v>5563</v>
      </c>
      <c r="G55" s="228">
        <v>40577</v>
      </c>
      <c r="H55" s="227" t="s">
        <v>208</v>
      </c>
      <c r="J55" s="13" t="s">
        <v>2055</v>
      </c>
      <c r="K55" s="13">
        <v>1578</v>
      </c>
      <c r="L55" s="14" t="s">
        <v>214</v>
      </c>
    </row>
    <row r="56" spans="1:12" x14ac:dyDescent="0.3">
      <c r="A56" t="s">
        <v>7362</v>
      </c>
      <c r="B56">
        <v>562</v>
      </c>
      <c r="C56" t="s">
        <v>183</v>
      </c>
      <c r="D56" s="255"/>
      <c r="E56" s="255"/>
      <c r="F56" s="227" t="s">
        <v>2031</v>
      </c>
      <c r="G56" s="228">
        <v>659</v>
      </c>
      <c r="H56" s="227" t="s">
        <v>221</v>
      </c>
      <c r="J56" s="13" t="s">
        <v>2056</v>
      </c>
      <c r="K56" s="13">
        <v>1625</v>
      </c>
      <c r="L56" s="14" t="s">
        <v>219</v>
      </c>
    </row>
    <row r="57" spans="1:12" x14ac:dyDescent="0.3">
      <c r="A57" t="s">
        <v>7363</v>
      </c>
      <c r="B57">
        <v>588</v>
      </c>
      <c r="C57" t="s">
        <v>209</v>
      </c>
      <c r="D57" s="255"/>
      <c r="E57" s="255"/>
      <c r="F57" s="227" t="s">
        <v>5564</v>
      </c>
      <c r="G57" s="228">
        <v>659</v>
      </c>
      <c r="H57" s="227" t="s">
        <v>221</v>
      </c>
      <c r="J57" s="13" t="s">
        <v>2057</v>
      </c>
      <c r="K57" s="13">
        <v>1613</v>
      </c>
      <c r="L57" s="14" t="s">
        <v>212</v>
      </c>
    </row>
    <row r="58" spans="1:12" x14ac:dyDescent="0.3">
      <c r="A58" t="s">
        <v>2034</v>
      </c>
      <c r="B58">
        <v>4959</v>
      </c>
      <c r="C58" t="s">
        <v>175</v>
      </c>
      <c r="D58" s="255"/>
      <c r="E58" s="255"/>
      <c r="F58" s="227" t="s">
        <v>2032</v>
      </c>
      <c r="G58" s="228">
        <v>56162</v>
      </c>
      <c r="H58" s="227" t="s">
        <v>208</v>
      </c>
      <c r="J58" s="13" t="s">
        <v>2058</v>
      </c>
      <c r="K58" s="13">
        <v>1591</v>
      </c>
      <c r="L58" s="14" t="s">
        <v>215</v>
      </c>
    </row>
    <row r="59" spans="1:12" x14ac:dyDescent="0.3">
      <c r="A59" t="s">
        <v>5569</v>
      </c>
      <c r="B59">
        <v>694</v>
      </c>
      <c r="C59" t="s">
        <v>178</v>
      </c>
      <c r="D59" s="255"/>
      <c r="E59" s="255"/>
      <c r="F59" s="227" t="s">
        <v>2032</v>
      </c>
      <c r="G59" s="228">
        <v>56162</v>
      </c>
      <c r="H59" s="227" t="s">
        <v>210</v>
      </c>
      <c r="J59" s="13" t="s">
        <v>2059</v>
      </c>
      <c r="K59" s="13">
        <v>1692</v>
      </c>
      <c r="L59" s="14" t="s">
        <v>2023</v>
      </c>
    </row>
    <row r="60" spans="1:12" x14ac:dyDescent="0.3">
      <c r="A60" t="s">
        <v>5570</v>
      </c>
      <c r="B60">
        <v>727</v>
      </c>
      <c r="C60" t="s">
        <v>214</v>
      </c>
      <c r="D60" s="255"/>
      <c r="E60" s="255"/>
      <c r="F60" s="227" t="s">
        <v>5565</v>
      </c>
      <c r="G60" s="228">
        <v>554</v>
      </c>
      <c r="H60" s="227" t="s">
        <v>188</v>
      </c>
      <c r="J60" s="13" t="s">
        <v>2060</v>
      </c>
      <c r="K60" s="13">
        <v>1736</v>
      </c>
      <c r="L60" s="14" t="s">
        <v>17</v>
      </c>
    </row>
    <row r="61" spans="1:12" x14ac:dyDescent="0.3">
      <c r="A61" t="s">
        <v>2035</v>
      </c>
      <c r="B61">
        <v>733</v>
      </c>
      <c r="C61" t="s">
        <v>218</v>
      </c>
      <c r="D61" s="255"/>
      <c r="E61" s="255"/>
      <c r="F61" s="227" t="s">
        <v>5566</v>
      </c>
      <c r="G61" s="228">
        <v>58152</v>
      </c>
      <c r="H61" s="227" t="s">
        <v>194</v>
      </c>
      <c r="J61" s="13" t="s">
        <v>2061</v>
      </c>
      <c r="K61" s="13">
        <v>19545</v>
      </c>
      <c r="L61" s="14" t="s">
        <v>213</v>
      </c>
    </row>
    <row r="62" spans="1:12" x14ac:dyDescent="0.3">
      <c r="A62" t="s">
        <v>2035</v>
      </c>
      <c r="B62">
        <v>733</v>
      </c>
      <c r="C62" t="s">
        <v>220</v>
      </c>
      <c r="D62" s="255"/>
      <c r="E62" s="255"/>
      <c r="F62" s="227" t="s">
        <v>5567</v>
      </c>
      <c r="G62" s="228">
        <v>59187</v>
      </c>
      <c r="H62" s="227" t="s">
        <v>178</v>
      </c>
      <c r="J62" s="13" t="s">
        <v>2061</v>
      </c>
      <c r="K62" s="13">
        <v>19545</v>
      </c>
      <c r="L62" s="14" t="s">
        <v>222</v>
      </c>
    </row>
    <row r="63" spans="1:12" x14ac:dyDescent="0.3">
      <c r="A63" t="s">
        <v>7364</v>
      </c>
      <c r="B63">
        <v>750</v>
      </c>
      <c r="C63" t="s">
        <v>174</v>
      </c>
      <c r="D63" s="255"/>
      <c r="E63" s="255"/>
      <c r="F63" s="227" t="s">
        <v>2033</v>
      </c>
      <c r="G63" s="228">
        <v>599</v>
      </c>
      <c r="H63" s="227" t="s">
        <v>175</v>
      </c>
      <c r="J63" s="13" t="s">
        <v>2062</v>
      </c>
      <c r="K63" s="13">
        <v>56146</v>
      </c>
      <c r="L63" s="14" t="s">
        <v>179</v>
      </c>
    </row>
    <row r="64" spans="1:12" x14ac:dyDescent="0.3">
      <c r="A64" t="s">
        <v>2036</v>
      </c>
      <c r="B64">
        <v>796</v>
      </c>
      <c r="C64" t="s">
        <v>176</v>
      </c>
      <c r="D64" s="255"/>
      <c r="E64" s="255"/>
      <c r="F64" s="227" t="s">
        <v>5568</v>
      </c>
      <c r="G64" s="228">
        <v>599</v>
      </c>
      <c r="H64" s="227" t="s">
        <v>175</v>
      </c>
      <c r="J64" s="13" t="s">
        <v>2063</v>
      </c>
      <c r="K64" s="13">
        <v>1857</v>
      </c>
      <c r="L64" s="14" t="s">
        <v>211</v>
      </c>
    </row>
    <row r="65" spans="1:12" x14ac:dyDescent="0.3">
      <c r="A65" t="s">
        <v>2037</v>
      </c>
      <c r="B65">
        <v>803</v>
      </c>
      <c r="C65" t="s">
        <v>176</v>
      </c>
      <c r="D65" s="255"/>
      <c r="E65" s="255"/>
      <c r="F65" s="227" t="s">
        <v>2034</v>
      </c>
      <c r="G65" s="228">
        <v>4959</v>
      </c>
      <c r="H65" s="227" t="s">
        <v>175</v>
      </c>
      <c r="J65" s="13" t="s">
        <v>2064</v>
      </c>
      <c r="K65" s="13">
        <v>1883</v>
      </c>
      <c r="L65" s="14" t="s">
        <v>196</v>
      </c>
    </row>
    <row r="66" spans="1:12" x14ac:dyDescent="0.3">
      <c r="A66" t="s">
        <v>7365</v>
      </c>
      <c r="B66">
        <v>40208</v>
      </c>
      <c r="C66" t="s">
        <v>189</v>
      </c>
      <c r="D66" s="255"/>
      <c r="E66" s="255"/>
      <c r="F66" s="227" t="s">
        <v>5569</v>
      </c>
      <c r="G66" s="228">
        <v>694</v>
      </c>
      <c r="H66" s="227" t="s">
        <v>178</v>
      </c>
      <c r="J66" s="13" t="s">
        <v>2065</v>
      </c>
      <c r="K66" s="13">
        <v>1889</v>
      </c>
      <c r="L66" s="14" t="s">
        <v>206</v>
      </c>
    </row>
    <row r="67" spans="1:12" x14ac:dyDescent="0.3">
      <c r="A67" t="s">
        <v>2038</v>
      </c>
      <c r="B67">
        <v>807</v>
      </c>
      <c r="C67" t="s">
        <v>177</v>
      </c>
      <c r="D67" s="255"/>
      <c r="E67" s="255"/>
      <c r="F67" s="227" t="s">
        <v>5570</v>
      </c>
      <c r="G67" s="228">
        <v>727</v>
      </c>
      <c r="H67" s="227" t="s">
        <v>214</v>
      </c>
      <c r="J67" s="13" t="s">
        <v>2066</v>
      </c>
      <c r="K67" s="13">
        <v>1890</v>
      </c>
      <c r="L67" s="14" t="s">
        <v>212</v>
      </c>
    </row>
    <row r="68" spans="1:12" x14ac:dyDescent="0.3">
      <c r="A68" t="s">
        <v>2038</v>
      </c>
      <c r="B68">
        <v>807</v>
      </c>
      <c r="C68" t="s">
        <v>215</v>
      </c>
      <c r="D68" s="255"/>
      <c r="E68" s="255"/>
      <c r="F68" s="227" t="s">
        <v>2035</v>
      </c>
      <c r="G68" s="228">
        <v>733</v>
      </c>
      <c r="H68" s="227" t="s">
        <v>208</v>
      </c>
      <c r="J68" s="13" t="s">
        <v>2067</v>
      </c>
      <c r="K68" s="13">
        <v>1890</v>
      </c>
      <c r="L68" s="14" t="s">
        <v>212</v>
      </c>
    </row>
    <row r="69" spans="1:12" x14ac:dyDescent="0.3">
      <c r="A69" t="s">
        <v>2039</v>
      </c>
      <c r="B69">
        <v>817</v>
      </c>
      <c r="C69" t="s">
        <v>177</v>
      </c>
      <c r="D69" s="255"/>
      <c r="E69" s="255"/>
      <c r="F69" s="227" t="s">
        <v>2035</v>
      </c>
      <c r="G69" s="228">
        <v>733</v>
      </c>
      <c r="H69" s="227" t="s">
        <v>220</v>
      </c>
      <c r="J69" s="13" t="s">
        <v>2068</v>
      </c>
      <c r="K69" s="13">
        <v>1891</v>
      </c>
      <c r="L69" s="14" t="s">
        <v>206</v>
      </c>
    </row>
    <row r="70" spans="1:12" x14ac:dyDescent="0.3">
      <c r="A70" t="s">
        <v>2039</v>
      </c>
      <c r="B70">
        <v>817</v>
      </c>
      <c r="C70" t="s">
        <v>209</v>
      </c>
      <c r="D70" s="255"/>
      <c r="E70" s="255"/>
      <c r="F70" s="227" t="s">
        <v>2035</v>
      </c>
      <c r="G70" s="228">
        <v>733</v>
      </c>
      <c r="H70" s="227" t="s">
        <v>218</v>
      </c>
      <c r="J70" s="13" t="s">
        <v>2069</v>
      </c>
      <c r="K70" s="13">
        <v>13143</v>
      </c>
      <c r="L70" s="14" t="s">
        <v>188</v>
      </c>
    </row>
    <row r="71" spans="1:12" x14ac:dyDescent="0.3">
      <c r="A71" t="s">
        <v>7366</v>
      </c>
      <c r="B71">
        <v>887</v>
      </c>
      <c r="C71" t="s">
        <v>196</v>
      </c>
      <c r="D71" s="255"/>
      <c r="E71" s="255"/>
      <c r="F71" s="227" t="s">
        <v>5571</v>
      </c>
      <c r="G71" s="228">
        <v>770</v>
      </c>
      <c r="H71" s="227" t="s">
        <v>198</v>
      </c>
      <c r="J71" s="13" t="s">
        <v>2070</v>
      </c>
      <c r="K71" s="13">
        <v>1738</v>
      </c>
      <c r="L71" s="14" t="s">
        <v>17</v>
      </c>
    </row>
    <row r="72" spans="1:12" x14ac:dyDescent="0.3">
      <c r="A72" t="s">
        <v>7367</v>
      </c>
      <c r="B72">
        <v>925</v>
      </c>
      <c r="C72" t="s">
        <v>177</v>
      </c>
      <c r="D72" s="255"/>
      <c r="E72" s="255"/>
      <c r="F72" s="227" t="s">
        <v>5572</v>
      </c>
      <c r="G72" s="228">
        <v>770</v>
      </c>
      <c r="H72" s="227" t="s">
        <v>198</v>
      </c>
      <c r="J72" s="13" t="s">
        <v>367</v>
      </c>
      <c r="K72" s="13">
        <v>1738</v>
      </c>
      <c r="L72" s="14" t="s">
        <v>185</v>
      </c>
    </row>
    <row r="73" spans="1:12" x14ac:dyDescent="0.3">
      <c r="A73" t="s">
        <v>7367</v>
      </c>
      <c r="B73">
        <v>925</v>
      </c>
      <c r="C73" t="s">
        <v>191</v>
      </c>
      <c r="D73" s="255"/>
      <c r="E73" s="255"/>
      <c r="F73" s="227" t="s">
        <v>5573</v>
      </c>
      <c r="G73" s="228">
        <v>768</v>
      </c>
      <c r="H73" s="227" t="s">
        <v>208</v>
      </c>
      <c r="J73" s="13" t="s">
        <v>367</v>
      </c>
      <c r="K73" s="13">
        <v>1738</v>
      </c>
      <c r="L73" s="14" t="s">
        <v>199</v>
      </c>
    </row>
    <row r="74" spans="1:12" x14ac:dyDescent="0.3">
      <c r="A74" t="s">
        <v>7368</v>
      </c>
      <c r="B74">
        <v>924</v>
      </c>
      <c r="C74" t="s">
        <v>177</v>
      </c>
      <c r="D74" s="255"/>
      <c r="E74" s="255"/>
      <c r="F74" s="227" t="s">
        <v>5574</v>
      </c>
      <c r="G74" s="228">
        <v>57025</v>
      </c>
      <c r="H74" s="227" t="s">
        <v>176</v>
      </c>
      <c r="J74" s="13" t="s">
        <v>367</v>
      </c>
      <c r="K74" s="13">
        <v>1738</v>
      </c>
      <c r="L74" s="14" t="s">
        <v>219</v>
      </c>
    </row>
    <row r="75" spans="1:12" x14ac:dyDescent="0.3">
      <c r="A75" t="s">
        <v>7368</v>
      </c>
      <c r="B75">
        <v>924</v>
      </c>
      <c r="C75" t="s">
        <v>198</v>
      </c>
      <c r="D75" s="255"/>
      <c r="E75" s="255"/>
      <c r="F75" s="227" t="s">
        <v>2037</v>
      </c>
      <c r="G75" s="228">
        <v>803</v>
      </c>
      <c r="H75" s="227" t="s">
        <v>176</v>
      </c>
      <c r="J75" s="13" t="s">
        <v>367</v>
      </c>
      <c r="K75" s="13">
        <v>1738</v>
      </c>
      <c r="L75" s="14" t="s">
        <v>17</v>
      </c>
    </row>
    <row r="76" spans="1:12" x14ac:dyDescent="0.3">
      <c r="A76" t="s">
        <v>7368</v>
      </c>
      <c r="B76">
        <v>924</v>
      </c>
      <c r="C76" t="s">
        <v>209</v>
      </c>
      <c r="D76" s="255"/>
      <c r="E76" s="255"/>
      <c r="F76" s="227" t="s">
        <v>2038</v>
      </c>
      <c r="G76" s="228">
        <v>807</v>
      </c>
      <c r="H76" s="227" t="s">
        <v>177</v>
      </c>
      <c r="J76" s="13" t="s">
        <v>2071</v>
      </c>
      <c r="K76" s="13">
        <v>3329</v>
      </c>
      <c r="L76" s="14" t="s">
        <v>210</v>
      </c>
    </row>
    <row r="77" spans="1:12" x14ac:dyDescent="0.3">
      <c r="A77" t="s">
        <v>2042</v>
      </c>
      <c r="B77">
        <v>942</v>
      </c>
      <c r="C77" t="s">
        <v>188</v>
      </c>
      <c r="D77" s="255"/>
      <c r="E77" s="255"/>
      <c r="F77" s="227" t="s">
        <v>2039</v>
      </c>
      <c r="G77" s="228">
        <v>817</v>
      </c>
      <c r="H77" s="227" t="s">
        <v>177</v>
      </c>
      <c r="J77" s="13" t="s">
        <v>2072</v>
      </c>
      <c r="K77" s="13">
        <v>2089</v>
      </c>
      <c r="L77" s="14" t="s">
        <v>180</v>
      </c>
    </row>
    <row r="78" spans="1:12" x14ac:dyDescent="0.3">
      <c r="A78" t="s">
        <v>2042</v>
      </c>
      <c r="B78">
        <v>942</v>
      </c>
      <c r="C78" t="s">
        <v>198</v>
      </c>
      <c r="D78" s="255"/>
      <c r="E78" s="255"/>
      <c r="F78" s="227" t="s">
        <v>2040</v>
      </c>
      <c r="G78" s="228">
        <v>887</v>
      </c>
      <c r="H78" s="227" t="s">
        <v>196</v>
      </c>
      <c r="J78" s="13" t="s">
        <v>2073</v>
      </c>
      <c r="K78" s="13">
        <v>2138</v>
      </c>
      <c r="L78" s="14" t="s">
        <v>196</v>
      </c>
    </row>
    <row r="79" spans="1:12" x14ac:dyDescent="0.3">
      <c r="A79" t="s">
        <v>7369</v>
      </c>
      <c r="B79">
        <v>947</v>
      </c>
      <c r="C79" t="s">
        <v>214</v>
      </c>
      <c r="D79" s="255"/>
      <c r="E79" s="255"/>
      <c r="F79" s="227" t="s">
        <v>5575</v>
      </c>
      <c r="G79" s="228">
        <v>925</v>
      </c>
      <c r="H79" s="227" t="s">
        <v>177</v>
      </c>
      <c r="J79" s="13" t="s">
        <v>2074</v>
      </c>
      <c r="K79" s="13">
        <v>2172</v>
      </c>
      <c r="L79" s="14" t="s">
        <v>215</v>
      </c>
    </row>
    <row r="80" spans="1:12" x14ac:dyDescent="0.3">
      <c r="A80" t="s">
        <v>2043</v>
      </c>
      <c r="B80">
        <v>963</v>
      </c>
      <c r="C80" t="s">
        <v>203</v>
      </c>
      <c r="D80" s="255"/>
      <c r="E80" s="255"/>
      <c r="F80" s="227" t="s">
        <v>2041</v>
      </c>
      <c r="G80" s="228">
        <v>924</v>
      </c>
      <c r="H80" s="227" t="s">
        <v>198</v>
      </c>
      <c r="J80" s="13" t="s">
        <v>2074</v>
      </c>
      <c r="K80" s="13">
        <v>2172</v>
      </c>
      <c r="L80" s="14" t="s">
        <v>2023</v>
      </c>
    </row>
    <row r="81" spans="1:12" x14ac:dyDescent="0.3">
      <c r="A81" t="s">
        <v>2044</v>
      </c>
      <c r="B81">
        <v>965</v>
      </c>
      <c r="C81" t="s">
        <v>188</v>
      </c>
      <c r="D81" s="255"/>
      <c r="E81" s="255"/>
      <c r="F81" s="227" t="s">
        <v>2042</v>
      </c>
      <c r="G81" s="228">
        <v>942</v>
      </c>
      <c r="H81" s="227" t="s">
        <v>198</v>
      </c>
      <c r="J81" s="13" t="s">
        <v>2075</v>
      </c>
      <c r="K81" s="13">
        <v>2220</v>
      </c>
      <c r="L81" s="14" t="s">
        <v>216</v>
      </c>
    </row>
    <row r="82" spans="1:12" x14ac:dyDescent="0.3">
      <c r="A82" t="s">
        <v>7370</v>
      </c>
      <c r="B82">
        <v>878</v>
      </c>
      <c r="C82" t="s">
        <v>175</v>
      </c>
      <c r="D82" s="255"/>
      <c r="E82" s="255"/>
      <c r="F82" s="227" t="s">
        <v>2043</v>
      </c>
      <c r="G82" s="228">
        <v>963</v>
      </c>
      <c r="H82" s="227" t="s">
        <v>181</v>
      </c>
      <c r="J82" s="13" t="s">
        <v>2076</v>
      </c>
      <c r="K82" s="13">
        <v>2248</v>
      </c>
      <c r="L82" s="14" t="s">
        <v>218</v>
      </c>
    </row>
    <row r="83" spans="1:12" x14ac:dyDescent="0.3">
      <c r="A83" t="s">
        <v>7371</v>
      </c>
      <c r="B83">
        <v>993</v>
      </c>
      <c r="C83" t="s">
        <v>200</v>
      </c>
      <c r="D83" s="255"/>
      <c r="E83" s="255"/>
      <c r="F83" s="227" t="s">
        <v>2043</v>
      </c>
      <c r="G83" s="228">
        <v>963</v>
      </c>
      <c r="H83" s="227" t="s">
        <v>203</v>
      </c>
      <c r="J83" s="13" t="s">
        <v>2077</v>
      </c>
      <c r="K83" s="13">
        <v>2212</v>
      </c>
      <c r="L83" s="14" t="s">
        <v>212</v>
      </c>
    </row>
    <row r="84" spans="1:12" x14ac:dyDescent="0.3">
      <c r="A84" t="s">
        <v>2046</v>
      </c>
      <c r="B84">
        <v>1015</v>
      </c>
      <c r="C84" t="s">
        <v>215</v>
      </c>
      <c r="D84" s="255"/>
      <c r="E84" s="255"/>
      <c r="F84" s="227" t="s">
        <v>2044</v>
      </c>
      <c r="G84" s="228">
        <v>965</v>
      </c>
      <c r="H84" s="227" t="s">
        <v>188</v>
      </c>
      <c r="J84" s="13" t="s">
        <v>2078</v>
      </c>
      <c r="K84" s="13">
        <v>2409</v>
      </c>
      <c r="L84" s="14" t="s">
        <v>215</v>
      </c>
    </row>
    <row r="85" spans="1:12" x14ac:dyDescent="0.3">
      <c r="A85" t="s">
        <v>2047</v>
      </c>
      <c r="B85">
        <v>20169</v>
      </c>
      <c r="C85" t="s">
        <v>185</v>
      </c>
      <c r="D85" s="255"/>
      <c r="E85" s="255"/>
      <c r="F85" s="227" t="s">
        <v>2045</v>
      </c>
      <c r="G85" s="228">
        <v>1009</v>
      </c>
      <c r="H85" s="227" t="s">
        <v>196</v>
      </c>
      <c r="J85" s="13" t="s">
        <v>2079</v>
      </c>
      <c r="K85" s="13">
        <v>2502</v>
      </c>
      <c r="L85" s="14" t="s">
        <v>208</v>
      </c>
    </row>
    <row r="86" spans="1:12" x14ac:dyDescent="0.3">
      <c r="A86" t="s">
        <v>2047</v>
      </c>
      <c r="B86">
        <v>20169</v>
      </c>
      <c r="C86" t="s">
        <v>199</v>
      </c>
      <c r="D86" s="255"/>
      <c r="E86" s="255"/>
      <c r="F86" s="227" t="s">
        <v>2046</v>
      </c>
      <c r="G86" s="229">
        <v>1015</v>
      </c>
      <c r="H86" s="227" t="s">
        <v>215</v>
      </c>
      <c r="J86" s="13" t="s">
        <v>2080</v>
      </c>
      <c r="K86" s="13">
        <v>2394</v>
      </c>
      <c r="L86" s="14" t="s">
        <v>207</v>
      </c>
    </row>
    <row r="87" spans="1:12" x14ac:dyDescent="0.3">
      <c r="A87" t="s">
        <v>2047</v>
      </c>
      <c r="B87">
        <v>20169</v>
      </c>
      <c r="C87" t="s">
        <v>219</v>
      </c>
      <c r="D87" s="255"/>
      <c r="E87" s="255"/>
      <c r="F87" s="227" t="s">
        <v>2047</v>
      </c>
      <c r="G87" s="228">
        <v>20169</v>
      </c>
      <c r="H87" s="227" t="s">
        <v>185</v>
      </c>
      <c r="J87" s="13" t="s">
        <v>2081</v>
      </c>
      <c r="K87" s="13">
        <v>2599</v>
      </c>
      <c r="L87" s="14" t="s">
        <v>200</v>
      </c>
    </row>
    <row r="88" spans="1:12" x14ac:dyDescent="0.3">
      <c r="A88" t="s">
        <v>7372</v>
      </c>
      <c r="B88">
        <v>1101</v>
      </c>
      <c r="C88" t="s">
        <v>196</v>
      </c>
      <c r="D88" s="255"/>
      <c r="E88" s="255"/>
      <c r="F88" s="227" t="s">
        <v>2047</v>
      </c>
      <c r="G88" s="228">
        <v>20169</v>
      </c>
      <c r="H88" s="227" t="s">
        <v>219</v>
      </c>
      <c r="J88" s="13" t="s">
        <v>2082</v>
      </c>
      <c r="K88" s="13">
        <v>2643</v>
      </c>
      <c r="L88" s="14" t="s">
        <v>200</v>
      </c>
    </row>
    <row r="89" spans="1:12" x14ac:dyDescent="0.3">
      <c r="A89" t="s">
        <v>7373</v>
      </c>
      <c r="B89">
        <v>1169</v>
      </c>
      <c r="C89" t="s">
        <v>215</v>
      </c>
      <c r="D89" s="255"/>
      <c r="E89" s="255"/>
      <c r="F89" s="227" t="s">
        <v>2047</v>
      </c>
      <c r="G89" s="228">
        <v>20169</v>
      </c>
      <c r="H89" s="227" t="s">
        <v>199</v>
      </c>
      <c r="J89" s="13" t="s">
        <v>2083</v>
      </c>
      <c r="K89" s="13">
        <v>3390</v>
      </c>
      <c r="L89" s="14" t="s">
        <v>209</v>
      </c>
    </row>
    <row r="90" spans="1:12" x14ac:dyDescent="0.3">
      <c r="A90" t="s">
        <v>7374</v>
      </c>
      <c r="B90">
        <v>1149</v>
      </c>
      <c r="C90" t="s">
        <v>174</v>
      </c>
      <c r="D90" s="255"/>
      <c r="E90" s="255"/>
      <c r="F90" s="227" t="s">
        <v>2048</v>
      </c>
      <c r="G90" s="228">
        <v>1167</v>
      </c>
      <c r="H90" s="227" t="s">
        <v>193</v>
      </c>
      <c r="J90" s="13" t="s">
        <v>2084</v>
      </c>
      <c r="K90" s="13">
        <v>2982</v>
      </c>
      <c r="L90" s="14" t="s">
        <v>206</v>
      </c>
    </row>
    <row r="91" spans="1:12" x14ac:dyDescent="0.3">
      <c r="A91" t="s">
        <v>2048</v>
      </c>
      <c r="B91">
        <v>1167</v>
      </c>
      <c r="C91" t="s">
        <v>193</v>
      </c>
      <c r="D91" s="255"/>
      <c r="E91" s="255"/>
      <c r="F91" s="227" t="s">
        <v>2049</v>
      </c>
      <c r="G91" s="228">
        <v>1172</v>
      </c>
      <c r="H91" s="227" t="s">
        <v>188</v>
      </c>
      <c r="J91" s="13" t="s">
        <v>2085</v>
      </c>
      <c r="K91" s="13">
        <v>2998</v>
      </c>
      <c r="L91" s="14" t="s">
        <v>222</v>
      </c>
    </row>
    <row r="92" spans="1:12" x14ac:dyDescent="0.3">
      <c r="A92" t="s">
        <v>7375</v>
      </c>
      <c r="B92">
        <v>1170</v>
      </c>
      <c r="C92" t="s">
        <v>212</v>
      </c>
      <c r="D92" s="255"/>
      <c r="E92" s="255"/>
      <c r="F92" s="227" t="s">
        <v>5576</v>
      </c>
      <c r="G92" s="228">
        <v>1175</v>
      </c>
      <c r="H92" s="227" t="s">
        <v>215</v>
      </c>
      <c r="J92" s="13" t="s">
        <v>2086</v>
      </c>
      <c r="K92" s="13">
        <v>27599</v>
      </c>
      <c r="L92" s="14" t="s">
        <v>187</v>
      </c>
    </row>
    <row r="93" spans="1:12" x14ac:dyDescent="0.3">
      <c r="A93" t="s">
        <v>2049</v>
      </c>
      <c r="B93">
        <v>1172</v>
      </c>
      <c r="C93" t="s">
        <v>188</v>
      </c>
      <c r="D93" s="255"/>
      <c r="E93" s="255"/>
      <c r="F93" s="227" t="s">
        <v>2050</v>
      </c>
      <c r="G93" s="228">
        <v>1179</v>
      </c>
      <c r="H93" s="227" t="s">
        <v>192</v>
      </c>
      <c r="J93" s="13" t="s">
        <v>2087</v>
      </c>
      <c r="K93" s="13">
        <v>30150</v>
      </c>
      <c r="L93" s="14" t="s">
        <v>175</v>
      </c>
    </row>
    <row r="94" spans="1:12" x14ac:dyDescent="0.3">
      <c r="A94" t="s">
        <v>7376</v>
      </c>
      <c r="B94">
        <v>1175</v>
      </c>
      <c r="C94" t="s">
        <v>215</v>
      </c>
      <c r="D94" s="255"/>
      <c r="E94" s="255"/>
      <c r="F94" s="227" t="s">
        <v>5577</v>
      </c>
      <c r="G94" s="228">
        <v>1251</v>
      </c>
      <c r="H94" s="227" t="s">
        <v>221</v>
      </c>
      <c r="J94" s="13" t="s">
        <v>2088</v>
      </c>
      <c r="K94" s="13">
        <v>3203</v>
      </c>
      <c r="L94" s="14" t="s">
        <v>188</v>
      </c>
    </row>
    <row r="95" spans="1:12" x14ac:dyDescent="0.3">
      <c r="A95" t="s">
        <v>7377</v>
      </c>
      <c r="B95">
        <v>1201</v>
      </c>
      <c r="C95" t="s">
        <v>190</v>
      </c>
      <c r="D95" s="255"/>
      <c r="E95" s="255"/>
      <c r="F95" s="227" t="s">
        <v>2051</v>
      </c>
      <c r="G95" s="228">
        <v>1276</v>
      </c>
      <c r="H95" s="227" t="s">
        <v>175</v>
      </c>
      <c r="J95" s="13" t="s">
        <v>2089</v>
      </c>
      <c r="K95" s="13">
        <v>3205</v>
      </c>
      <c r="L95" s="14" t="s">
        <v>200</v>
      </c>
    </row>
    <row r="96" spans="1:12" x14ac:dyDescent="0.3">
      <c r="A96" t="s">
        <v>7378</v>
      </c>
      <c r="B96">
        <v>1062</v>
      </c>
      <c r="C96" t="s">
        <v>218</v>
      </c>
      <c r="D96" s="255"/>
      <c r="E96" s="255"/>
      <c r="F96" s="227" t="s">
        <v>2052</v>
      </c>
      <c r="G96" s="228">
        <v>1299</v>
      </c>
      <c r="H96" s="227" t="s">
        <v>217</v>
      </c>
      <c r="J96" s="13" t="s">
        <v>2090</v>
      </c>
      <c r="K96" s="13">
        <v>8901</v>
      </c>
      <c r="L96" s="14" t="s">
        <v>215</v>
      </c>
    </row>
    <row r="97" spans="1:12" x14ac:dyDescent="0.3">
      <c r="A97" t="s">
        <v>5577</v>
      </c>
      <c r="B97">
        <v>1251</v>
      </c>
      <c r="C97" t="s">
        <v>221</v>
      </c>
      <c r="D97" s="255"/>
      <c r="E97" s="255"/>
      <c r="F97" s="227" t="s">
        <v>2053</v>
      </c>
      <c r="G97" s="228">
        <v>1307</v>
      </c>
      <c r="H97" s="227" t="s">
        <v>213</v>
      </c>
      <c r="J97" s="13" t="s">
        <v>2091</v>
      </c>
      <c r="K97" s="13">
        <v>8901</v>
      </c>
      <c r="L97" s="14" t="s">
        <v>215</v>
      </c>
    </row>
    <row r="98" spans="1:12" x14ac:dyDescent="0.3">
      <c r="A98" t="s">
        <v>7379</v>
      </c>
      <c r="B98">
        <v>1276</v>
      </c>
      <c r="C98" t="s">
        <v>175</v>
      </c>
      <c r="D98" s="255"/>
      <c r="E98" s="255"/>
      <c r="F98" s="227" t="s">
        <v>2053</v>
      </c>
      <c r="G98" s="228">
        <v>1307</v>
      </c>
      <c r="H98" s="227" t="s">
        <v>207</v>
      </c>
      <c r="J98" s="13" t="s">
        <v>2092</v>
      </c>
      <c r="K98" s="13">
        <v>3242</v>
      </c>
      <c r="L98" s="14" t="s">
        <v>2023</v>
      </c>
    </row>
    <row r="99" spans="1:12" x14ac:dyDescent="0.3">
      <c r="A99" t="s">
        <v>7380</v>
      </c>
      <c r="B99">
        <v>1279</v>
      </c>
      <c r="C99" t="s">
        <v>198</v>
      </c>
      <c r="D99" s="255"/>
      <c r="E99" s="255"/>
      <c r="F99" s="227" t="s">
        <v>2053</v>
      </c>
      <c r="G99" s="228">
        <v>1307</v>
      </c>
      <c r="H99" s="227" t="s">
        <v>222</v>
      </c>
      <c r="J99" s="13" t="s">
        <v>2093</v>
      </c>
      <c r="K99" s="13">
        <v>3249</v>
      </c>
      <c r="L99" s="14" t="s">
        <v>205</v>
      </c>
    </row>
    <row r="100" spans="1:12" x14ac:dyDescent="0.3">
      <c r="A100" t="s">
        <v>7381</v>
      </c>
      <c r="B100">
        <v>1283</v>
      </c>
      <c r="C100" t="s">
        <v>187</v>
      </c>
      <c r="D100" s="255"/>
      <c r="E100" s="255"/>
      <c r="F100" s="227" t="s">
        <v>5578</v>
      </c>
      <c r="G100" s="228">
        <v>57300</v>
      </c>
      <c r="H100" s="227" t="s">
        <v>220</v>
      </c>
      <c r="J100" s="13" t="s">
        <v>2094</v>
      </c>
      <c r="K100" s="13">
        <v>3258</v>
      </c>
      <c r="L100" s="14" t="s">
        <v>2023</v>
      </c>
    </row>
    <row r="101" spans="1:12" x14ac:dyDescent="0.3">
      <c r="A101" t="s">
        <v>7382</v>
      </c>
      <c r="B101">
        <v>1273</v>
      </c>
      <c r="C101" t="s">
        <v>215</v>
      </c>
      <c r="D101" s="255"/>
      <c r="E101" s="255"/>
      <c r="F101" s="227" t="s">
        <v>2054</v>
      </c>
      <c r="G101" s="228">
        <v>17612</v>
      </c>
      <c r="H101" s="227" t="s">
        <v>178</v>
      </c>
      <c r="J101" s="13" t="s">
        <v>2094</v>
      </c>
      <c r="K101" s="13">
        <v>3258</v>
      </c>
      <c r="L101" s="14" t="s">
        <v>188</v>
      </c>
    </row>
    <row r="102" spans="1:12" x14ac:dyDescent="0.3">
      <c r="A102" t="s">
        <v>7383</v>
      </c>
      <c r="B102">
        <v>1301</v>
      </c>
      <c r="C102" t="s">
        <v>198</v>
      </c>
      <c r="D102" s="255"/>
      <c r="E102" s="255"/>
      <c r="F102" s="227" t="s">
        <v>5579</v>
      </c>
      <c r="G102" s="228">
        <v>17612</v>
      </c>
      <c r="H102" s="227" t="s">
        <v>178</v>
      </c>
      <c r="J102" s="13" t="s">
        <v>2095</v>
      </c>
      <c r="K102" s="13">
        <v>3264</v>
      </c>
      <c r="L102" s="14" t="s">
        <v>17</v>
      </c>
    </row>
    <row r="103" spans="1:12" x14ac:dyDescent="0.3">
      <c r="A103" t="s">
        <v>7384</v>
      </c>
      <c r="B103">
        <v>1299</v>
      </c>
      <c r="C103" t="s">
        <v>217</v>
      </c>
      <c r="D103" s="255"/>
      <c r="E103" s="255"/>
      <c r="F103" s="227" t="s">
        <v>2055</v>
      </c>
      <c r="G103" s="228">
        <v>1578</v>
      </c>
      <c r="H103" s="227" t="s">
        <v>214</v>
      </c>
      <c r="J103" s="13" t="s">
        <v>2096</v>
      </c>
      <c r="K103" s="13">
        <v>3266</v>
      </c>
      <c r="L103" s="14" t="s">
        <v>192</v>
      </c>
    </row>
    <row r="104" spans="1:12" x14ac:dyDescent="0.3">
      <c r="A104" t="s">
        <v>2053</v>
      </c>
      <c r="B104">
        <v>1307</v>
      </c>
      <c r="C104" t="s">
        <v>207</v>
      </c>
      <c r="D104" s="255"/>
      <c r="E104" s="255"/>
      <c r="F104" s="227" t="s">
        <v>2056</v>
      </c>
      <c r="G104" s="228">
        <v>1625</v>
      </c>
      <c r="H104" s="227" t="s">
        <v>219</v>
      </c>
      <c r="J104" s="13" t="s">
        <v>2097</v>
      </c>
      <c r="K104" s="13">
        <v>3279</v>
      </c>
      <c r="L104" s="14" t="s">
        <v>2023</v>
      </c>
    </row>
    <row r="105" spans="1:12" x14ac:dyDescent="0.3">
      <c r="A105" t="s">
        <v>7385</v>
      </c>
      <c r="B105">
        <v>1343</v>
      </c>
      <c r="C105" t="s">
        <v>205</v>
      </c>
      <c r="D105" s="255"/>
      <c r="E105" s="255"/>
      <c r="F105" s="227" t="s">
        <v>2057</v>
      </c>
      <c r="G105" s="228">
        <v>1613</v>
      </c>
      <c r="H105" s="227" t="s">
        <v>212</v>
      </c>
      <c r="J105" s="13" t="s">
        <v>2098</v>
      </c>
      <c r="K105" s="13">
        <v>3461</v>
      </c>
      <c r="L105" s="14" t="s">
        <v>222</v>
      </c>
    </row>
    <row r="106" spans="1:12" x14ac:dyDescent="0.3">
      <c r="A106" t="s">
        <v>7386</v>
      </c>
      <c r="B106">
        <v>1367</v>
      </c>
      <c r="C106" t="s">
        <v>195</v>
      </c>
      <c r="D106" s="255"/>
      <c r="E106" s="255"/>
      <c r="F106" s="227" t="s">
        <v>5580</v>
      </c>
      <c r="G106" s="228">
        <v>1615</v>
      </c>
      <c r="H106" s="227" t="s">
        <v>193</v>
      </c>
      <c r="J106" s="13" t="s">
        <v>2099</v>
      </c>
      <c r="K106" s="13">
        <v>40166</v>
      </c>
      <c r="L106" s="14" t="s">
        <v>214</v>
      </c>
    </row>
    <row r="107" spans="1:12" x14ac:dyDescent="0.3">
      <c r="A107" t="s">
        <v>7386</v>
      </c>
      <c r="B107">
        <v>1367</v>
      </c>
      <c r="C107" t="s">
        <v>221</v>
      </c>
      <c r="D107" s="255"/>
      <c r="E107" s="255"/>
      <c r="F107" s="227" t="s">
        <v>5581</v>
      </c>
      <c r="G107" s="228">
        <v>1651</v>
      </c>
      <c r="H107" s="227" t="s">
        <v>175</v>
      </c>
      <c r="J107" s="13" t="s">
        <v>2100</v>
      </c>
      <c r="K107" s="13">
        <v>3486</v>
      </c>
      <c r="L107" s="14" t="s">
        <v>198</v>
      </c>
    </row>
    <row r="108" spans="1:12" x14ac:dyDescent="0.3">
      <c r="A108" t="s">
        <v>7387</v>
      </c>
      <c r="B108">
        <v>9616</v>
      </c>
      <c r="C108" t="s">
        <v>182</v>
      </c>
      <c r="D108" s="255"/>
      <c r="E108" s="255"/>
      <c r="F108" s="227" t="s">
        <v>2058</v>
      </c>
      <c r="G108" s="228">
        <v>1591</v>
      </c>
      <c r="H108" s="227" t="s">
        <v>215</v>
      </c>
      <c r="J108" s="13" t="s">
        <v>2101</v>
      </c>
      <c r="K108" s="13">
        <v>3503</v>
      </c>
      <c r="L108" s="14" t="s">
        <v>193</v>
      </c>
    </row>
    <row r="109" spans="1:12" x14ac:dyDescent="0.3">
      <c r="A109" t="s">
        <v>2054</v>
      </c>
      <c r="B109">
        <v>17612</v>
      </c>
      <c r="C109" t="s">
        <v>178</v>
      </c>
      <c r="D109" s="255"/>
      <c r="E109" s="255"/>
      <c r="F109" s="227" t="s">
        <v>2059</v>
      </c>
      <c r="G109" s="228">
        <v>1692</v>
      </c>
      <c r="H109" s="227" t="s">
        <v>190</v>
      </c>
      <c r="J109" s="13" t="s">
        <v>414</v>
      </c>
      <c r="K109" s="13">
        <v>3522</v>
      </c>
      <c r="L109" s="14" t="s">
        <v>175</v>
      </c>
    </row>
    <row r="110" spans="1:12" x14ac:dyDescent="0.3">
      <c r="A110" t="s">
        <v>7388</v>
      </c>
      <c r="B110">
        <v>1417</v>
      </c>
      <c r="C110" t="s">
        <v>199</v>
      </c>
      <c r="D110" s="255"/>
      <c r="E110" s="255"/>
      <c r="F110" s="227" t="s">
        <v>2060</v>
      </c>
      <c r="G110" s="228">
        <v>1736</v>
      </c>
      <c r="H110" s="227" t="s">
        <v>17</v>
      </c>
      <c r="J110" s="13" t="s">
        <v>2102</v>
      </c>
      <c r="K110" s="13">
        <v>3597</v>
      </c>
      <c r="L110" s="14" t="s">
        <v>210</v>
      </c>
    </row>
    <row r="111" spans="1:12" x14ac:dyDescent="0.3">
      <c r="A111" t="s">
        <v>7388</v>
      </c>
      <c r="B111">
        <v>1417</v>
      </c>
      <c r="C111" t="s">
        <v>222</v>
      </c>
      <c r="D111" s="255"/>
      <c r="E111" s="255"/>
      <c r="F111" s="227" t="s">
        <v>5582</v>
      </c>
      <c r="G111" s="228">
        <v>56146</v>
      </c>
      <c r="H111" s="227" t="s">
        <v>179</v>
      </c>
      <c r="J111" s="13" t="s">
        <v>2103</v>
      </c>
      <c r="K111" s="13">
        <v>17271</v>
      </c>
      <c r="L111" s="14" t="s">
        <v>175</v>
      </c>
    </row>
    <row r="112" spans="1:12" x14ac:dyDescent="0.3">
      <c r="A112" t="s">
        <v>7389</v>
      </c>
      <c r="B112">
        <v>1458</v>
      </c>
      <c r="C112" t="s">
        <v>191</v>
      </c>
      <c r="D112" s="255"/>
      <c r="E112" s="255"/>
      <c r="F112" s="227" t="s">
        <v>2061</v>
      </c>
      <c r="G112" s="228">
        <v>19545</v>
      </c>
      <c r="H112" s="227" t="s">
        <v>213</v>
      </c>
      <c r="J112" s="13" t="s">
        <v>2104</v>
      </c>
      <c r="K112" s="13">
        <v>34</v>
      </c>
      <c r="L112" s="14" t="s">
        <v>212</v>
      </c>
    </row>
    <row r="113" spans="1:12" x14ac:dyDescent="0.3">
      <c r="A113" t="s">
        <v>7390</v>
      </c>
      <c r="B113">
        <v>1434</v>
      </c>
      <c r="C113" t="s">
        <v>216</v>
      </c>
      <c r="D113" s="255"/>
      <c r="E113" s="255"/>
      <c r="F113" s="227" t="s">
        <v>2061</v>
      </c>
      <c r="G113" s="228">
        <v>19545</v>
      </c>
      <c r="H113" s="227" t="s">
        <v>222</v>
      </c>
      <c r="J113" s="13" t="s">
        <v>2105</v>
      </c>
      <c r="K113" s="13">
        <v>207</v>
      </c>
      <c r="L113" s="14" t="s">
        <v>178</v>
      </c>
    </row>
    <row r="114" spans="1:12" x14ac:dyDescent="0.3">
      <c r="A114" t="s">
        <v>7391</v>
      </c>
      <c r="B114">
        <v>40221</v>
      </c>
      <c r="C114" t="s">
        <v>210</v>
      </c>
      <c r="D114" s="255"/>
      <c r="E114" s="255"/>
      <c r="F114" s="227" t="s">
        <v>5583</v>
      </c>
      <c r="G114" s="228">
        <v>19545</v>
      </c>
      <c r="H114" s="227" t="s">
        <v>222</v>
      </c>
      <c r="J114" s="13" t="s">
        <v>2106</v>
      </c>
      <c r="K114" s="13">
        <v>228</v>
      </c>
      <c r="L114" s="14" t="s">
        <v>198</v>
      </c>
    </row>
    <row r="115" spans="1:12" x14ac:dyDescent="0.3">
      <c r="A115" t="s">
        <v>7392</v>
      </c>
      <c r="B115">
        <v>1529</v>
      </c>
      <c r="C115" t="s">
        <v>196</v>
      </c>
      <c r="D115" s="255"/>
      <c r="E115" s="255"/>
      <c r="F115" s="227" t="s">
        <v>5584</v>
      </c>
      <c r="G115" s="228">
        <v>19545</v>
      </c>
      <c r="H115" s="227" t="s">
        <v>213</v>
      </c>
      <c r="J115" s="13" t="s">
        <v>2107</v>
      </c>
      <c r="K115" s="13">
        <v>232</v>
      </c>
      <c r="L115" s="14" t="s">
        <v>206</v>
      </c>
    </row>
    <row r="116" spans="1:12" x14ac:dyDescent="0.3">
      <c r="A116" t="s">
        <v>7393</v>
      </c>
      <c r="B116">
        <v>1884</v>
      </c>
      <c r="C116" t="s">
        <v>196</v>
      </c>
      <c r="D116" s="255"/>
      <c r="E116" s="255"/>
      <c r="F116" s="227" t="s">
        <v>2062</v>
      </c>
      <c r="G116" s="228">
        <v>56146</v>
      </c>
      <c r="H116" s="227" t="s">
        <v>179</v>
      </c>
      <c r="J116" s="13" t="s">
        <v>2108</v>
      </c>
      <c r="K116" s="13">
        <v>298</v>
      </c>
      <c r="L116" s="14" t="s">
        <v>191</v>
      </c>
    </row>
    <row r="117" spans="1:12" x14ac:dyDescent="0.3">
      <c r="A117" t="s">
        <v>2055</v>
      </c>
      <c r="B117">
        <v>1578</v>
      </c>
      <c r="C117" t="s">
        <v>214</v>
      </c>
      <c r="D117" s="255"/>
      <c r="E117" s="255"/>
      <c r="F117" s="227" t="s">
        <v>2063</v>
      </c>
      <c r="G117" s="228">
        <v>1857</v>
      </c>
      <c r="H117" s="227" t="s">
        <v>211</v>
      </c>
      <c r="J117" s="13" t="s">
        <v>2109</v>
      </c>
      <c r="K117" s="13">
        <v>295</v>
      </c>
      <c r="L117" s="14" t="s">
        <v>196</v>
      </c>
    </row>
    <row r="118" spans="1:12" x14ac:dyDescent="0.3">
      <c r="A118" t="s">
        <v>2056</v>
      </c>
      <c r="B118">
        <v>1625</v>
      </c>
      <c r="C118" t="s">
        <v>219</v>
      </c>
      <c r="D118" s="255"/>
      <c r="E118" s="255"/>
      <c r="F118" s="227" t="s">
        <v>5585</v>
      </c>
      <c r="G118" s="228">
        <v>1869</v>
      </c>
      <c r="H118" s="227" t="s">
        <v>188</v>
      </c>
      <c r="J118" s="13" t="s">
        <v>2110</v>
      </c>
      <c r="K118" s="13">
        <v>309</v>
      </c>
      <c r="L118" s="14" t="s">
        <v>188</v>
      </c>
    </row>
    <row r="119" spans="1:12" x14ac:dyDescent="0.3">
      <c r="A119" t="s">
        <v>2057</v>
      </c>
      <c r="B119">
        <v>1613</v>
      </c>
      <c r="C119" t="s">
        <v>212</v>
      </c>
      <c r="D119" s="255"/>
      <c r="E119" s="255"/>
      <c r="F119" s="227" t="s">
        <v>2064</v>
      </c>
      <c r="G119" s="228">
        <v>1883</v>
      </c>
      <c r="H119" s="227" t="s">
        <v>196</v>
      </c>
      <c r="J119" s="13" t="s">
        <v>2111</v>
      </c>
      <c r="K119" s="13">
        <v>405</v>
      </c>
      <c r="L119" s="14" t="s">
        <v>188</v>
      </c>
    </row>
    <row r="120" spans="1:12" x14ac:dyDescent="0.3">
      <c r="A120" t="s">
        <v>7394</v>
      </c>
      <c r="B120">
        <v>1723</v>
      </c>
      <c r="C120" t="s">
        <v>219</v>
      </c>
      <c r="D120" s="255"/>
      <c r="E120" s="255"/>
      <c r="F120" s="227" t="s">
        <v>5586</v>
      </c>
      <c r="G120" s="228">
        <v>1889</v>
      </c>
      <c r="H120" s="227" t="s">
        <v>206</v>
      </c>
      <c r="J120" s="13" t="s">
        <v>2112</v>
      </c>
      <c r="K120" s="13">
        <v>406</v>
      </c>
      <c r="L120" s="14" t="s">
        <v>186</v>
      </c>
    </row>
    <row r="121" spans="1:12" x14ac:dyDescent="0.3">
      <c r="A121" t="s">
        <v>7395</v>
      </c>
      <c r="B121">
        <v>1591</v>
      </c>
      <c r="C121" t="s">
        <v>215</v>
      </c>
      <c r="D121" s="255"/>
      <c r="E121" s="255"/>
      <c r="F121" s="227" t="s">
        <v>2065</v>
      </c>
      <c r="G121" s="228">
        <v>1889</v>
      </c>
      <c r="H121" s="227" t="s">
        <v>206</v>
      </c>
      <c r="J121" s="13" t="s">
        <v>2113</v>
      </c>
      <c r="K121" s="13">
        <v>554</v>
      </c>
      <c r="L121" s="14" t="s">
        <v>188</v>
      </c>
    </row>
    <row r="122" spans="1:12" x14ac:dyDescent="0.3">
      <c r="A122" t="s">
        <v>7396</v>
      </c>
      <c r="B122">
        <v>1671</v>
      </c>
      <c r="C122" t="s">
        <v>199</v>
      </c>
      <c r="D122" s="255"/>
      <c r="E122" s="255"/>
      <c r="F122" s="227" t="s">
        <v>2066</v>
      </c>
      <c r="G122" s="228">
        <v>1890</v>
      </c>
      <c r="H122" s="227" t="s">
        <v>212</v>
      </c>
      <c r="J122" s="13" t="s">
        <v>2114</v>
      </c>
      <c r="K122" s="13">
        <v>590</v>
      </c>
      <c r="L122" s="14" t="s">
        <v>178</v>
      </c>
    </row>
    <row r="123" spans="1:12" x14ac:dyDescent="0.3">
      <c r="A123" t="s">
        <v>7397</v>
      </c>
      <c r="B123">
        <v>1683</v>
      </c>
      <c r="C123" t="s">
        <v>199</v>
      </c>
      <c r="D123" s="255"/>
      <c r="E123" s="255"/>
      <c r="F123" s="227" t="s">
        <v>2067</v>
      </c>
      <c r="G123" s="228">
        <v>1890</v>
      </c>
      <c r="H123" s="227" t="s">
        <v>212</v>
      </c>
      <c r="J123" s="13" t="s">
        <v>2115</v>
      </c>
      <c r="K123" s="13">
        <v>636</v>
      </c>
      <c r="L123" s="14" t="s">
        <v>187</v>
      </c>
    </row>
    <row r="124" spans="1:12" x14ac:dyDescent="0.3">
      <c r="A124" t="s">
        <v>7397</v>
      </c>
      <c r="B124">
        <v>1683</v>
      </c>
      <c r="C124" t="s">
        <v>222</v>
      </c>
      <c r="D124" s="255"/>
      <c r="E124" s="255"/>
      <c r="F124" s="227" t="s">
        <v>5587</v>
      </c>
      <c r="G124" s="228">
        <v>1891</v>
      </c>
      <c r="H124" s="227" t="s">
        <v>183</v>
      </c>
      <c r="J124" s="13" t="s">
        <v>2116</v>
      </c>
      <c r="K124" s="13">
        <v>682</v>
      </c>
      <c r="L124" s="14" t="s">
        <v>188</v>
      </c>
    </row>
    <row r="125" spans="1:12" x14ac:dyDescent="0.3">
      <c r="A125" t="s">
        <v>7398</v>
      </c>
      <c r="B125">
        <v>1675</v>
      </c>
      <c r="C125" t="s">
        <v>199</v>
      </c>
      <c r="D125" s="255"/>
      <c r="E125" s="255"/>
      <c r="F125" s="227" t="s">
        <v>2068</v>
      </c>
      <c r="G125" s="228">
        <v>1891</v>
      </c>
      <c r="H125" s="227" t="s">
        <v>183</v>
      </c>
      <c r="J125" s="13" t="s">
        <v>2117</v>
      </c>
      <c r="K125" s="13">
        <v>701</v>
      </c>
      <c r="L125" s="14" t="s">
        <v>189</v>
      </c>
    </row>
    <row r="126" spans="1:12" x14ac:dyDescent="0.3">
      <c r="A126" t="s">
        <v>7398</v>
      </c>
      <c r="B126">
        <v>1675</v>
      </c>
      <c r="C126" t="s">
        <v>222</v>
      </c>
      <c r="D126" s="255"/>
      <c r="E126" s="255"/>
      <c r="F126" s="227" t="s">
        <v>2068</v>
      </c>
      <c r="G126" s="228">
        <v>1891</v>
      </c>
      <c r="H126" s="227" t="s">
        <v>206</v>
      </c>
      <c r="J126" s="13" t="s">
        <v>2118</v>
      </c>
      <c r="K126" s="13">
        <v>768</v>
      </c>
      <c r="L126" s="14" t="s">
        <v>208</v>
      </c>
    </row>
    <row r="127" spans="1:12" x14ac:dyDescent="0.3">
      <c r="A127" t="s">
        <v>2059</v>
      </c>
      <c r="B127">
        <v>1692</v>
      </c>
      <c r="C127" t="s">
        <v>190</v>
      </c>
      <c r="D127" s="255"/>
      <c r="E127" s="255"/>
      <c r="F127" s="227" t="s">
        <v>5588</v>
      </c>
      <c r="G127" s="228">
        <v>1892</v>
      </c>
      <c r="H127" s="227" t="s">
        <v>215</v>
      </c>
      <c r="J127" s="13" t="s">
        <v>2119</v>
      </c>
      <c r="K127" s="13">
        <v>792</v>
      </c>
      <c r="L127" s="14" t="s">
        <v>221</v>
      </c>
    </row>
    <row r="128" spans="1:12" x14ac:dyDescent="0.3">
      <c r="A128" t="s">
        <v>7399</v>
      </c>
      <c r="B128">
        <v>1708</v>
      </c>
      <c r="C128" t="s">
        <v>190</v>
      </c>
      <c r="D128" s="255"/>
      <c r="E128" s="255"/>
      <c r="F128" s="227" t="s">
        <v>2069</v>
      </c>
      <c r="G128" s="228">
        <v>13143</v>
      </c>
      <c r="H128" s="227" t="s">
        <v>188</v>
      </c>
      <c r="J128" s="13" t="s">
        <v>2120</v>
      </c>
      <c r="K128" s="13">
        <v>911</v>
      </c>
      <c r="L128" s="14" t="s">
        <v>189</v>
      </c>
    </row>
    <row r="129" spans="1:12" x14ac:dyDescent="0.3">
      <c r="A129" t="s">
        <v>7400</v>
      </c>
      <c r="B129">
        <v>1747</v>
      </c>
      <c r="C129" t="s">
        <v>175</v>
      </c>
      <c r="D129" s="255"/>
      <c r="E129" s="255"/>
      <c r="F129" s="227" t="s">
        <v>5589</v>
      </c>
      <c r="G129" s="228">
        <v>1936</v>
      </c>
      <c r="H129" s="227" t="s">
        <v>214</v>
      </c>
      <c r="J129" s="13" t="s">
        <v>2121</v>
      </c>
      <c r="K129" s="13">
        <v>998</v>
      </c>
      <c r="L129" s="14" t="s">
        <v>189</v>
      </c>
    </row>
    <row r="130" spans="1:12" x14ac:dyDescent="0.3">
      <c r="A130" t="s">
        <v>2060</v>
      </c>
      <c r="B130">
        <v>1736</v>
      </c>
      <c r="C130" t="s">
        <v>17</v>
      </c>
      <c r="D130" s="255"/>
      <c r="E130" s="255"/>
      <c r="F130" s="227" t="s">
        <v>2070</v>
      </c>
      <c r="G130" s="228">
        <v>1738</v>
      </c>
      <c r="H130" s="227" t="s">
        <v>17</v>
      </c>
      <c r="J130" s="13" t="s">
        <v>2122</v>
      </c>
      <c r="K130" s="13">
        <v>1009</v>
      </c>
      <c r="L130" s="14" t="s">
        <v>196</v>
      </c>
    </row>
    <row r="131" spans="1:12" x14ac:dyDescent="0.3">
      <c r="A131" t="s">
        <v>7401</v>
      </c>
      <c r="B131">
        <v>1764</v>
      </c>
      <c r="C131" t="s">
        <v>220</v>
      </c>
      <c r="D131" s="255"/>
      <c r="E131" s="255"/>
      <c r="F131" s="227" t="s">
        <v>367</v>
      </c>
      <c r="G131" s="228">
        <v>1738</v>
      </c>
      <c r="H131" s="227" t="s">
        <v>185</v>
      </c>
      <c r="J131" s="13" t="s">
        <v>2123</v>
      </c>
      <c r="K131" s="13">
        <v>1366</v>
      </c>
      <c r="L131" s="14" t="s">
        <v>195</v>
      </c>
    </row>
    <row r="132" spans="1:12" x14ac:dyDescent="0.3">
      <c r="A132" t="s">
        <v>7402</v>
      </c>
      <c r="B132">
        <v>56146</v>
      </c>
      <c r="C132" t="s">
        <v>179</v>
      </c>
      <c r="D132" s="255"/>
      <c r="E132" s="255"/>
      <c r="F132" s="227" t="s">
        <v>367</v>
      </c>
      <c r="G132" s="228">
        <v>1738</v>
      </c>
      <c r="H132" s="227" t="s">
        <v>17</v>
      </c>
      <c r="J132" s="13" t="s">
        <v>2124</v>
      </c>
      <c r="K132" s="13">
        <v>1435</v>
      </c>
      <c r="L132" s="14" t="s">
        <v>200</v>
      </c>
    </row>
    <row r="133" spans="1:12" x14ac:dyDescent="0.3">
      <c r="A133" t="s">
        <v>7403</v>
      </c>
      <c r="B133">
        <v>1769</v>
      </c>
      <c r="C133" t="s">
        <v>213</v>
      </c>
      <c r="D133" s="255"/>
      <c r="E133" s="255"/>
      <c r="F133" s="227" t="s">
        <v>367</v>
      </c>
      <c r="G133" s="228">
        <v>1738</v>
      </c>
      <c r="H133" s="227" t="s">
        <v>219</v>
      </c>
      <c r="J133" s="13" t="s">
        <v>2125</v>
      </c>
      <c r="K133" s="13">
        <v>1512</v>
      </c>
      <c r="L133" s="14" t="s">
        <v>189</v>
      </c>
    </row>
    <row r="134" spans="1:12" x14ac:dyDescent="0.3">
      <c r="A134" t="s">
        <v>7404</v>
      </c>
      <c r="B134">
        <v>19545</v>
      </c>
      <c r="C134" t="s">
        <v>199</v>
      </c>
      <c r="D134" s="255"/>
      <c r="E134" s="255"/>
      <c r="F134" s="227" t="s">
        <v>367</v>
      </c>
      <c r="G134" s="228">
        <v>1738</v>
      </c>
      <c r="H134" s="227" t="s">
        <v>199</v>
      </c>
      <c r="J134" s="13" t="s">
        <v>2126</v>
      </c>
      <c r="K134" s="13">
        <v>1525</v>
      </c>
      <c r="L134" s="14" t="s">
        <v>189</v>
      </c>
    </row>
    <row r="135" spans="1:12" x14ac:dyDescent="0.3">
      <c r="A135" t="s">
        <v>7404</v>
      </c>
      <c r="B135">
        <v>19545</v>
      </c>
      <c r="C135" t="s">
        <v>213</v>
      </c>
      <c r="D135" s="255"/>
      <c r="E135" s="255"/>
      <c r="F135" s="227" t="s">
        <v>5590</v>
      </c>
      <c r="G135" s="228">
        <v>1823</v>
      </c>
      <c r="H135" s="227" t="s">
        <v>210</v>
      </c>
      <c r="J135" s="13" t="s">
        <v>2127</v>
      </c>
      <c r="K135" s="13">
        <v>1573</v>
      </c>
      <c r="L135" s="14" t="s">
        <v>196</v>
      </c>
    </row>
    <row r="136" spans="1:12" x14ac:dyDescent="0.3">
      <c r="A136" t="s">
        <v>7404</v>
      </c>
      <c r="B136">
        <v>19545</v>
      </c>
      <c r="C136" t="s">
        <v>222</v>
      </c>
      <c r="D136" s="255"/>
      <c r="E136" s="255"/>
      <c r="F136" s="227" t="s">
        <v>2071</v>
      </c>
      <c r="G136" s="228">
        <v>3329</v>
      </c>
      <c r="H136" s="227" t="s">
        <v>210</v>
      </c>
      <c r="J136" s="13" t="s">
        <v>2128</v>
      </c>
      <c r="K136" s="13">
        <v>1869</v>
      </c>
      <c r="L136" s="14" t="s">
        <v>188</v>
      </c>
    </row>
    <row r="137" spans="1:12" x14ac:dyDescent="0.3">
      <c r="A137" t="s">
        <v>7405</v>
      </c>
      <c r="B137">
        <v>1775</v>
      </c>
      <c r="C137" t="s">
        <v>198</v>
      </c>
      <c r="D137" s="255"/>
      <c r="E137" s="255"/>
      <c r="F137" s="227" t="s">
        <v>5591</v>
      </c>
      <c r="G137" s="228">
        <v>5935</v>
      </c>
      <c r="H137" s="227" t="s">
        <v>210</v>
      </c>
      <c r="J137" s="13" t="s">
        <v>2129</v>
      </c>
      <c r="K137" s="13">
        <v>1871</v>
      </c>
      <c r="L137" s="14" t="s">
        <v>196</v>
      </c>
    </row>
    <row r="138" spans="1:12" x14ac:dyDescent="0.3">
      <c r="A138" t="s">
        <v>7406</v>
      </c>
      <c r="B138">
        <v>1763</v>
      </c>
      <c r="C138" t="s">
        <v>212</v>
      </c>
      <c r="D138" s="255"/>
      <c r="E138" s="255"/>
      <c r="F138" s="227" t="s">
        <v>5592</v>
      </c>
      <c r="G138" s="228">
        <v>7256</v>
      </c>
      <c r="H138" s="227" t="s">
        <v>210</v>
      </c>
      <c r="J138" s="13" t="s">
        <v>2130</v>
      </c>
      <c r="K138" s="13">
        <v>1956</v>
      </c>
      <c r="L138" s="14" t="s">
        <v>185</v>
      </c>
    </row>
    <row r="139" spans="1:12" x14ac:dyDescent="0.3">
      <c r="A139" t="s">
        <v>7407</v>
      </c>
      <c r="B139">
        <v>1780</v>
      </c>
      <c r="C139" t="s">
        <v>174</v>
      </c>
      <c r="D139" s="255"/>
      <c r="E139" s="255"/>
      <c r="F139" s="227" t="s">
        <v>5593</v>
      </c>
      <c r="G139" s="228">
        <v>8254</v>
      </c>
      <c r="H139" s="227" t="s">
        <v>210</v>
      </c>
      <c r="J139" s="13" t="s">
        <v>2131</v>
      </c>
      <c r="K139" s="13">
        <v>2010</v>
      </c>
      <c r="L139" s="14" t="s">
        <v>216</v>
      </c>
    </row>
    <row r="140" spans="1:12" x14ac:dyDescent="0.3">
      <c r="A140" t="s">
        <v>7408</v>
      </c>
      <c r="B140">
        <v>1857</v>
      </c>
      <c r="C140" t="s">
        <v>211</v>
      </c>
      <c r="D140" s="255"/>
      <c r="E140" s="255"/>
      <c r="F140" s="227" t="s">
        <v>5594</v>
      </c>
      <c r="G140" s="228">
        <v>12523</v>
      </c>
      <c r="H140" s="227" t="s">
        <v>210</v>
      </c>
      <c r="J140" s="13" t="s">
        <v>2132</v>
      </c>
      <c r="K140" s="13">
        <v>2054</v>
      </c>
      <c r="L140" s="14" t="s">
        <v>208</v>
      </c>
    </row>
    <row r="141" spans="1:12" x14ac:dyDescent="0.3">
      <c r="A141" t="s">
        <v>7409</v>
      </c>
      <c r="B141">
        <v>1866</v>
      </c>
      <c r="C141" t="s">
        <v>221</v>
      </c>
      <c r="D141" s="255"/>
      <c r="E141" s="255"/>
      <c r="F141" s="227" t="s">
        <v>5595</v>
      </c>
      <c r="G141" s="228">
        <v>14792</v>
      </c>
      <c r="H141" s="227" t="s">
        <v>210</v>
      </c>
      <c r="J141" s="13" t="s">
        <v>2133</v>
      </c>
      <c r="K141" s="13">
        <v>2188</v>
      </c>
      <c r="L141" s="14" t="s">
        <v>186</v>
      </c>
    </row>
    <row r="142" spans="1:12" x14ac:dyDescent="0.3">
      <c r="A142" t="s">
        <v>2064</v>
      </c>
      <c r="B142">
        <v>1883</v>
      </c>
      <c r="C142" t="s">
        <v>196</v>
      </c>
      <c r="D142" s="255"/>
      <c r="E142" s="255"/>
      <c r="F142" s="227" t="s">
        <v>5596</v>
      </c>
      <c r="G142" s="228">
        <v>15541</v>
      </c>
      <c r="H142" s="227" t="s">
        <v>210</v>
      </c>
      <c r="J142" s="13" t="s">
        <v>2134</v>
      </c>
      <c r="K142" s="13">
        <v>2287</v>
      </c>
      <c r="L142" s="14" t="s">
        <v>188</v>
      </c>
    </row>
    <row r="143" spans="1:12" x14ac:dyDescent="0.3">
      <c r="A143" t="s">
        <v>7410</v>
      </c>
      <c r="B143">
        <v>1886</v>
      </c>
      <c r="C143" t="s">
        <v>190</v>
      </c>
      <c r="D143" s="255"/>
      <c r="E143" s="255"/>
      <c r="F143" s="227" t="s">
        <v>5597</v>
      </c>
      <c r="G143" s="228">
        <v>16780</v>
      </c>
      <c r="H143" s="227" t="s">
        <v>210</v>
      </c>
      <c r="J143" s="13" t="s">
        <v>2135</v>
      </c>
      <c r="K143" s="13">
        <v>2439</v>
      </c>
      <c r="L143" s="14" t="s">
        <v>208</v>
      </c>
    </row>
    <row r="144" spans="1:12" x14ac:dyDescent="0.3">
      <c r="A144" t="s">
        <v>2065</v>
      </c>
      <c r="B144">
        <v>1889</v>
      </c>
      <c r="C144" t="s">
        <v>206</v>
      </c>
      <c r="D144" s="255"/>
      <c r="E144" s="255"/>
      <c r="F144" s="227" t="s">
        <v>5598</v>
      </c>
      <c r="G144" s="228">
        <v>20232</v>
      </c>
      <c r="H144" s="227" t="s">
        <v>210</v>
      </c>
      <c r="J144" s="13" t="s">
        <v>2136</v>
      </c>
      <c r="K144" s="13">
        <v>2442</v>
      </c>
      <c r="L144" s="14" t="s">
        <v>215</v>
      </c>
    </row>
    <row r="145" spans="1:12" x14ac:dyDescent="0.3">
      <c r="A145" t="s">
        <v>2067</v>
      </c>
      <c r="B145">
        <v>1890</v>
      </c>
      <c r="C145" t="s">
        <v>212</v>
      </c>
      <c r="D145" s="255"/>
      <c r="E145" s="255"/>
      <c r="F145" s="227" t="s">
        <v>5599</v>
      </c>
      <c r="G145" s="228">
        <v>1998</v>
      </c>
      <c r="H145" s="227" t="s">
        <v>194</v>
      </c>
      <c r="J145" s="13" t="s">
        <v>2137</v>
      </c>
      <c r="K145" s="13">
        <v>2507</v>
      </c>
      <c r="L145" s="14" t="s">
        <v>178</v>
      </c>
    </row>
    <row r="146" spans="1:12" x14ac:dyDescent="0.3">
      <c r="A146" t="s">
        <v>2068</v>
      </c>
      <c r="B146">
        <v>1891</v>
      </c>
      <c r="C146" t="s">
        <v>183</v>
      </c>
      <c r="D146" s="255"/>
      <c r="E146" s="255"/>
      <c r="F146" s="227" t="s">
        <v>2072</v>
      </c>
      <c r="G146" s="228">
        <v>2089</v>
      </c>
      <c r="H146" s="227" t="s">
        <v>180</v>
      </c>
      <c r="J146" s="13" t="s">
        <v>2138</v>
      </c>
      <c r="K146" s="13">
        <v>2548</v>
      </c>
      <c r="L146" s="14" t="s">
        <v>217</v>
      </c>
    </row>
    <row r="147" spans="1:12" x14ac:dyDescent="0.3">
      <c r="A147" t="s">
        <v>2068</v>
      </c>
      <c r="B147">
        <v>1891</v>
      </c>
      <c r="C147" t="s">
        <v>206</v>
      </c>
      <c r="D147" s="255"/>
      <c r="E147" s="255"/>
      <c r="F147" s="227" t="s">
        <v>2073</v>
      </c>
      <c r="G147" s="228">
        <v>2138</v>
      </c>
      <c r="H147" s="227" t="s">
        <v>196</v>
      </c>
      <c r="J147" s="13" t="s">
        <v>2139</v>
      </c>
      <c r="K147" s="13">
        <v>2634</v>
      </c>
      <c r="L147" s="14" t="s">
        <v>186</v>
      </c>
    </row>
    <row r="148" spans="1:12" x14ac:dyDescent="0.3">
      <c r="A148" t="s">
        <v>7411</v>
      </c>
      <c r="B148">
        <v>1892</v>
      </c>
      <c r="C148" t="s">
        <v>215</v>
      </c>
      <c r="D148" s="255"/>
      <c r="E148" s="255"/>
      <c r="F148" s="227" t="s">
        <v>5600</v>
      </c>
      <c r="G148" s="228">
        <v>2144</v>
      </c>
      <c r="H148" s="227" t="s">
        <v>194</v>
      </c>
      <c r="J148" s="13" t="s">
        <v>2140</v>
      </c>
      <c r="K148" s="13">
        <v>2647</v>
      </c>
      <c r="L148" s="14" t="s">
        <v>198</v>
      </c>
    </row>
    <row r="149" spans="1:12" x14ac:dyDescent="0.3">
      <c r="A149" t="s">
        <v>7412</v>
      </c>
      <c r="B149">
        <v>23826</v>
      </c>
      <c r="C149" t="s">
        <v>189</v>
      </c>
      <c r="D149" s="255"/>
      <c r="E149" s="255"/>
      <c r="F149" s="227" t="s">
        <v>2074</v>
      </c>
      <c r="G149" s="228">
        <v>2172</v>
      </c>
      <c r="H149" s="227" t="s">
        <v>215</v>
      </c>
      <c r="J149" s="13" t="s">
        <v>2141</v>
      </c>
      <c r="K149" s="13">
        <v>3037</v>
      </c>
      <c r="L149" s="14" t="s">
        <v>186</v>
      </c>
    </row>
    <row r="150" spans="1:12" x14ac:dyDescent="0.3">
      <c r="A150" t="s">
        <v>2069</v>
      </c>
      <c r="B150">
        <v>13143</v>
      </c>
      <c r="C150" t="s">
        <v>188</v>
      </c>
      <c r="D150" s="255"/>
      <c r="E150" s="255"/>
      <c r="F150" s="227" t="s">
        <v>5601</v>
      </c>
      <c r="G150" s="228">
        <v>2192</v>
      </c>
      <c r="H150" s="227" t="s">
        <v>187</v>
      </c>
      <c r="J150" s="13" t="s">
        <v>2142</v>
      </c>
      <c r="K150" s="13">
        <v>3113</v>
      </c>
      <c r="L150" s="14" t="s">
        <v>198</v>
      </c>
    </row>
    <row r="151" spans="1:12" x14ac:dyDescent="0.3">
      <c r="A151" t="s">
        <v>5589</v>
      </c>
      <c r="B151">
        <v>1936</v>
      </c>
      <c r="C151" t="s">
        <v>214</v>
      </c>
      <c r="D151" s="255"/>
      <c r="E151" s="255"/>
      <c r="F151" s="227" t="s">
        <v>2075</v>
      </c>
      <c r="G151" s="228">
        <v>2220</v>
      </c>
      <c r="H151" s="227" t="s">
        <v>216</v>
      </c>
      <c r="J151" s="13" t="s">
        <v>2143</v>
      </c>
      <c r="K151" s="13">
        <v>3153</v>
      </c>
      <c r="L151" s="14" t="s">
        <v>186</v>
      </c>
    </row>
    <row r="152" spans="1:12" x14ac:dyDescent="0.3">
      <c r="A152" t="s">
        <v>7413</v>
      </c>
      <c r="B152">
        <v>1898</v>
      </c>
      <c r="C152" t="s">
        <v>213</v>
      </c>
      <c r="D152" s="255"/>
      <c r="E152" s="255"/>
      <c r="F152" s="227" t="s">
        <v>2076</v>
      </c>
      <c r="G152" s="228">
        <v>2248</v>
      </c>
      <c r="H152" s="227" t="s">
        <v>218</v>
      </c>
      <c r="J152" s="13" t="s">
        <v>2144</v>
      </c>
      <c r="K152" s="13">
        <v>3216</v>
      </c>
      <c r="L152" s="14" t="s">
        <v>208</v>
      </c>
    </row>
    <row r="153" spans="1:12" x14ac:dyDescent="0.3">
      <c r="A153" t="s">
        <v>367</v>
      </c>
      <c r="B153">
        <v>1738</v>
      </c>
      <c r="C153" t="s">
        <v>17</v>
      </c>
      <c r="D153" s="255"/>
      <c r="E153" s="255"/>
      <c r="F153" s="227" t="s">
        <v>2077</v>
      </c>
      <c r="G153" s="228">
        <v>2212</v>
      </c>
      <c r="H153" s="227" t="s">
        <v>212</v>
      </c>
      <c r="J153" s="13" t="s">
        <v>2145</v>
      </c>
      <c r="K153" s="13">
        <v>3227</v>
      </c>
      <c r="L153" s="14" t="s">
        <v>179</v>
      </c>
    </row>
    <row r="154" spans="1:12" x14ac:dyDescent="0.3">
      <c r="A154" t="s">
        <v>367</v>
      </c>
      <c r="B154">
        <v>1738</v>
      </c>
      <c r="C154" t="s">
        <v>219</v>
      </c>
      <c r="D154" s="255"/>
      <c r="E154" s="255"/>
      <c r="F154" s="227" t="s">
        <v>5602</v>
      </c>
      <c r="G154" s="228">
        <v>306</v>
      </c>
      <c r="H154" s="227" t="s">
        <v>214</v>
      </c>
      <c r="J154" s="13" t="s">
        <v>2146</v>
      </c>
      <c r="K154" s="13">
        <v>3295</v>
      </c>
      <c r="L154" s="14" t="s">
        <v>219</v>
      </c>
    </row>
    <row r="155" spans="1:12" x14ac:dyDescent="0.3">
      <c r="A155" t="s">
        <v>7414</v>
      </c>
      <c r="B155">
        <v>24753</v>
      </c>
      <c r="C155" t="s">
        <v>187</v>
      </c>
      <c r="D155" s="255"/>
      <c r="E155" s="255"/>
      <c r="F155" s="227" t="s">
        <v>5603</v>
      </c>
      <c r="G155" s="228">
        <v>306</v>
      </c>
      <c r="H155" s="227" t="s">
        <v>214</v>
      </c>
      <c r="J155" s="13" t="s">
        <v>2147</v>
      </c>
      <c r="K155" s="13">
        <v>3355</v>
      </c>
      <c r="L155" s="14" t="s">
        <v>189</v>
      </c>
    </row>
    <row r="156" spans="1:12" x14ac:dyDescent="0.3">
      <c r="A156" t="s">
        <v>7415</v>
      </c>
      <c r="B156">
        <v>2001</v>
      </c>
      <c r="C156" t="s">
        <v>198</v>
      </c>
      <c r="D156" s="255"/>
      <c r="E156" s="255"/>
      <c r="F156" s="227" t="s">
        <v>2078</v>
      </c>
      <c r="G156" s="228">
        <v>2409</v>
      </c>
      <c r="H156" s="227" t="s">
        <v>215</v>
      </c>
      <c r="J156" s="13" t="s">
        <v>2148</v>
      </c>
      <c r="K156" s="13">
        <v>3373</v>
      </c>
      <c r="L156" s="14" t="s">
        <v>200</v>
      </c>
    </row>
    <row r="157" spans="1:12" x14ac:dyDescent="0.3">
      <c r="A157" t="s">
        <v>7416</v>
      </c>
      <c r="B157">
        <v>1968</v>
      </c>
      <c r="C157" t="s">
        <v>188</v>
      </c>
      <c r="D157" s="255"/>
      <c r="E157" s="255"/>
      <c r="F157" s="227" t="s">
        <v>5604</v>
      </c>
      <c r="G157" s="228">
        <v>24889</v>
      </c>
      <c r="H157" s="227" t="s">
        <v>206</v>
      </c>
      <c r="J157" s="13" t="s">
        <v>2149</v>
      </c>
      <c r="K157" s="13">
        <v>3408</v>
      </c>
      <c r="L157" s="14" t="s">
        <v>214</v>
      </c>
    </row>
    <row r="158" spans="1:12" x14ac:dyDescent="0.3">
      <c r="A158" t="s">
        <v>7417</v>
      </c>
      <c r="B158">
        <v>1618</v>
      </c>
      <c r="C158" t="s">
        <v>210</v>
      </c>
      <c r="D158" s="255"/>
      <c r="E158" s="255"/>
      <c r="F158" s="227" t="s">
        <v>2079</v>
      </c>
      <c r="G158" s="228">
        <v>2502</v>
      </c>
      <c r="H158" s="227" t="s">
        <v>208</v>
      </c>
      <c r="J158" s="13" t="s">
        <v>2150</v>
      </c>
      <c r="K158" s="13">
        <v>3437</v>
      </c>
      <c r="L158" s="14" t="s">
        <v>206</v>
      </c>
    </row>
    <row r="159" spans="1:12" x14ac:dyDescent="0.3">
      <c r="A159" t="s">
        <v>5590</v>
      </c>
      <c r="B159">
        <v>1823</v>
      </c>
      <c r="C159" t="s">
        <v>210</v>
      </c>
      <c r="D159" s="255"/>
      <c r="E159" s="255"/>
      <c r="F159" s="227" t="s">
        <v>2080</v>
      </c>
      <c r="G159" s="228">
        <v>2394</v>
      </c>
      <c r="H159" s="227" t="s">
        <v>207</v>
      </c>
      <c r="J159" s="13" t="s">
        <v>2151</v>
      </c>
      <c r="K159" s="13">
        <v>3477</v>
      </c>
      <c r="L159" s="14" t="s">
        <v>194</v>
      </c>
    </row>
    <row r="160" spans="1:12" x14ac:dyDescent="0.3">
      <c r="A160" t="s">
        <v>7418</v>
      </c>
      <c r="B160">
        <v>2650</v>
      </c>
      <c r="C160" t="s">
        <v>203</v>
      </c>
      <c r="D160" s="255"/>
      <c r="E160" s="255"/>
      <c r="F160" s="227" t="s">
        <v>5605</v>
      </c>
      <c r="G160" s="228">
        <v>2548</v>
      </c>
      <c r="H160" s="227" t="s">
        <v>217</v>
      </c>
      <c r="J160" s="13" t="s">
        <v>2152</v>
      </c>
      <c r="K160" s="13">
        <v>3762</v>
      </c>
      <c r="L160" s="14" t="s">
        <v>208</v>
      </c>
    </row>
    <row r="161" spans="1:12" x14ac:dyDescent="0.3">
      <c r="A161" t="s">
        <v>7419</v>
      </c>
      <c r="B161">
        <v>3170</v>
      </c>
      <c r="C161" t="s">
        <v>210</v>
      </c>
      <c r="D161" s="255"/>
      <c r="E161" s="255"/>
      <c r="F161" s="227" t="s">
        <v>2081</v>
      </c>
      <c r="G161" s="228">
        <v>2599</v>
      </c>
      <c r="H161" s="227" t="s">
        <v>200</v>
      </c>
      <c r="J161" s="13" t="s">
        <v>2153</v>
      </c>
      <c r="K161" s="13">
        <v>3774</v>
      </c>
      <c r="L161" s="14" t="s">
        <v>182</v>
      </c>
    </row>
    <row r="162" spans="1:12" x14ac:dyDescent="0.3">
      <c r="A162" t="s">
        <v>2071</v>
      </c>
      <c r="B162">
        <v>3329</v>
      </c>
      <c r="C162" t="s">
        <v>210</v>
      </c>
      <c r="D162" s="255"/>
      <c r="E162" s="255"/>
      <c r="F162" s="227" t="s">
        <v>5606</v>
      </c>
      <c r="G162" s="228">
        <v>2647</v>
      </c>
      <c r="H162" s="227" t="s">
        <v>198</v>
      </c>
      <c r="J162" s="13" t="s">
        <v>2154</v>
      </c>
      <c r="K162" s="13">
        <v>3892</v>
      </c>
      <c r="L162" s="14" t="s">
        <v>189</v>
      </c>
    </row>
    <row r="163" spans="1:12" x14ac:dyDescent="0.3">
      <c r="A163" t="s">
        <v>7420</v>
      </c>
      <c r="B163">
        <v>5442</v>
      </c>
      <c r="C163" t="s">
        <v>210</v>
      </c>
      <c r="D163" s="255"/>
      <c r="E163" s="255"/>
      <c r="F163" s="227" t="s">
        <v>5607</v>
      </c>
      <c r="G163" s="228">
        <v>2643</v>
      </c>
      <c r="H163" s="227" t="s">
        <v>200</v>
      </c>
      <c r="J163" s="13" t="s">
        <v>2155</v>
      </c>
      <c r="K163" s="13">
        <v>3989</v>
      </c>
      <c r="L163" s="14" t="s">
        <v>179</v>
      </c>
    </row>
    <row r="164" spans="1:12" x14ac:dyDescent="0.3">
      <c r="A164" t="s">
        <v>7421</v>
      </c>
      <c r="B164">
        <v>5586</v>
      </c>
      <c r="C164" t="s">
        <v>210</v>
      </c>
      <c r="D164" s="255"/>
      <c r="E164" s="255"/>
      <c r="F164" s="227" t="s">
        <v>2082</v>
      </c>
      <c r="G164" s="228">
        <v>2643</v>
      </c>
      <c r="H164" s="227" t="s">
        <v>200</v>
      </c>
      <c r="J164" s="13" t="s">
        <v>2156</v>
      </c>
      <c r="K164" s="13">
        <v>4003</v>
      </c>
      <c r="L164" s="14" t="s">
        <v>178</v>
      </c>
    </row>
    <row r="165" spans="1:12" x14ac:dyDescent="0.3">
      <c r="A165" t="s">
        <v>7422</v>
      </c>
      <c r="B165">
        <v>5828</v>
      </c>
      <c r="C165" t="s">
        <v>210</v>
      </c>
      <c r="D165" s="255"/>
      <c r="E165" s="255"/>
      <c r="F165" s="227" t="s">
        <v>5608</v>
      </c>
      <c r="G165" s="228">
        <v>2641</v>
      </c>
      <c r="H165" s="227" t="s">
        <v>189</v>
      </c>
      <c r="J165" s="13" t="s">
        <v>2157</v>
      </c>
      <c r="K165" s="13">
        <v>4045</v>
      </c>
      <c r="L165" s="14" t="s">
        <v>198</v>
      </c>
    </row>
    <row r="166" spans="1:12" x14ac:dyDescent="0.3">
      <c r="A166" t="s">
        <v>5591</v>
      </c>
      <c r="B166">
        <v>5935</v>
      </c>
      <c r="C166" t="s">
        <v>210</v>
      </c>
      <c r="D166" s="255"/>
      <c r="E166" s="255"/>
      <c r="F166" s="227" t="s">
        <v>5609</v>
      </c>
      <c r="G166" s="228">
        <v>2678</v>
      </c>
      <c r="H166" s="227" t="s">
        <v>177</v>
      </c>
      <c r="J166" s="13" t="s">
        <v>2158</v>
      </c>
      <c r="K166" s="13">
        <v>4065</v>
      </c>
      <c r="L166" s="14" t="s">
        <v>208</v>
      </c>
    </row>
    <row r="167" spans="1:12" x14ac:dyDescent="0.3">
      <c r="A167" t="s">
        <v>5592</v>
      </c>
      <c r="B167">
        <v>7256</v>
      </c>
      <c r="C167" t="s">
        <v>210</v>
      </c>
      <c r="D167" s="255"/>
      <c r="E167" s="255"/>
      <c r="F167" s="227" t="s">
        <v>2083</v>
      </c>
      <c r="G167" s="228">
        <v>3390</v>
      </c>
      <c r="H167" s="227" t="s">
        <v>209</v>
      </c>
      <c r="J167" s="13" t="s">
        <v>2159</v>
      </c>
      <c r="K167" s="13">
        <v>4150</v>
      </c>
      <c r="L167" s="14" t="s">
        <v>206</v>
      </c>
    </row>
    <row r="168" spans="1:12" x14ac:dyDescent="0.3">
      <c r="A168" t="s">
        <v>7423</v>
      </c>
      <c r="B168">
        <v>7359</v>
      </c>
      <c r="C168" t="s">
        <v>210</v>
      </c>
      <c r="D168" s="255"/>
      <c r="E168" s="255"/>
      <c r="F168" s="227" t="s">
        <v>5610</v>
      </c>
      <c r="G168" s="228">
        <v>56950</v>
      </c>
      <c r="H168" s="227" t="s">
        <v>209</v>
      </c>
      <c r="J168" s="13" t="s">
        <v>2160</v>
      </c>
      <c r="K168" s="13">
        <v>4305</v>
      </c>
      <c r="L168" s="14" t="s">
        <v>188</v>
      </c>
    </row>
    <row r="169" spans="1:12" x14ac:dyDescent="0.3">
      <c r="A169" t="s">
        <v>7424</v>
      </c>
      <c r="B169">
        <v>7719</v>
      </c>
      <c r="C169" t="s">
        <v>210</v>
      </c>
      <c r="D169" s="255"/>
      <c r="E169" s="255"/>
      <c r="F169" s="227" t="s">
        <v>5611</v>
      </c>
      <c r="G169" s="228">
        <v>3255</v>
      </c>
      <c r="H169" s="227" t="s">
        <v>178</v>
      </c>
      <c r="J169" s="13" t="s">
        <v>2161</v>
      </c>
      <c r="K169" s="13">
        <v>4375</v>
      </c>
      <c r="L169" s="14" t="s">
        <v>188</v>
      </c>
    </row>
    <row r="170" spans="1:12" x14ac:dyDescent="0.3">
      <c r="A170" t="s">
        <v>5593</v>
      </c>
      <c r="B170">
        <v>8254</v>
      </c>
      <c r="C170" t="s">
        <v>210</v>
      </c>
      <c r="D170" s="255"/>
      <c r="E170" s="255"/>
      <c r="F170" s="227" t="s">
        <v>5612</v>
      </c>
      <c r="G170" s="228">
        <v>3255</v>
      </c>
      <c r="H170" s="227" t="s">
        <v>178</v>
      </c>
      <c r="J170" s="13" t="s">
        <v>2162</v>
      </c>
      <c r="K170" s="13">
        <v>4527</v>
      </c>
      <c r="L170" s="14" t="s">
        <v>200</v>
      </c>
    </row>
    <row r="171" spans="1:12" x14ac:dyDescent="0.3">
      <c r="A171" t="s">
        <v>7425</v>
      </c>
      <c r="B171">
        <v>10494</v>
      </c>
      <c r="C171" t="s">
        <v>210</v>
      </c>
      <c r="D171" s="255"/>
      <c r="E171" s="255"/>
      <c r="F171" s="227" t="s">
        <v>5613</v>
      </c>
      <c r="G171" s="228">
        <v>57222</v>
      </c>
      <c r="H171" s="227" t="s">
        <v>178</v>
      </c>
      <c r="J171" s="13" t="s">
        <v>2163</v>
      </c>
      <c r="K171" s="13">
        <v>4562</v>
      </c>
      <c r="L171" s="14" t="s">
        <v>195</v>
      </c>
    </row>
    <row r="172" spans="1:12" x14ac:dyDescent="0.3">
      <c r="A172" t="s">
        <v>7426</v>
      </c>
      <c r="B172">
        <v>10702</v>
      </c>
      <c r="C172" t="s">
        <v>210</v>
      </c>
      <c r="D172" s="255"/>
      <c r="E172" s="255"/>
      <c r="F172" s="227" t="s">
        <v>5614</v>
      </c>
      <c r="G172" s="228">
        <v>57279</v>
      </c>
      <c r="H172" s="227" t="s">
        <v>178</v>
      </c>
      <c r="J172" s="13" t="s">
        <v>2164</v>
      </c>
      <c r="K172" s="13">
        <v>4604</v>
      </c>
      <c r="L172" s="14" t="s">
        <v>195</v>
      </c>
    </row>
    <row r="173" spans="1:12" x14ac:dyDescent="0.3">
      <c r="A173" t="s">
        <v>7427</v>
      </c>
      <c r="B173">
        <v>10776</v>
      </c>
      <c r="C173" t="s">
        <v>203</v>
      </c>
      <c r="D173" s="255"/>
      <c r="E173" s="255"/>
      <c r="F173" s="227" t="s">
        <v>5615</v>
      </c>
      <c r="G173" s="228">
        <v>58104</v>
      </c>
      <c r="H173" s="227" t="s">
        <v>178</v>
      </c>
      <c r="J173" s="13" t="s">
        <v>2165</v>
      </c>
      <c r="K173" s="13">
        <v>4661</v>
      </c>
      <c r="L173" s="14" t="s">
        <v>200</v>
      </c>
    </row>
    <row r="174" spans="1:12" x14ac:dyDescent="0.3">
      <c r="A174" t="s">
        <v>7428</v>
      </c>
      <c r="B174">
        <v>10882</v>
      </c>
      <c r="C174" t="s">
        <v>210</v>
      </c>
      <c r="D174" s="255"/>
      <c r="E174" s="255"/>
      <c r="F174" s="227" t="s">
        <v>5616</v>
      </c>
      <c r="G174" s="228">
        <v>3109</v>
      </c>
      <c r="H174" s="227" t="s">
        <v>215</v>
      </c>
      <c r="J174" s="13" t="s">
        <v>2166</v>
      </c>
      <c r="K174" s="13">
        <v>4683</v>
      </c>
      <c r="L174" s="14" t="s">
        <v>208</v>
      </c>
    </row>
    <row r="175" spans="1:12" x14ac:dyDescent="0.3">
      <c r="A175" t="s">
        <v>7429</v>
      </c>
      <c r="B175">
        <v>10959</v>
      </c>
      <c r="C175" t="s">
        <v>210</v>
      </c>
      <c r="D175" s="255"/>
      <c r="E175" s="255"/>
      <c r="F175" s="227" t="s">
        <v>2084</v>
      </c>
      <c r="G175" s="228">
        <v>2982</v>
      </c>
      <c r="H175" s="227" t="s">
        <v>206</v>
      </c>
      <c r="J175" s="13" t="s">
        <v>2167</v>
      </c>
      <c r="K175" s="13">
        <v>4794</v>
      </c>
      <c r="L175" s="14" t="s">
        <v>218</v>
      </c>
    </row>
    <row r="176" spans="1:12" x14ac:dyDescent="0.3">
      <c r="A176" t="s">
        <v>7430</v>
      </c>
      <c r="B176">
        <v>11476</v>
      </c>
      <c r="C176" t="s">
        <v>203</v>
      </c>
      <c r="D176" s="255"/>
      <c r="E176" s="255"/>
      <c r="F176" s="227" t="s">
        <v>2085</v>
      </c>
      <c r="G176" s="228">
        <v>2998</v>
      </c>
      <c r="H176" s="227" t="s">
        <v>222</v>
      </c>
      <c r="J176" s="13" t="s">
        <v>2168</v>
      </c>
      <c r="K176" s="13">
        <v>4794</v>
      </c>
      <c r="L176" s="14" t="s">
        <v>218</v>
      </c>
    </row>
    <row r="177" spans="1:12" x14ac:dyDescent="0.3">
      <c r="A177" t="s">
        <v>7431</v>
      </c>
      <c r="B177">
        <v>12474</v>
      </c>
      <c r="C177" t="s">
        <v>210</v>
      </c>
      <c r="D177" s="255"/>
      <c r="E177" s="255"/>
      <c r="F177" s="227" t="s">
        <v>2086</v>
      </c>
      <c r="G177" s="228">
        <v>27599</v>
      </c>
      <c r="H177" s="227" t="s">
        <v>187</v>
      </c>
      <c r="J177" s="13" t="s">
        <v>2169</v>
      </c>
      <c r="K177" s="13">
        <v>4919</v>
      </c>
      <c r="L177" s="14" t="s">
        <v>188</v>
      </c>
    </row>
    <row r="178" spans="1:12" x14ac:dyDescent="0.3">
      <c r="A178" t="s">
        <v>5594</v>
      </c>
      <c r="B178">
        <v>12523</v>
      </c>
      <c r="C178" t="s">
        <v>210</v>
      </c>
      <c r="D178" s="255"/>
      <c r="E178" s="255"/>
      <c r="F178" s="227" t="s">
        <v>5617</v>
      </c>
      <c r="G178" s="228">
        <v>3107</v>
      </c>
      <c r="H178" s="227" t="s">
        <v>206</v>
      </c>
      <c r="J178" s="13" t="s">
        <v>2170</v>
      </c>
      <c r="K178" s="13">
        <v>5056</v>
      </c>
      <c r="L178" s="14" t="s">
        <v>188</v>
      </c>
    </row>
    <row r="179" spans="1:12" x14ac:dyDescent="0.3">
      <c r="A179" t="s">
        <v>7432</v>
      </c>
      <c r="B179">
        <v>12608</v>
      </c>
      <c r="C179" t="s">
        <v>203</v>
      </c>
      <c r="D179" s="255"/>
      <c r="E179" s="255"/>
      <c r="F179" s="227" t="s">
        <v>5618</v>
      </c>
      <c r="G179" s="228">
        <v>57342</v>
      </c>
      <c r="H179" s="227" t="s">
        <v>221</v>
      </c>
      <c r="J179" s="13" t="s">
        <v>2171</v>
      </c>
      <c r="K179" s="13">
        <v>5063</v>
      </c>
      <c r="L179" s="14" t="s">
        <v>215</v>
      </c>
    </row>
    <row r="180" spans="1:12" x14ac:dyDescent="0.3">
      <c r="A180" t="s">
        <v>7433</v>
      </c>
      <c r="B180">
        <v>13489</v>
      </c>
      <c r="C180" t="s">
        <v>210</v>
      </c>
      <c r="D180" s="255"/>
      <c r="E180" s="255"/>
      <c r="F180" s="227" t="s">
        <v>2087</v>
      </c>
      <c r="G180" s="228">
        <v>30150</v>
      </c>
      <c r="H180" s="227" t="s">
        <v>175</v>
      </c>
      <c r="J180" s="13" t="s">
        <v>2172</v>
      </c>
      <c r="K180" s="13">
        <v>5111</v>
      </c>
      <c r="L180" s="14" t="s">
        <v>196</v>
      </c>
    </row>
    <row r="181" spans="1:12" x14ac:dyDescent="0.3">
      <c r="A181" t="s">
        <v>7434</v>
      </c>
      <c r="B181">
        <v>14124</v>
      </c>
      <c r="C181" t="s">
        <v>210</v>
      </c>
      <c r="D181" s="255"/>
      <c r="E181" s="255"/>
      <c r="F181" s="227" t="s">
        <v>2088</v>
      </c>
      <c r="G181" s="228">
        <v>3203</v>
      </c>
      <c r="H181" s="227" t="s">
        <v>188</v>
      </c>
      <c r="J181" s="13" t="s">
        <v>2173</v>
      </c>
      <c r="K181" s="13">
        <v>5309</v>
      </c>
      <c r="L181" s="14" t="s">
        <v>174</v>
      </c>
    </row>
    <row r="182" spans="1:12" x14ac:dyDescent="0.3">
      <c r="A182" t="s">
        <v>7435</v>
      </c>
      <c r="B182">
        <v>14472</v>
      </c>
      <c r="C182" t="s">
        <v>203</v>
      </c>
      <c r="D182" s="255"/>
      <c r="E182" s="255"/>
      <c r="F182" s="227" t="s">
        <v>2089</v>
      </c>
      <c r="G182" s="228">
        <v>3205</v>
      </c>
      <c r="H182" s="227" t="s">
        <v>200</v>
      </c>
      <c r="J182" s="13" t="s">
        <v>2174</v>
      </c>
      <c r="K182" s="13">
        <v>5335</v>
      </c>
      <c r="L182" s="14" t="s">
        <v>181</v>
      </c>
    </row>
    <row r="183" spans="1:12" x14ac:dyDescent="0.3">
      <c r="A183" t="s">
        <v>7436</v>
      </c>
      <c r="B183">
        <v>14648</v>
      </c>
      <c r="C183" t="s">
        <v>203</v>
      </c>
      <c r="D183" s="255"/>
      <c r="E183" s="255"/>
      <c r="F183" s="227" t="s">
        <v>2090</v>
      </c>
      <c r="G183" s="228">
        <v>8901</v>
      </c>
      <c r="H183" s="227" t="s">
        <v>215</v>
      </c>
      <c r="J183" s="13" t="s">
        <v>2175</v>
      </c>
      <c r="K183" s="13">
        <v>5336</v>
      </c>
      <c r="L183" s="14" t="s">
        <v>208</v>
      </c>
    </row>
    <row r="184" spans="1:12" x14ac:dyDescent="0.3">
      <c r="A184" t="s">
        <v>5595</v>
      </c>
      <c r="B184">
        <v>14792</v>
      </c>
      <c r="C184" t="s">
        <v>210</v>
      </c>
      <c r="D184" s="255"/>
      <c r="E184" s="255"/>
      <c r="F184" s="227" t="s">
        <v>2091</v>
      </c>
      <c r="G184" s="228">
        <v>8901</v>
      </c>
      <c r="H184" s="227" t="s">
        <v>215</v>
      </c>
      <c r="J184" s="13" t="s">
        <v>2176</v>
      </c>
      <c r="K184" s="13">
        <v>5529</v>
      </c>
      <c r="L184" s="14" t="s">
        <v>188</v>
      </c>
    </row>
    <row r="185" spans="1:12" x14ac:dyDescent="0.3">
      <c r="A185" t="s">
        <v>7437</v>
      </c>
      <c r="B185">
        <v>15104</v>
      </c>
      <c r="C185" t="s">
        <v>210</v>
      </c>
      <c r="D185" s="255"/>
      <c r="E185" s="255"/>
      <c r="F185" s="227" t="s">
        <v>5619</v>
      </c>
      <c r="G185" s="228">
        <v>58188</v>
      </c>
      <c r="H185" s="227" t="s">
        <v>180</v>
      </c>
      <c r="J185" s="13" t="s">
        <v>2177</v>
      </c>
      <c r="K185" s="13">
        <v>5563</v>
      </c>
      <c r="L185" s="14" t="s">
        <v>188</v>
      </c>
    </row>
    <row r="186" spans="1:12" x14ac:dyDescent="0.3">
      <c r="A186" t="s">
        <v>5596</v>
      </c>
      <c r="B186">
        <v>15541</v>
      </c>
      <c r="C186" t="s">
        <v>210</v>
      </c>
      <c r="D186" s="255"/>
      <c r="E186" s="255"/>
      <c r="F186" s="227" t="s">
        <v>5620</v>
      </c>
      <c r="G186" s="228">
        <v>3250</v>
      </c>
      <c r="H186" s="227" t="s">
        <v>206</v>
      </c>
      <c r="J186" s="13" t="s">
        <v>2178</v>
      </c>
      <c r="K186" s="13">
        <v>5575</v>
      </c>
      <c r="L186" s="14" t="s">
        <v>196</v>
      </c>
    </row>
    <row r="187" spans="1:12" x14ac:dyDescent="0.3">
      <c r="A187" t="s">
        <v>7438</v>
      </c>
      <c r="B187">
        <v>16375</v>
      </c>
      <c r="C187" t="s">
        <v>210</v>
      </c>
      <c r="D187" s="255"/>
      <c r="E187" s="255"/>
      <c r="F187" s="227" t="s">
        <v>5621</v>
      </c>
      <c r="G187" s="228">
        <v>3242</v>
      </c>
      <c r="H187" s="227" t="s">
        <v>198</v>
      </c>
      <c r="J187" s="13" t="s">
        <v>2179</v>
      </c>
      <c r="K187" s="13">
        <v>5773</v>
      </c>
      <c r="L187" s="14" t="s">
        <v>196</v>
      </c>
    </row>
    <row r="188" spans="1:12" x14ac:dyDescent="0.3">
      <c r="A188" t="s">
        <v>5597</v>
      </c>
      <c r="B188">
        <v>16780</v>
      </c>
      <c r="C188" t="s">
        <v>210</v>
      </c>
      <c r="D188" s="255"/>
      <c r="E188" s="255"/>
      <c r="F188" s="227" t="s">
        <v>2092</v>
      </c>
      <c r="G188" s="228">
        <v>3242</v>
      </c>
      <c r="H188" s="227" t="s">
        <v>198</v>
      </c>
      <c r="J188" s="13" t="s">
        <v>2180</v>
      </c>
      <c r="K188" s="13">
        <v>5850</v>
      </c>
      <c r="L188" s="14" t="s">
        <v>200</v>
      </c>
    </row>
    <row r="189" spans="1:12" x14ac:dyDescent="0.3">
      <c r="A189" t="s">
        <v>7439</v>
      </c>
      <c r="B189">
        <v>17337</v>
      </c>
      <c r="C189" t="s">
        <v>210</v>
      </c>
      <c r="D189" s="255"/>
      <c r="E189" s="255"/>
      <c r="F189" s="227" t="s">
        <v>5622</v>
      </c>
      <c r="G189" s="229">
        <v>15776</v>
      </c>
      <c r="H189" s="227" t="s">
        <v>182</v>
      </c>
      <c r="J189" s="13" t="s">
        <v>2181</v>
      </c>
      <c r="K189" s="13">
        <v>5932</v>
      </c>
      <c r="L189" s="14" t="s">
        <v>216</v>
      </c>
    </row>
    <row r="190" spans="1:12" x14ac:dyDescent="0.3">
      <c r="A190" t="s">
        <v>7440</v>
      </c>
      <c r="B190">
        <v>17571</v>
      </c>
      <c r="C190" t="s">
        <v>203</v>
      </c>
      <c r="D190" s="255"/>
      <c r="E190" s="255"/>
      <c r="F190" s="227" t="s">
        <v>2093</v>
      </c>
      <c r="G190" s="228">
        <v>3249</v>
      </c>
      <c r="H190" s="227" t="s">
        <v>205</v>
      </c>
      <c r="J190" s="13" t="s">
        <v>2182</v>
      </c>
      <c r="K190" s="13">
        <v>5957</v>
      </c>
      <c r="L190" s="14" t="s">
        <v>189</v>
      </c>
    </row>
    <row r="191" spans="1:12" x14ac:dyDescent="0.3">
      <c r="A191" t="s">
        <v>7441</v>
      </c>
      <c r="B191">
        <v>16853</v>
      </c>
      <c r="C191" t="s">
        <v>210</v>
      </c>
      <c r="D191" s="255"/>
      <c r="E191" s="255"/>
      <c r="F191" s="227" t="s">
        <v>5623</v>
      </c>
      <c r="G191" s="229">
        <v>3252</v>
      </c>
      <c r="H191" s="227" t="s">
        <v>198</v>
      </c>
      <c r="J191" s="13" t="s">
        <v>2183</v>
      </c>
      <c r="K191" s="13">
        <v>24558</v>
      </c>
      <c r="L191" s="14" t="s">
        <v>195</v>
      </c>
    </row>
    <row r="192" spans="1:12" x14ac:dyDescent="0.3">
      <c r="A192" t="s">
        <v>7442</v>
      </c>
      <c r="B192">
        <v>18284</v>
      </c>
      <c r="C192" t="s">
        <v>210</v>
      </c>
      <c r="D192" s="255"/>
      <c r="E192" s="255"/>
      <c r="F192" s="227" t="s">
        <v>5623</v>
      </c>
      <c r="G192" s="228">
        <v>3252</v>
      </c>
      <c r="H192" s="227" t="s">
        <v>186</v>
      </c>
      <c r="J192" s="13" t="s">
        <v>2184</v>
      </c>
      <c r="K192" s="13">
        <v>5998</v>
      </c>
      <c r="L192" s="14" t="s">
        <v>188</v>
      </c>
    </row>
    <row r="193" spans="1:12" x14ac:dyDescent="0.3">
      <c r="A193" t="s">
        <v>7443</v>
      </c>
      <c r="B193">
        <v>18456</v>
      </c>
      <c r="C193" t="s">
        <v>210</v>
      </c>
      <c r="D193" s="255"/>
      <c r="E193" s="255"/>
      <c r="F193" s="227" t="s">
        <v>5624</v>
      </c>
      <c r="G193" s="228">
        <v>3253</v>
      </c>
      <c r="H193" s="227" t="s">
        <v>186</v>
      </c>
      <c r="J193" s="13" t="s">
        <v>2185</v>
      </c>
      <c r="K193" s="13">
        <v>6022</v>
      </c>
      <c r="L193" s="14" t="s">
        <v>17</v>
      </c>
    </row>
    <row r="194" spans="1:12" x14ac:dyDescent="0.3">
      <c r="A194" t="s">
        <v>7444</v>
      </c>
      <c r="B194">
        <v>20070</v>
      </c>
      <c r="C194" t="s">
        <v>210</v>
      </c>
      <c r="D194" s="255"/>
      <c r="E194" s="255"/>
      <c r="F194" s="227" t="s">
        <v>2094</v>
      </c>
      <c r="G194" s="228">
        <v>3258</v>
      </c>
      <c r="H194" s="227" t="s">
        <v>188</v>
      </c>
      <c r="J194" s="13" t="s">
        <v>2186</v>
      </c>
      <c r="K194" s="13">
        <v>6132</v>
      </c>
      <c r="L194" s="14" t="s">
        <v>200</v>
      </c>
    </row>
    <row r="195" spans="1:12" x14ac:dyDescent="0.3">
      <c r="A195" t="s">
        <v>7445</v>
      </c>
      <c r="B195">
        <v>20206</v>
      </c>
      <c r="C195" t="s">
        <v>210</v>
      </c>
      <c r="D195" s="255"/>
      <c r="E195" s="255"/>
      <c r="F195" s="227" t="s">
        <v>2095</v>
      </c>
      <c r="G195" s="228">
        <v>3264</v>
      </c>
      <c r="H195" s="227" t="s">
        <v>17</v>
      </c>
      <c r="J195" s="13" t="s">
        <v>2187</v>
      </c>
      <c r="K195" s="13">
        <v>6138</v>
      </c>
      <c r="L195" s="14" t="s">
        <v>196</v>
      </c>
    </row>
    <row r="196" spans="1:12" x14ac:dyDescent="0.3">
      <c r="A196" t="s">
        <v>5598</v>
      </c>
      <c r="B196">
        <v>20232</v>
      </c>
      <c r="C196" t="s">
        <v>210</v>
      </c>
      <c r="D196" s="255"/>
      <c r="E196" s="255"/>
      <c r="F196" s="227" t="s">
        <v>2096</v>
      </c>
      <c r="G196" s="228">
        <v>3266</v>
      </c>
      <c r="H196" s="227" t="s">
        <v>192</v>
      </c>
      <c r="J196" s="13" t="s">
        <v>2188</v>
      </c>
      <c r="K196" s="13">
        <v>6141</v>
      </c>
      <c r="L196" s="14" t="s">
        <v>186</v>
      </c>
    </row>
    <row r="197" spans="1:12" x14ac:dyDescent="0.3">
      <c r="A197" t="s">
        <v>7446</v>
      </c>
      <c r="B197">
        <v>21160</v>
      </c>
      <c r="C197" t="s">
        <v>210</v>
      </c>
      <c r="D197" s="255"/>
      <c r="E197" s="255"/>
      <c r="F197" s="227" t="s">
        <v>5625</v>
      </c>
      <c r="G197" s="228">
        <v>3268</v>
      </c>
      <c r="H197" s="227" t="s">
        <v>198</v>
      </c>
      <c r="J197" s="13" t="s">
        <v>2189</v>
      </c>
      <c r="K197" s="13">
        <v>6175</v>
      </c>
      <c r="L197" s="14" t="s">
        <v>200</v>
      </c>
    </row>
    <row r="198" spans="1:12" x14ac:dyDescent="0.3">
      <c r="A198" t="s">
        <v>7447</v>
      </c>
      <c r="B198">
        <v>2049</v>
      </c>
      <c r="C198" t="s">
        <v>215</v>
      </c>
      <c r="D198" s="255"/>
      <c r="E198" s="255"/>
      <c r="F198" s="227" t="s">
        <v>5626</v>
      </c>
      <c r="G198" s="228">
        <v>3271</v>
      </c>
      <c r="H198" s="227" t="s">
        <v>200</v>
      </c>
      <c r="J198" s="13" t="s">
        <v>2190</v>
      </c>
      <c r="K198" s="13">
        <v>6192</v>
      </c>
      <c r="L198" s="14" t="s">
        <v>186</v>
      </c>
    </row>
    <row r="199" spans="1:12" x14ac:dyDescent="0.3">
      <c r="A199" t="s">
        <v>2072</v>
      </c>
      <c r="B199">
        <v>2089</v>
      </c>
      <c r="C199" t="s">
        <v>180</v>
      </c>
      <c r="D199" s="255"/>
      <c r="E199" s="255"/>
      <c r="F199" s="227" t="s">
        <v>2097</v>
      </c>
      <c r="G199" s="228">
        <v>3279</v>
      </c>
      <c r="H199" s="227" t="s">
        <v>207</v>
      </c>
      <c r="J199" s="13" t="s">
        <v>2191</v>
      </c>
      <c r="K199" s="13">
        <v>6204</v>
      </c>
      <c r="L199" s="14" t="s">
        <v>204</v>
      </c>
    </row>
    <row r="200" spans="1:12" x14ac:dyDescent="0.3">
      <c r="A200" t="s">
        <v>2073</v>
      </c>
      <c r="B200">
        <v>2138</v>
      </c>
      <c r="C200" t="s">
        <v>196</v>
      </c>
      <c r="D200" s="255"/>
      <c r="E200" s="255"/>
      <c r="F200" s="227" t="s">
        <v>5627</v>
      </c>
      <c r="G200" s="228">
        <v>3226</v>
      </c>
      <c r="H200" s="227" t="s">
        <v>209</v>
      </c>
      <c r="J200" s="13" t="s">
        <v>2192</v>
      </c>
      <c r="K200" s="13">
        <v>6205</v>
      </c>
      <c r="L200" s="14" t="s">
        <v>198</v>
      </c>
    </row>
    <row r="201" spans="1:12" x14ac:dyDescent="0.3">
      <c r="A201" t="s">
        <v>5601</v>
      </c>
      <c r="B201">
        <v>2192</v>
      </c>
      <c r="C201" t="s">
        <v>187</v>
      </c>
      <c r="D201" s="255"/>
      <c r="E201" s="255"/>
      <c r="F201" s="227" t="s">
        <v>5628</v>
      </c>
      <c r="G201" s="228">
        <v>3292</v>
      </c>
      <c r="H201" s="227" t="s">
        <v>217</v>
      </c>
      <c r="J201" s="13" t="s">
        <v>2193</v>
      </c>
      <c r="K201" s="13">
        <v>6204</v>
      </c>
      <c r="L201" s="14" t="s">
        <v>204</v>
      </c>
    </row>
    <row r="202" spans="1:12" x14ac:dyDescent="0.3">
      <c r="A202" t="s">
        <v>7448</v>
      </c>
      <c r="B202">
        <v>2215</v>
      </c>
      <c r="C202" t="s">
        <v>216</v>
      </c>
      <c r="D202" s="255"/>
      <c r="E202" s="255"/>
      <c r="F202" s="227" t="s">
        <v>5629</v>
      </c>
      <c r="G202" s="228">
        <v>3291</v>
      </c>
      <c r="H202" s="227" t="s">
        <v>218</v>
      </c>
      <c r="J202" s="13" t="s">
        <v>2194</v>
      </c>
      <c r="K202" s="13">
        <v>6274</v>
      </c>
      <c r="L202" s="14" t="s">
        <v>221</v>
      </c>
    </row>
    <row r="203" spans="1:12" x14ac:dyDescent="0.3">
      <c r="A203" t="s">
        <v>7448</v>
      </c>
      <c r="B203">
        <v>2215</v>
      </c>
      <c r="C203" t="s">
        <v>222</v>
      </c>
      <c r="D203" s="255"/>
      <c r="E203" s="255"/>
      <c r="F203" s="227" t="s">
        <v>5630</v>
      </c>
      <c r="G203" s="228">
        <v>3436</v>
      </c>
      <c r="H203" s="227" t="s">
        <v>195</v>
      </c>
      <c r="J203" s="13" t="s">
        <v>2195</v>
      </c>
      <c r="K203" s="13">
        <v>6417</v>
      </c>
      <c r="L203" s="14" t="s">
        <v>186</v>
      </c>
    </row>
    <row r="204" spans="1:12" x14ac:dyDescent="0.3">
      <c r="A204" t="s">
        <v>2075</v>
      </c>
      <c r="B204">
        <v>2220</v>
      </c>
      <c r="C204" t="s">
        <v>216</v>
      </c>
      <c r="D204" s="255"/>
      <c r="E204" s="255"/>
      <c r="F204" s="227" t="s">
        <v>5631</v>
      </c>
      <c r="G204" s="228">
        <v>3461</v>
      </c>
      <c r="H204" s="227" t="s">
        <v>222</v>
      </c>
      <c r="J204" s="13" t="s">
        <v>2196</v>
      </c>
      <c r="K204" s="13">
        <v>6501</v>
      </c>
      <c r="L204" s="14" t="s">
        <v>188</v>
      </c>
    </row>
    <row r="205" spans="1:12" x14ac:dyDescent="0.3">
      <c r="A205" t="s">
        <v>2076</v>
      </c>
      <c r="B205">
        <v>2248</v>
      </c>
      <c r="C205" t="s">
        <v>218</v>
      </c>
      <c r="D205" s="255"/>
      <c r="E205" s="255"/>
      <c r="F205" s="227" t="s">
        <v>2098</v>
      </c>
      <c r="G205" s="228">
        <v>3461</v>
      </c>
      <c r="H205" s="227" t="s">
        <v>222</v>
      </c>
      <c r="J205" s="13" t="s">
        <v>2197</v>
      </c>
      <c r="K205" s="13">
        <v>6610</v>
      </c>
      <c r="L205" s="14" t="s">
        <v>179</v>
      </c>
    </row>
    <row r="206" spans="1:12" x14ac:dyDescent="0.3">
      <c r="A206" t="s">
        <v>7449</v>
      </c>
      <c r="B206">
        <v>2212</v>
      </c>
      <c r="C206" t="s">
        <v>206</v>
      </c>
      <c r="D206" s="255"/>
      <c r="E206" s="255"/>
      <c r="F206" s="227" t="s">
        <v>5632</v>
      </c>
      <c r="G206" s="228">
        <v>3461</v>
      </c>
      <c r="H206" s="227" t="s">
        <v>222</v>
      </c>
      <c r="J206" s="13" t="s">
        <v>2198</v>
      </c>
      <c r="K206" s="13">
        <v>6615</v>
      </c>
      <c r="L206" s="14" t="s">
        <v>213</v>
      </c>
    </row>
    <row r="207" spans="1:12" x14ac:dyDescent="0.3">
      <c r="A207" t="s">
        <v>7449</v>
      </c>
      <c r="B207">
        <v>2212</v>
      </c>
      <c r="C207" t="s">
        <v>212</v>
      </c>
      <c r="D207" s="255"/>
      <c r="E207" s="255"/>
      <c r="F207" s="227" t="s">
        <v>2099</v>
      </c>
      <c r="G207" s="228">
        <v>40166</v>
      </c>
      <c r="H207" s="227" t="s">
        <v>214</v>
      </c>
      <c r="J207" s="13" t="s">
        <v>2199</v>
      </c>
      <c r="K207" s="13">
        <v>6723</v>
      </c>
      <c r="L207" s="14" t="s">
        <v>200</v>
      </c>
    </row>
    <row r="208" spans="1:12" x14ac:dyDescent="0.3">
      <c r="A208" t="s">
        <v>7450</v>
      </c>
      <c r="B208">
        <v>2273</v>
      </c>
      <c r="C208" t="s">
        <v>221</v>
      </c>
      <c r="D208" s="255"/>
      <c r="E208" s="255"/>
      <c r="F208" s="227" t="s">
        <v>5633</v>
      </c>
      <c r="G208" s="228">
        <v>3477</v>
      </c>
      <c r="H208" s="227" t="s">
        <v>194</v>
      </c>
      <c r="J208" s="13" t="s">
        <v>2200</v>
      </c>
      <c r="K208" s="13">
        <v>6715</v>
      </c>
      <c r="L208" s="14" t="s">
        <v>218</v>
      </c>
    </row>
    <row r="209" spans="1:12" x14ac:dyDescent="0.3">
      <c r="A209" t="s">
        <v>7451</v>
      </c>
      <c r="B209">
        <v>2316</v>
      </c>
      <c r="C209" t="s">
        <v>196</v>
      </c>
      <c r="D209" s="255"/>
      <c r="E209" s="255"/>
      <c r="F209" s="227" t="s">
        <v>2100</v>
      </c>
      <c r="G209" s="228">
        <v>3486</v>
      </c>
      <c r="H209" s="227" t="s">
        <v>198</v>
      </c>
      <c r="J209" s="13" t="s">
        <v>2201</v>
      </c>
      <c r="K209" s="13">
        <v>6761</v>
      </c>
      <c r="L209" s="14" t="s">
        <v>198</v>
      </c>
    </row>
    <row r="210" spans="1:12" x14ac:dyDescent="0.3">
      <c r="A210" t="s">
        <v>7452</v>
      </c>
      <c r="B210">
        <v>2354</v>
      </c>
      <c r="C210" t="s">
        <v>189</v>
      </c>
      <c r="D210" s="255"/>
      <c r="E210" s="255"/>
      <c r="F210" s="227" t="s">
        <v>5634</v>
      </c>
      <c r="G210" s="228">
        <v>3498</v>
      </c>
      <c r="H210" s="227" t="s">
        <v>221</v>
      </c>
      <c r="J210" s="13" t="s">
        <v>2202</v>
      </c>
      <c r="K210" s="13">
        <v>6762</v>
      </c>
      <c r="L210" s="14" t="s">
        <v>189</v>
      </c>
    </row>
    <row r="211" spans="1:12" x14ac:dyDescent="0.3">
      <c r="A211" t="s">
        <v>2078</v>
      </c>
      <c r="B211">
        <v>2409</v>
      </c>
      <c r="C211" t="s">
        <v>215</v>
      </c>
      <c r="D211" s="255"/>
      <c r="E211" s="255"/>
      <c r="F211" s="227" t="s">
        <v>2101</v>
      </c>
      <c r="G211" s="228">
        <v>3503</v>
      </c>
      <c r="H211" s="227" t="s">
        <v>193</v>
      </c>
      <c r="J211" s="13" t="s">
        <v>2203</v>
      </c>
      <c r="K211" s="13">
        <v>6779</v>
      </c>
      <c r="L211" s="14" t="s">
        <v>200</v>
      </c>
    </row>
    <row r="212" spans="1:12" x14ac:dyDescent="0.3">
      <c r="A212" t="s">
        <v>5604</v>
      </c>
      <c r="B212">
        <v>24889</v>
      </c>
      <c r="C212" t="s">
        <v>206</v>
      </c>
      <c r="D212" s="255"/>
      <c r="E212" s="255"/>
      <c r="F212" s="227" t="s">
        <v>5635</v>
      </c>
      <c r="G212" s="228">
        <v>3503</v>
      </c>
      <c r="H212" s="227" t="s">
        <v>193</v>
      </c>
      <c r="J212" s="13" t="s">
        <v>2204</v>
      </c>
      <c r="K212" s="13">
        <v>6839</v>
      </c>
      <c r="L212" s="14" t="s">
        <v>198</v>
      </c>
    </row>
    <row r="213" spans="1:12" x14ac:dyDescent="0.3">
      <c r="A213" t="s">
        <v>7453</v>
      </c>
      <c r="B213">
        <v>2502</v>
      </c>
      <c r="C213" t="s">
        <v>208</v>
      </c>
      <c r="D213" s="255"/>
      <c r="E213" s="255"/>
      <c r="F213" s="227" t="s">
        <v>414</v>
      </c>
      <c r="G213" s="228">
        <v>3522</v>
      </c>
      <c r="H213" s="227" t="s">
        <v>175</v>
      </c>
      <c r="J213" s="13" t="s">
        <v>2205</v>
      </c>
      <c r="K213" s="13">
        <v>6914</v>
      </c>
      <c r="L213" s="14" t="s">
        <v>208</v>
      </c>
    </row>
    <row r="214" spans="1:12" x14ac:dyDescent="0.3">
      <c r="A214" t="s">
        <v>7454</v>
      </c>
      <c r="B214">
        <v>2469</v>
      </c>
      <c r="C214" t="s">
        <v>176</v>
      </c>
      <c r="D214" s="255"/>
      <c r="E214" s="255"/>
      <c r="F214" s="227" t="s">
        <v>5636</v>
      </c>
      <c r="G214" s="228">
        <v>3597</v>
      </c>
      <c r="H214" s="227" t="s">
        <v>210</v>
      </c>
      <c r="J214" s="13" t="s">
        <v>2206</v>
      </c>
      <c r="K214" s="13">
        <v>6949</v>
      </c>
      <c r="L214" s="14" t="s">
        <v>189</v>
      </c>
    </row>
    <row r="215" spans="1:12" x14ac:dyDescent="0.3">
      <c r="A215" t="s">
        <v>2080</v>
      </c>
      <c r="B215">
        <v>2394</v>
      </c>
      <c r="C215" t="s">
        <v>207</v>
      </c>
      <c r="D215" s="255"/>
      <c r="E215" s="255"/>
      <c r="F215" s="227" t="s">
        <v>2102</v>
      </c>
      <c r="G215" s="228">
        <v>3597</v>
      </c>
      <c r="H215" s="227" t="s">
        <v>210</v>
      </c>
      <c r="J215" s="13" t="s">
        <v>2207</v>
      </c>
      <c r="K215" s="13">
        <v>6958</v>
      </c>
      <c r="L215" s="14" t="s">
        <v>215</v>
      </c>
    </row>
    <row r="216" spans="1:12" x14ac:dyDescent="0.3">
      <c r="A216" t="s">
        <v>2081</v>
      </c>
      <c r="B216">
        <v>2599</v>
      </c>
      <c r="C216" t="s">
        <v>200</v>
      </c>
      <c r="D216" s="255"/>
      <c r="E216" s="255"/>
      <c r="F216" s="227" t="s">
        <v>5637</v>
      </c>
      <c r="G216" s="228">
        <v>3600</v>
      </c>
      <c r="H216" s="227" t="s">
        <v>198</v>
      </c>
      <c r="J216" s="13" t="s">
        <v>2208</v>
      </c>
      <c r="K216" s="13">
        <v>6958</v>
      </c>
      <c r="L216" s="14" t="s">
        <v>215</v>
      </c>
    </row>
    <row r="217" spans="1:12" x14ac:dyDescent="0.3">
      <c r="A217" t="s">
        <v>7455</v>
      </c>
      <c r="B217">
        <v>2652</v>
      </c>
      <c r="C217" t="s">
        <v>188</v>
      </c>
      <c r="D217" s="255"/>
      <c r="E217" s="255"/>
      <c r="F217" s="227" t="s">
        <v>2103</v>
      </c>
      <c r="G217" s="228">
        <v>17271</v>
      </c>
      <c r="H217" s="227" t="s">
        <v>175</v>
      </c>
      <c r="J217" s="13" t="s">
        <v>2209</v>
      </c>
      <c r="K217" s="13">
        <v>6965</v>
      </c>
      <c r="L217" s="14" t="s">
        <v>189</v>
      </c>
    </row>
    <row r="218" spans="1:12" x14ac:dyDescent="0.3">
      <c r="A218" t="s">
        <v>2082</v>
      </c>
      <c r="B218">
        <v>2643</v>
      </c>
      <c r="C218" t="s">
        <v>200</v>
      </c>
      <c r="D218" s="255"/>
      <c r="E218" s="255"/>
      <c r="F218" s="227" t="s">
        <v>5638</v>
      </c>
      <c r="G218" s="229">
        <v>16612</v>
      </c>
      <c r="H218" s="227" t="s">
        <v>178</v>
      </c>
      <c r="J218" s="13" t="s">
        <v>2210</v>
      </c>
      <c r="K218" s="13">
        <v>7027</v>
      </c>
      <c r="L218" s="14" t="s">
        <v>206</v>
      </c>
    </row>
    <row r="219" spans="1:12" x14ac:dyDescent="0.3">
      <c r="A219" t="s">
        <v>7456</v>
      </c>
      <c r="B219">
        <v>2641</v>
      </c>
      <c r="C219" t="s">
        <v>189</v>
      </c>
      <c r="D219" s="255"/>
      <c r="E219" s="255"/>
      <c r="F219" s="227" t="s">
        <v>2104</v>
      </c>
      <c r="G219" s="228">
        <v>34</v>
      </c>
      <c r="H219" s="227" t="s">
        <v>212</v>
      </c>
      <c r="J219" s="13" t="s">
        <v>2211</v>
      </c>
      <c r="K219" s="13">
        <v>7027</v>
      </c>
      <c r="L219" s="14" t="s">
        <v>206</v>
      </c>
    </row>
    <row r="220" spans="1:12" x14ac:dyDescent="0.3">
      <c r="A220" t="s">
        <v>7457</v>
      </c>
      <c r="B220">
        <v>2651</v>
      </c>
      <c r="C220" t="s">
        <v>208</v>
      </c>
      <c r="D220" s="255"/>
      <c r="E220" s="255"/>
      <c r="F220" s="227" t="s">
        <v>2105</v>
      </c>
      <c r="G220" s="228">
        <v>207</v>
      </c>
      <c r="H220" s="227" t="s">
        <v>178</v>
      </c>
      <c r="J220" s="13" t="s">
        <v>2212</v>
      </c>
      <c r="K220" s="13">
        <v>7095</v>
      </c>
      <c r="L220" s="14" t="s">
        <v>186</v>
      </c>
    </row>
    <row r="221" spans="1:12" x14ac:dyDescent="0.3">
      <c r="A221" t="s">
        <v>7458</v>
      </c>
      <c r="B221">
        <v>2655</v>
      </c>
      <c r="C221" t="s">
        <v>213</v>
      </c>
      <c r="D221" s="255"/>
      <c r="E221" s="255"/>
      <c r="F221" s="227" t="s">
        <v>2106</v>
      </c>
      <c r="G221" s="228">
        <v>228</v>
      </c>
      <c r="H221" s="227" t="s">
        <v>198</v>
      </c>
      <c r="J221" s="13" t="s">
        <v>2213</v>
      </c>
      <c r="K221" s="13">
        <v>7096</v>
      </c>
      <c r="L221" s="14" t="s">
        <v>186</v>
      </c>
    </row>
    <row r="222" spans="1:12" x14ac:dyDescent="0.3">
      <c r="A222" t="s">
        <v>5609</v>
      </c>
      <c r="B222">
        <v>2678</v>
      </c>
      <c r="C222" t="s">
        <v>177</v>
      </c>
      <c r="D222" s="255"/>
      <c r="E222" s="255"/>
      <c r="F222" s="227" t="s">
        <v>5639</v>
      </c>
      <c r="G222" s="228">
        <v>232</v>
      </c>
      <c r="H222" s="227" t="s">
        <v>206</v>
      </c>
      <c r="J222" s="13" t="s">
        <v>2214</v>
      </c>
      <c r="K222" s="13">
        <v>7370</v>
      </c>
      <c r="L222" s="14" t="s">
        <v>215</v>
      </c>
    </row>
    <row r="223" spans="1:12" x14ac:dyDescent="0.3">
      <c r="A223" t="s">
        <v>7459</v>
      </c>
      <c r="B223">
        <v>2776</v>
      </c>
      <c r="C223" t="s">
        <v>186</v>
      </c>
      <c r="D223" s="255"/>
      <c r="E223" s="255"/>
      <c r="F223" s="227" t="s">
        <v>2107</v>
      </c>
      <c r="G223" s="228">
        <v>232</v>
      </c>
      <c r="H223" s="227" t="s">
        <v>206</v>
      </c>
      <c r="J223" s="13" t="s">
        <v>2215</v>
      </c>
      <c r="K223" s="13">
        <v>7444</v>
      </c>
      <c r="L223" s="14" t="s">
        <v>207</v>
      </c>
    </row>
    <row r="224" spans="1:12" x14ac:dyDescent="0.3">
      <c r="A224" t="s">
        <v>7460</v>
      </c>
      <c r="B224">
        <v>4040</v>
      </c>
      <c r="C224" t="s">
        <v>188</v>
      </c>
      <c r="D224" s="255"/>
      <c r="E224" s="255"/>
      <c r="F224" s="227" t="s">
        <v>5640</v>
      </c>
      <c r="G224" s="228">
        <v>295</v>
      </c>
      <c r="H224" s="227" t="s">
        <v>196</v>
      </c>
      <c r="J224" s="13" t="s">
        <v>2216</v>
      </c>
      <c r="K224" s="13">
        <v>7483</v>
      </c>
      <c r="L224" s="14" t="s">
        <v>195</v>
      </c>
    </row>
    <row r="225" spans="1:12" x14ac:dyDescent="0.3">
      <c r="A225" t="s">
        <v>7461</v>
      </c>
      <c r="B225">
        <v>4160</v>
      </c>
      <c r="C225" t="s">
        <v>198</v>
      </c>
      <c r="D225" s="255"/>
      <c r="E225" s="255"/>
      <c r="F225" s="227" t="s">
        <v>5640</v>
      </c>
      <c r="G225" s="228">
        <v>298</v>
      </c>
      <c r="H225" s="227" t="s">
        <v>191</v>
      </c>
      <c r="J225" s="13" t="s">
        <v>2217</v>
      </c>
      <c r="K225" s="13">
        <v>40606</v>
      </c>
      <c r="L225" s="14" t="s">
        <v>200</v>
      </c>
    </row>
    <row r="226" spans="1:12" x14ac:dyDescent="0.3">
      <c r="A226" t="s">
        <v>7462</v>
      </c>
      <c r="B226">
        <v>2986</v>
      </c>
      <c r="C226" t="s">
        <v>213</v>
      </c>
      <c r="D226" s="255"/>
      <c r="E226" s="255"/>
      <c r="F226" s="227" t="s">
        <v>2108</v>
      </c>
      <c r="G226" s="228">
        <v>298</v>
      </c>
      <c r="H226" s="227" t="s">
        <v>191</v>
      </c>
      <c r="J226" s="13" t="s">
        <v>2218</v>
      </c>
      <c r="K226" s="13">
        <v>7487</v>
      </c>
      <c r="L226" s="14" t="s">
        <v>196</v>
      </c>
    </row>
    <row r="227" spans="1:12" x14ac:dyDescent="0.3">
      <c r="A227" t="s">
        <v>7463</v>
      </c>
      <c r="B227">
        <v>2911</v>
      </c>
      <c r="C227" t="s">
        <v>209</v>
      </c>
      <c r="D227" s="255"/>
      <c r="E227" s="255"/>
      <c r="F227" s="227" t="s">
        <v>2109</v>
      </c>
      <c r="G227" s="228">
        <v>295</v>
      </c>
      <c r="H227" s="227" t="s">
        <v>196</v>
      </c>
      <c r="J227" s="13" t="s">
        <v>2219</v>
      </c>
      <c r="K227" s="13">
        <v>7494</v>
      </c>
      <c r="L227" s="14" t="s">
        <v>196</v>
      </c>
    </row>
    <row r="228" spans="1:12" x14ac:dyDescent="0.3">
      <c r="A228" t="s">
        <v>7464</v>
      </c>
      <c r="B228">
        <v>2955</v>
      </c>
      <c r="C228" t="s">
        <v>17</v>
      </c>
      <c r="D228" s="255"/>
      <c r="E228" s="255"/>
      <c r="F228" s="227" t="s">
        <v>5641</v>
      </c>
      <c r="G228" s="228">
        <v>309</v>
      </c>
      <c r="H228" s="227" t="s">
        <v>188</v>
      </c>
      <c r="J228" s="13" t="s">
        <v>2220</v>
      </c>
      <c r="K228" s="13">
        <v>7626</v>
      </c>
      <c r="L228" s="14" t="s">
        <v>188</v>
      </c>
    </row>
    <row r="229" spans="1:12" x14ac:dyDescent="0.3">
      <c r="A229" t="s">
        <v>7465</v>
      </c>
      <c r="B229">
        <v>2960</v>
      </c>
      <c r="C229" t="s">
        <v>214</v>
      </c>
      <c r="D229" s="255"/>
      <c r="E229" s="255"/>
      <c r="F229" s="227" t="s">
        <v>2110</v>
      </c>
      <c r="G229" s="228">
        <v>309</v>
      </c>
      <c r="H229" s="227" t="s">
        <v>188</v>
      </c>
      <c r="J229" s="13" t="s">
        <v>2221</v>
      </c>
      <c r="K229" s="13">
        <v>7634</v>
      </c>
      <c r="L229" s="14" t="s">
        <v>215</v>
      </c>
    </row>
    <row r="230" spans="1:12" x14ac:dyDescent="0.3">
      <c r="A230" t="s">
        <v>7466</v>
      </c>
      <c r="B230">
        <v>2961</v>
      </c>
      <c r="C230" t="s">
        <v>189</v>
      </c>
      <c r="D230" s="255"/>
      <c r="E230" s="255"/>
      <c r="F230" s="227" t="s">
        <v>5642</v>
      </c>
      <c r="G230" s="228">
        <v>405</v>
      </c>
      <c r="H230" s="227" t="s">
        <v>188</v>
      </c>
      <c r="J230" s="13" t="s">
        <v>2222</v>
      </c>
      <c r="K230" s="13">
        <v>7969</v>
      </c>
      <c r="L230" s="14" t="s">
        <v>196</v>
      </c>
    </row>
    <row r="231" spans="1:12" x14ac:dyDescent="0.3">
      <c r="A231" t="s">
        <v>7467</v>
      </c>
      <c r="B231">
        <v>2964</v>
      </c>
      <c r="C231" t="s">
        <v>187</v>
      </c>
      <c r="D231" s="255"/>
      <c r="E231" s="255"/>
      <c r="F231" s="227" t="s">
        <v>2111</v>
      </c>
      <c r="G231" s="228">
        <v>405</v>
      </c>
      <c r="H231" s="227" t="s">
        <v>188</v>
      </c>
      <c r="J231" s="13" t="s">
        <v>2223</v>
      </c>
      <c r="K231" s="13">
        <v>7977</v>
      </c>
      <c r="L231" s="14" t="s">
        <v>208</v>
      </c>
    </row>
    <row r="232" spans="1:12" x14ac:dyDescent="0.3">
      <c r="A232" t="s">
        <v>7468</v>
      </c>
      <c r="B232">
        <v>2903</v>
      </c>
      <c r="C232" t="s">
        <v>183</v>
      </c>
      <c r="D232" s="255"/>
      <c r="E232" s="255"/>
      <c r="F232" s="227" t="s">
        <v>2112</v>
      </c>
      <c r="G232" s="228">
        <v>406</v>
      </c>
      <c r="H232" s="227" t="s">
        <v>186</v>
      </c>
      <c r="J232" s="13" t="s">
        <v>2224</v>
      </c>
      <c r="K232" s="13">
        <v>8198</v>
      </c>
      <c r="L232" s="14" t="s">
        <v>218</v>
      </c>
    </row>
    <row r="233" spans="1:12" x14ac:dyDescent="0.3">
      <c r="A233" t="s">
        <v>7469</v>
      </c>
      <c r="B233">
        <v>2974</v>
      </c>
      <c r="C233" t="s">
        <v>197</v>
      </c>
      <c r="D233" s="255"/>
      <c r="E233" s="255"/>
      <c r="F233" s="227" t="s">
        <v>2113</v>
      </c>
      <c r="G233" s="228">
        <v>554</v>
      </c>
      <c r="H233" s="227" t="s">
        <v>188</v>
      </c>
      <c r="J233" s="13" t="s">
        <v>2225</v>
      </c>
      <c r="K233" s="13">
        <v>8205</v>
      </c>
      <c r="L233" s="14" t="s">
        <v>195</v>
      </c>
    </row>
    <row r="234" spans="1:12" x14ac:dyDescent="0.3">
      <c r="A234" t="s">
        <v>2084</v>
      </c>
      <c r="B234">
        <v>2982</v>
      </c>
      <c r="C234" t="s">
        <v>206</v>
      </c>
      <c r="D234" s="255"/>
      <c r="E234" s="255"/>
      <c r="F234" s="227" t="s">
        <v>5643</v>
      </c>
      <c r="G234" s="228">
        <v>590</v>
      </c>
      <c r="H234" s="227" t="s">
        <v>178</v>
      </c>
      <c r="J234" s="13" t="s">
        <v>2226</v>
      </c>
      <c r="K234" s="13">
        <v>8245</v>
      </c>
      <c r="L234" s="14" t="s">
        <v>200</v>
      </c>
    </row>
    <row r="235" spans="1:12" x14ac:dyDescent="0.3">
      <c r="A235" t="s">
        <v>7470</v>
      </c>
      <c r="B235">
        <v>2985</v>
      </c>
      <c r="C235" t="s">
        <v>207</v>
      </c>
      <c r="D235" s="255"/>
      <c r="E235" s="255"/>
      <c r="F235" s="227" t="s">
        <v>2114</v>
      </c>
      <c r="G235" s="228">
        <v>590</v>
      </c>
      <c r="H235" s="227" t="s">
        <v>178</v>
      </c>
      <c r="J235" s="13" t="s">
        <v>2227</v>
      </c>
      <c r="K235" s="13">
        <v>8567</v>
      </c>
      <c r="L235" s="14" t="s">
        <v>198</v>
      </c>
    </row>
    <row r="236" spans="1:12" x14ac:dyDescent="0.3">
      <c r="A236" t="s">
        <v>7471</v>
      </c>
      <c r="B236">
        <v>2998</v>
      </c>
      <c r="C236" t="s">
        <v>222</v>
      </c>
      <c r="D236" s="255"/>
      <c r="E236" s="255"/>
      <c r="F236" s="227" t="s">
        <v>2115</v>
      </c>
      <c r="G236" s="228">
        <v>636</v>
      </c>
      <c r="H236" s="227" t="s">
        <v>187</v>
      </c>
      <c r="J236" s="13" t="s">
        <v>2228</v>
      </c>
      <c r="K236" s="13">
        <v>8573</v>
      </c>
      <c r="L236" s="14" t="s">
        <v>186</v>
      </c>
    </row>
    <row r="237" spans="1:12" x14ac:dyDescent="0.3">
      <c r="A237" t="s">
        <v>7472</v>
      </c>
      <c r="B237">
        <v>3075</v>
      </c>
      <c r="C237" t="s">
        <v>214</v>
      </c>
      <c r="D237" s="255"/>
      <c r="E237" s="255"/>
      <c r="F237" s="227" t="s">
        <v>5644</v>
      </c>
      <c r="G237" s="228">
        <v>682</v>
      </c>
      <c r="H237" s="227" t="s">
        <v>188</v>
      </c>
      <c r="J237" s="13" t="s">
        <v>2229</v>
      </c>
      <c r="K237" s="13">
        <v>8628</v>
      </c>
      <c r="L237" s="14" t="s">
        <v>207</v>
      </c>
    </row>
    <row r="238" spans="1:12" x14ac:dyDescent="0.3">
      <c r="A238" t="s">
        <v>7473</v>
      </c>
      <c r="B238">
        <v>3093</v>
      </c>
      <c r="C238" t="s">
        <v>177</v>
      </c>
      <c r="D238" s="255"/>
      <c r="E238" s="255"/>
      <c r="F238" s="227" t="s">
        <v>2116</v>
      </c>
      <c r="G238" s="228">
        <v>682</v>
      </c>
      <c r="H238" s="227" t="s">
        <v>188</v>
      </c>
      <c r="J238" s="13" t="s">
        <v>2230</v>
      </c>
      <c r="K238" s="13">
        <v>8703</v>
      </c>
      <c r="L238" s="14" t="s">
        <v>189</v>
      </c>
    </row>
    <row r="239" spans="1:12" x14ac:dyDescent="0.3">
      <c r="A239" t="s">
        <v>7473</v>
      </c>
      <c r="B239">
        <v>3093</v>
      </c>
      <c r="C239" t="s">
        <v>198</v>
      </c>
      <c r="D239" s="255"/>
      <c r="E239" s="255"/>
      <c r="F239" s="227" t="s">
        <v>5645</v>
      </c>
      <c r="G239" s="228">
        <v>701</v>
      </c>
      <c r="H239" s="227" t="s">
        <v>189</v>
      </c>
      <c r="J239" s="13" t="s">
        <v>2231</v>
      </c>
      <c r="K239" s="13">
        <v>8723</v>
      </c>
      <c r="L239" s="14" t="s">
        <v>195</v>
      </c>
    </row>
    <row r="240" spans="1:12" x14ac:dyDescent="0.3">
      <c r="A240" t="s">
        <v>7474</v>
      </c>
      <c r="B240">
        <v>3076</v>
      </c>
      <c r="C240" t="s">
        <v>208</v>
      </c>
      <c r="D240" s="255"/>
      <c r="E240" s="255"/>
      <c r="F240" s="227" t="s">
        <v>2117</v>
      </c>
      <c r="G240" s="228">
        <v>701</v>
      </c>
      <c r="H240" s="227" t="s">
        <v>189</v>
      </c>
      <c r="J240" s="13" t="s">
        <v>2232</v>
      </c>
      <c r="K240" s="13">
        <v>8774</v>
      </c>
      <c r="L240" s="14" t="s">
        <v>194</v>
      </c>
    </row>
    <row r="241" spans="1:12" x14ac:dyDescent="0.3">
      <c r="A241" t="s">
        <v>7475</v>
      </c>
      <c r="B241">
        <v>3081</v>
      </c>
      <c r="C241" t="s">
        <v>183</v>
      </c>
      <c r="D241" s="255"/>
      <c r="E241" s="255"/>
      <c r="F241" s="227" t="s">
        <v>2118</v>
      </c>
      <c r="G241" s="228">
        <v>768</v>
      </c>
      <c r="H241" s="227" t="s">
        <v>208</v>
      </c>
      <c r="J241" s="13" t="s">
        <v>2233</v>
      </c>
      <c r="K241" s="13">
        <v>8795</v>
      </c>
      <c r="L241" s="14" t="s">
        <v>182</v>
      </c>
    </row>
    <row r="242" spans="1:12" x14ac:dyDescent="0.3">
      <c r="A242" t="s">
        <v>7476</v>
      </c>
      <c r="B242">
        <v>3082</v>
      </c>
      <c r="C242" t="s">
        <v>198</v>
      </c>
      <c r="D242" s="255"/>
      <c r="E242" s="255"/>
      <c r="F242" s="227" t="s">
        <v>2119</v>
      </c>
      <c r="G242" s="228">
        <v>792</v>
      </c>
      <c r="H242" s="227" t="s">
        <v>221</v>
      </c>
      <c r="J242" s="13" t="s">
        <v>2234</v>
      </c>
      <c r="K242" s="13">
        <v>8847</v>
      </c>
      <c r="L242" s="14" t="s">
        <v>188</v>
      </c>
    </row>
    <row r="243" spans="1:12" x14ac:dyDescent="0.3">
      <c r="A243" t="s">
        <v>2086</v>
      </c>
      <c r="B243">
        <v>27599</v>
      </c>
      <c r="C243" t="s">
        <v>187</v>
      </c>
      <c r="D243" s="255"/>
      <c r="E243" s="255"/>
      <c r="F243" s="227" t="s">
        <v>5646</v>
      </c>
      <c r="G243" s="228">
        <v>911</v>
      </c>
      <c r="H243" s="227" t="s">
        <v>189</v>
      </c>
      <c r="J243" s="13" t="s">
        <v>2235</v>
      </c>
      <c r="K243" s="13">
        <v>9011</v>
      </c>
      <c r="L243" s="14" t="s">
        <v>189</v>
      </c>
    </row>
    <row r="244" spans="1:12" x14ac:dyDescent="0.3">
      <c r="A244" t="s">
        <v>5617</v>
      </c>
      <c r="B244">
        <v>3107</v>
      </c>
      <c r="C244" t="s">
        <v>206</v>
      </c>
      <c r="D244" s="255"/>
      <c r="E244" s="255"/>
      <c r="F244" s="227" t="s">
        <v>2120</v>
      </c>
      <c r="G244" s="228">
        <v>911</v>
      </c>
      <c r="H244" s="227" t="s">
        <v>189</v>
      </c>
      <c r="J244" s="13" t="s">
        <v>2236</v>
      </c>
      <c r="K244" s="13">
        <v>9011</v>
      </c>
      <c r="L244" s="14" t="s">
        <v>189</v>
      </c>
    </row>
    <row r="245" spans="1:12" x14ac:dyDescent="0.3">
      <c r="A245" t="s">
        <v>7477</v>
      </c>
      <c r="B245">
        <v>3137</v>
      </c>
      <c r="C245" t="s">
        <v>188</v>
      </c>
      <c r="D245" s="255"/>
      <c r="E245" s="255"/>
      <c r="F245" s="227" t="s">
        <v>5647</v>
      </c>
      <c r="G245" s="228">
        <v>994</v>
      </c>
      <c r="H245" s="227" t="s">
        <v>187</v>
      </c>
      <c r="J245" s="13" t="s">
        <v>2237</v>
      </c>
      <c r="K245" s="13">
        <v>9088</v>
      </c>
      <c r="L245" s="14" t="s">
        <v>187</v>
      </c>
    </row>
    <row r="246" spans="1:12" x14ac:dyDescent="0.3">
      <c r="A246" t="s">
        <v>7478</v>
      </c>
      <c r="B246">
        <v>24949</v>
      </c>
      <c r="C246" t="s">
        <v>207</v>
      </c>
      <c r="D246" s="255"/>
      <c r="E246" s="255"/>
      <c r="F246" s="227" t="s">
        <v>5648</v>
      </c>
      <c r="G246" s="228">
        <v>998</v>
      </c>
      <c r="H246" s="227" t="s">
        <v>189</v>
      </c>
      <c r="J246" s="13" t="s">
        <v>2238</v>
      </c>
      <c r="K246" s="13">
        <v>9187</v>
      </c>
      <c r="L246" s="14" t="s">
        <v>185</v>
      </c>
    </row>
    <row r="247" spans="1:12" x14ac:dyDescent="0.3">
      <c r="A247" t="s">
        <v>7479</v>
      </c>
      <c r="B247">
        <v>3111</v>
      </c>
      <c r="C247" t="s">
        <v>188</v>
      </c>
      <c r="D247" s="255"/>
      <c r="E247" s="255"/>
      <c r="F247" s="227" t="s">
        <v>2121</v>
      </c>
      <c r="G247" s="228">
        <v>998</v>
      </c>
      <c r="H247" s="227" t="s">
        <v>189</v>
      </c>
      <c r="J247" s="13" t="s">
        <v>2239</v>
      </c>
      <c r="K247" s="13">
        <v>9230</v>
      </c>
      <c r="L247" s="14" t="s">
        <v>188</v>
      </c>
    </row>
    <row r="248" spans="1:12" x14ac:dyDescent="0.3">
      <c r="A248" t="s">
        <v>7480</v>
      </c>
      <c r="B248">
        <v>3138</v>
      </c>
      <c r="C248" t="s">
        <v>207</v>
      </c>
      <c r="D248" s="255"/>
      <c r="E248" s="255"/>
      <c r="F248" s="227" t="s">
        <v>2122</v>
      </c>
      <c r="G248" s="228">
        <v>1009</v>
      </c>
      <c r="H248" s="227" t="s">
        <v>196</v>
      </c>
      <c r="J248" s="13" t="s">
        <v>2240</v>
      </c>
      <c r="K248" s="13">
        <v>9231</v>
      </c>
      <c r="L248" s="14" t="s">
        <v>198</v>
      </c>
    </row>
    <row r="249" spans="1:12" x14ac:dyDescent="0.3">
      <c r="A249" t="s">
        <v>2088</v>
      </c>
      <c r="B249">
        <v>3203</v>
      </c>
      <c r="C249" t="s">
        <v>188</v>
      </c>
      <c r="D249" s="255"/>
      <c r="E249" s="255"/>
      <c r="F249" s="227" t="s">
        <v>5649</v>
      </c>
      <c r="G249" s="228">
        <v>1300</v>
      </c>
      <c r="H249" s="227" t="s">
        <v>182</v>
      </c>
      <c r="J249" s="13" t="s">
        <v>2241</v>
      </c>
      <c r="K249" s="13">
        <v>9598</v>
      </c>
      <c r="L249" s="14" t="s">
        <v>208</v>
      </c>
    </row>
    <row r="250" spans="1:12" x14ac:dyDescent="0.3">
      <c r="A250" t="s">
        <v>7481</v>
      </c>
      <c r="B250">
        <v>3208</v>
      </c>
      <c r="C250" t="s">
        <v>221</v>
      </c>
      <c r="D250" s="255"/>
      <c r="E250" s="255"/>
      <c r="F250" s="227" t="s">
        <v>5650</v>
      </c>
      <c r="G250" s="228">
        <v>1366</v>
      </c>
      <c r="H250" s="227" t="s">
        <v>195</v>
      </c>
      <c r="J250" s="13" t="s">
        <v>2242</v>
      </c>
      <c r="K250" s="13">
        <v>9650</v>
      </c>
      <c r="L250" s="14" t="s">
        <v>196</v>
      </c>
    </row>
    <row r="251" spans="1:12" x14ac:dyDescent="0.3">
      <c r="A251" t="s">
        <v>2089</v>
      </c>
      <c r="B251">
        <v>3205</v>
      </c>
      <c r="C251" t="s">
        <v>200</v>
      </c>
      <c r="D251" s="255"/>
      <c r="E251" s="255"/>
      <c r="F251" s="227" t="s">
        <v>2123</v>
      </c>
      <c r="G251" s="228">
        <v>1366</v>
      </c>
      <c r="H251" s="227" t="s">
        <v>195</v>
      </c>
      <c r="J251" s="13" t="s">
        <v>2243</v>
      </c>
      <c r="K251" s="13">
        <v>9667</v>
      </c>
      <c r="L251" s="14" t="s">
        <v>187</v>
      </c>
    </row>
    <row r="252" spans="1:12" x14ac:dyDescent="0.3">
      <c r="A252" t="s">
        <v>2090</v>
      </c>
      <c r="B252">
        <v>8901</v>
      </c>
      <c r="C252" t="s">
        <v>215</v>
      </c>
      <c r="D252" s="255"/>
      <c r="E252" s="255"/>
      <c r="F252" s="227" t="s">
        <v>5651</v>
      </c>
      <c r="G252" s="228">
        <v>1435</v>
      </c>
      <c r="H252" s="227" t="s">
        <v>200</v>
      </c>
      <c r="J252" s="13" t="s">
        <v>2244</v>
      </c>
      <c r="K252" s="13">
        <v>9734</v>
      </c>
      <c r="L252" s="14" t="s">
        <v>180</v>
      </c>
    </row>
    <row r="253" spans="1:12" x14ac:dyDescent="0.3">
      <c r="A253" t="s">
        <v>7482</v>
      </c>
      <c r="B253">
        <v>3222</v>
      </c>
      <c r="C253" t="s">
        <v>174</v>
      </c>
      <c r="D253" s="255"/>
      <c r="E253" s="255"/>
      <c r="F253" s="227" t="s">
        <v>2124</v>
      </c>
      <c r="G253" s="228">
        <v>1435</v>
      </c>
      <c r="H253" s="227" t="s">
        <v>200</v>
      </c>
      <c r="J253" s="13" t="s">
        <v>2245</v>
      </c>
      <c r="K253" s="13">
        <v>9996</v>
      </c>
      <c r="L253" s="14" t="s">
        <v>189</v>
      </c>
    </row>
    <row r="254" spans="1:12" x14ac:dyDescent="0.3">
      <c r="A254" t="s">
        <v>7483</v>
      </c>
      <c r="B254">
        <v>3240</v>
      </c>
      <c r="C254" t="s">
        <v>17</v>
      </c>
      <c r="D254" s="255"/>
      <c r="E254" s="255"/>
      <c r="F254" s="227" t="s">
        <v>5652</v>
      </c>
      <c r="G254" s="228">
        <v>1456</v>
      </c>
      <c r="H254" s="227" t="s">
        <v>218</v>
      </c>
      <c r="J254" s="13" t="s">
        <v>2246</v>
      </c>
      <c r="K254" s="13">
        <v>10056</v>
      </c>
      <c r="L254" s="14" t="s">
        <v>221</v>
      </c>
    </row>
    <row r="255" spans="1:12" x14ac:dyDescent="0.3">
      <c r="A255" t="s">
        <v>7484</v>
      </c>
      <c r="B255">
        <v>40224</v>
      </c>
      <c r="C255" t="s">
        <v>210</v>
      </c>
      <c r="D255" s="255"/>
      <c r="E255" s="255"/>
      <c r="F255" s="227" t="s">
        <v>5653</v>
      </c>
      <c r="G255" s="228">
        <v>1512</v>
      </c>
      <c r="H255" s="227" t="s">
        <v>189</v>
      </c>
      <c r="J255" s="13" t="s">
        <v>2247</v>
      </c>
      <c r="K255" s="13">
        <v>10152</v>
      </c>
      <c r="L255" s="14" t="s">
        <v>198</v>
      </c>
    </row>
    <row r="256" spans="1:12" x14ac:dyDescent="0.3">
      <c r="A256" t="s">
        <v>7485</v>
      </c>
      <c r="B256">
        <v>3236</v>
      </c>
      <c r="C256" t="s">
        <v>213</v>
      </c>
      <c r="D256" s="255"/>
      <c r="E256" s="255"/>
      <c r="F256" s="227" t="s">
        <v>2125</v>
      </c>
      <c r="G256" s="228">
        <v>1512</v>
      </c>
      <c r="H256" s="227" t="s">
        <v>189</v>
      </c>
      <c r="J256" s="13" t="s">
        <v>2248</v>
      </c>
      <c r="K256" s="13">
        <v>10260</v>
      </c>
      <c r="L256" s="14" t="s">
        <v>200</v>
      </c>
    </row>
    <row r="257" spans="1:12" x14ac:dyDescent="0.3">
      <c r="A257" t="s">
        <v>5620</v>
      </c>
      <c r="B257">
        <v>3250</v>
      </c>
      <c r="C257" t="s">
        <v>206</v>
      </c>
      <c r="D257" s="255"/>
      <c r="E257" s="255"/>
      <c r="F257" s="227" t="s">
        <v>2126</v>
      </c>
      <c r="G257" s="228">
        <v>1525</v>
      </c>
      <c r="H257" s="227" t="s">
        <v>189</v>
      </c>
      <c r="J257" s="13" t="s">
        <v>2249</v>
      </c>
      <c r="K257" s="13">
        <v>9897</v>
      </c>
      <c r="L257" s="14" t="s">
        <v>175</v>
      </c>
    </row>
    <row r="258" spans="1:12" x14ac:dyDescent="0.3">
      <c r="A258" t="s">
        <v>7486</v>
      </c>
      <c r="B258">
        <v>2849</v>
      </c>
      <c r="C258" t="s">
        <v>197</v>
      </c>
      <c r="D258" s="255"/>
      <c r="E258" s="255"/>
      <c r="F258" s="227" t="s">
        <v>5654</v>
      </c>
      <c r="G258" s="228">
        <v>1573</v>
      </c>
      <c r="H258" s="227" t="s">
        <v>196</v>
      </c>
      <c r="J258" s="13" t="s">
        <v>2250</v>
      </c>
      <c r="K258" s="13">
        <v>10321</v>
      </c>
      <c r="L258" s="14" t="s">
        <v>189</v>
      </c>
    </row>
    <row r="259" spans="1:12" x14ac:dyDescent="0.3">
      <c r="A259" t="s">
        <v>7487</v>
      </c>
      <c r="B259">
        <v>3245</v>
      </c>
      <c r="C259" t="s">
        <v>182</v>
      </c>
      <c r="D259" s="255"/>
      <c r="E259" s="255"/>
      <c r="F259" s="227" t="s">
        <v>2127</v>
      </c>
      <c r="G259" s="228">
        <v>1573</v>
      </c>
      <c r="H259" s="227" t="s">
        <v>196</v>
      </c>
      <c r="J259" s="13" t="s">
        <v>2251</v>
      </c>
      <c r="K259" s="13">
        <v>10345</v>
      </c>
      <c r="L259" s="14" t="s">
        <v>206</v>
      </c>
    </row>
    <row r="260" spans="1:12" x14ac:dyDescent="0.3">
      <c r="A260" t="s">
        <v>5622</v>
      </c>
      <c r="B260">
        <v>15776</v>
      </c>
      <c r="C260" t="s">
        <v>182</v>
      </c>
      <c r="D260" s="255"/>
      <c r="E260" s="255"/>
      <c r="F260" s="227" t="s">
        <v>5655</v>
      </c>
      <c r="G260" s="228">
        <v>1647</v>
      </c>
      <c r="H260" s="227" t="s">
        <v>198</v>
      </c>
      <c r="J260" s="13" t="s">
        <v>2252</v>
      </c>
      <c r="K260" s="13">
        <v>10536</v>
      </c>
      <c r="L260" s="14" t="s">
        <v>179</v>
      </c>
    </row>
    <row r="261" spans="1:12" x14ac:dyDescent="0.3">
      <c r="A261" t="s">
        <v>7488</v>
      </c>
      <c r="B261">
        <v>3248</v>
      </c>
      <c r="C261" t="s">
        <v>183</v>
      </c>
      <c r="D261" s="255"/>
      <c r="E261" s="255"/>
      <c r="F261" s="227" t="s">
        <v>2128</v>
      </c>
      <c r="G261" s="228">
        <v>1869</v>
      </c>
      <c r="H261" s="227" t="s">
        <v>188</v>
      </c>
      <c r="J261" s="13" t="s">
        <v>2253</v>
      </c>
      <c r="K261" s="13">
        <v>9096</v>
      </c>
      <c r="L261" s="14" t="s">
        <v>191</v>
      </c>
    </row>
    <row r="262" spans="1:12" x14ac:dyDescent="0.3">
      <c r="A262" t="s">
        <v>2093</v>
      </c>
      <c r="B262">
        <v>3249</v>
      </c>
      <c r="C262" t="s">
        <v>205</v>
      </c>
      <c r="D262" s="255"/>
      <c r="E262" s="255"/>
      <c r="F262" s="227" t="s">
        <v>2129</v>
      </c>
      <c r="G262" s="228">
        <v>1871</v>
      </c>
      <c r="H262" s="227" t="s">
        <v>196</v>
      </c>
      <c r="J262" s="13" t="s">
        <v>2254</v>
      </c>
      <c r="K262" s="13">
        <v>9096</v>
      </c>
      <c r="L262" s="14" t="s">
        <v>191</v>
      </c>
    </row>
    <row r="263" spans="1:12" x14ac:dyDescent="0.3">
      <c r="A263" t="s">
        <v>2094</v>
      </c>
      <c r="B263">
        <v>3258</v>
      </c>
      <c r="C263" t="s">
        <v>188</v>
      </c>
      <c r="D263" s="255"/>
      <c r="E263" s="255"/>
      <c r="F263" s="227" t="s">
        <v>5656</v>
      </c>
      <c r="G263" s="228">
        <v>1883</v>
      </c>
      <c r="H263" s="227" t="s">
        <v>196</v>
      </c>
      <c r="J263" s="13" t="s">
        <v>2255</v>
      </c>
      <c r="K263" s="13">
        <v>10596</v>
      </c>
      <c r="L263" s="14" t="s">
        <v>196</v>
      </c>
    </row>
    <row r="264" spans="1:12" x14ac:dyDescent="0.3">
      <c r="A264" t="s">
        <v>7489</v>
      </c>
      <c r="B264">
        <v>3264</v>
      </c>
      <c r="C264" t="s">
        <v>17</v>
      </c>
      <c r="D264" s="255"/>
      <c r="E264" s="255"/>
      <c r="F264" s="227" t="s">
        <v>2130</v>
      </c>
      <c r="G264" s="228">
        <v>1956</v>
      </c>
      <c r="H264" s="227" t="s">
        <v>185</v>
      </c>
      <c r="J264" s="13" t="s">
        <v>2256</v>
      </c>
      <c r="K264" s="13">
        <v>10606</v>
      </c>
      <c r="L264" s="14" t="s">
        <v>188</v>
      </c>
    </row>
    <row r="265" spans="1:12" x14ac:dyDescent="0.3">
      <c r="A265" t="s">
        <v>2096</v>
      </c>
      <c r="B265">
        <v>3266</v>
      </c>
      <c r="C265" t="s">
        <v>192</v>
      </c>
      <c r="D265" s="255"/>
      <c r="E265" s="255"/>
      <c r="F265" s="227" t="s">
        <v>2131</v>
      </c>
      <c r="G265" s="228">
        <v>2010</v>
      </c>
      <c r="H265" s="227" t="s">
        <v>216</v>
      </c>
      <c r="J265" s="13" t="s">
        <v>2257</v>
      </c>
      <c r="K265" s="13">
        <v>10608</v>
      </c>
      <c r="L265" s="14" t="s">
        <v>188</v>
      </c>
    </row>
    <row r="266" spans="1:12" x14ac:dyDescent="0.3">
      <c r="A266" t="s">
        <v>5625</v>
      </c>
      <c r="B266">
        <v>3268</v>
      </c>
      <c r="C266" t="s">
        <v>198</v>
      </c>
      <c r="D266" s="255"/>
      <c r="E266" s="255"/>
      <c r="F266" s="227" t="s">
        <v>5657</v>
      </c>
      <c r="G266" s="228">
        <v>2054</v>
      </c>
      <c r="H266" s="227" t="s">
        <v>208</v>
      </c>
      <c r="J266" s="13" t="s">
        <v>2258</v>
      </c>
      <c r="K266" s="13">
        <v>10620</v>
      </c>
      <c r="L266" s="14" t="s">
        <v>182</v>
      </c>
    </row>
    <row r="267" spans="1:12" x14ac:dyDescent="0.3">
      <c r="A267" t="s">
        <v>7490</v>
      </c>
      <c r="B267">
        <v>3273</v>
      </c>
      <c r="C267" t="s">
        <v>204</v>
      </c>
      <c r="D267" s="255"/>
      <c r="E267" s="255"/>
      <c r="F267" s="227" t="s">
        <v>2132</v>
      </c>
      <c r="G267" s="228">
        <v>2054</v>
      </c>
      <c r="H267" s="227" t="s">
        <v>208</v>
      </c>
      <c r="J267" s="13" t="s">
        <v>2259</v>
      </c>
      <c r="K267" s="13">
        <v>10622</v>
      </c>
      <c r="L267" s="14" t="s">
        <v>196</v>
      </c>
    </row>
    <row r="268" spans="1:12" x14ac:dyDescent="0.3">
      <c r="A268" t="s">
        <v>7491</v>
      </c>
      <c r="B268">
        <v>3279</v>
      </c>
      <c r="C268" t="s">
        <v>207</v>
      </c>
      <c r="D268" s="255"/>
      <c r="E268" s="255"/>
      <c r="F268" s="227" t="s">
        <v>5658</v>
      </c>
      <c r="G268" s="228">
        <v>2188</v>
      </c>
      <c r="H268" s="227" t="s">
        <v>186</v>
      </c>
      <c r="J268" s="13" t="s">
        <v>2260</v>
      </c>
      <c r="K268" s="13">
        <v>10623</v>
      </c>
      <c r="L268" s="14" t="s">
        <v>182</v>
      </c>
    </row>
    <row r="269" spans="1:12" x14ac:dyDescent="0.3">
      <c r="A269" t="s">
        <v>7492</v>
      </c>
      <c r="B269">
        <v>3226</v>
      </c>
      <c r="C269" t="s">
        <v>209</v>
      </c>
      <c r="D269" s="255"/>
      <c r="E269" s="255"/>
      <c r="F269" s="227" t="s">
        <v>2133</v>
      </c>
      <c r="G269" s="228">
        <v>2188</v>
      </c>
      <c r="H269" s="227" t="s">
        <v>186</v>
      </c>
      <c r="J269" s="13" t="s">
        <v>2261</v>
      </c>
      <c r="K269" s="13">
        <v>10628</v>
      </c>
      <c r="L269" s="14" t="s">
        <v>189</v>
      </c>
    </row>
    <row r="270" spans="1:12" x14ac:dyDescent="0.3">
      <c r="A270" t="s">
        <v>7493</v>
      </c>
      <c r="B270">
        <v>3282</v>
      </c>
      <c r="C270" t="s">
        <v>215</v>
      </c>
      <c r="D270" s="255"/>
      <c r="E270" s="255"/>
      <c r="F270" s="227" t="s">
        <v>2134</v>
      </c>
      <c r="G270" s="228">
        <v>2287</v>
      </c>
      <c r="H270" s="227" t="s">
        <v>188</v>
      </c>
      <c r="J270" s="13" t="s">
        <v>2262</v>
      </c>
      <c r="K270" s="13">
        <v>10633</v>
      </c>
      <c r="L270" s="14" t="s">
        <v>179</v>
      </c>
    </row>
    <row r="271" spans="1:12" x14ac:dyDescent="0.3">
      <c r="A271" t="s">
        <v>7494</v>
      </c>
      <c r="B271">
        <v>3287</v>
      </c>
      <c r="C271" t="s">
        <v>204</v>
      </c>
      <c r="D271" s="255"/>
      <c r="E271" s="255"/>
      <c r="F271" s="227" t="s">
        <v>5659</v>
      </c>
      <c r="G271" s="228">
        <v>2404</v>
      </c>
      <c r="H271" s="227" t="s">
        <v>215</v>
      </c>
      <c r="J271" s="13" t="s">
        <v>2263</v>
      </c>
      <c r="K271" s="13">
        <v>10704</v>
      </c>
      <c r="L271" s="14" t="s">
        <v>195</v>
      </c>
    </row>
    <row r="272" spans="1:12" x14ac:dyDescent="0.3">
      <c r="A272" t="s">
        <v>5629</v>
      </c>
      <c r="B272">
        <v>3291</v>
      </c>
      <c r="C272" t="s">
        <v>218</v>
      </c>
      <c r="D272" s="255"/>
      <c r="E272" s="255"/>
      <c r="F272" s="227" t="s">
        <v>5660</v>
      </c>
      <c r="G272" s="228">
        <v>2411</v>
      </c>
      <c r="H272" s="227" t="s">
        <v>214</v>
      </c>
      <c r="J272" s="13" t="s">
        <v>2264</v>
      </c>
      <c r="K272" s="13">
        <v>10713</v>
      </c>
      <c r="L272" s="14" t="s">
        <v>189</v>
      </c>
    </row>
    <row r="273" spans="1:12" x14ac:dyDescent="0.3">
      <c r="A273" t="s">
        <v>7495</v>
      </c>
      <c r="B273">
        <v>3293</v>
      </c>
      <c r="C273" t="s">
        <v>221</v>
      </c>
      <c r="D273" s="255"/>
      <c r="E273" s="255"/>
      <c r="F273" s="227" t="s">
        <v>5661</v>
      </c>
      <c r="G273" s="228">
        <v>2439</v>
      </c>
      <c r="H273" s="227" t="s">
        <v>208</v>
      </c>
      <c r="J273" s="13" t="s">
        <v>2265</v>
      </c>
      <c r="K273" s="13">
        <v>10713</v>
      </c>
      <c r="L273" s="14" t="s">
        <v>189</v>
      </c>
    </row>
    <row r="274" spans="1:12" x14ac:dyDescent="0.3">
      <c r="A274" t="s">
        <v>7496</v>
      </c>
      <c r="B274">
        <v>3314</v>
      </c>
      <c r="C274" t="s">
        <v>188</v>
      </c>
      <c r="D274" s="255"/>
      <c r="E274" s="255"/>
      <c r="F274" s="227" t="s">
        <v>5661</v>
      </c>
      <c r="G274" s="228">
        <v>2442</v>
      </c>
      <c r="H274" s="227" t="s">
        <v>215</v>
      </c>
      <c r="J274" s="13" t="s">
        <v>2266</v>
      </c>
      <c r="K274" s="13">
        <v>10730</v>
      </c>
      <c r="L274" s="14" t="s">
        <v>179</v>
      </c>
    </row>
    <row r="275" spans="1:12" x14ac:dyDescent="0.3">
      <c r="A275" t="s">
        <v>7497</v>
      </c>
      <c r="B275">
        <v>3315</v>
      </c>
      <c r="C275" t="s">
        <v>213</v>
      </c>
      <c r="D275" s="255"/>
      <c r="E275" s="255"/>
      <c r="F275" s="227" t="s">
        <v>2135</v>
      </c>
      <c r="G275" s="228">
        <v>2439</v>
      </c>
      <c r="H275" s="227" t="s">
        <v>208</v>
      </c>
      <c r="J275" s="13" t="s">
        <v>2267</v>
      </c>
      <c r="K275" s="13">
        <v>10769</v>
      </c>
      <c r="L275" s="14" t="s">
        <v>188</v>
      </c>
    </row>
    <row r="276" spans="1:12" x14ac:dyDescent="0.3">
      <c r="A276" t="s">
        <v>7498</v>
      </c>
      <c r="B276">
        <v>3470</v>
      </c>
      <c r="C276" t="s">
        <v>215</v>
      </c>
      <c r="D276" s="255"/>
      <c r="E276" s="255"/>
      <c r="F276" s="227" t="s">
        <v>2136</v>
      </c>
      <c r="G276" s="228">
        <v>2442</v>
      </c>
      <c r="H276" s="227" t="s">
        <v>215</v>
      </c>
      <c r="J276" s="13" t="s">
        <v>2268</v>
      </c>
      <c r="K276" s="13">
        <v>10814</v>
      </c>
      <c r="L276" s="14" t="s">
        <v>196</v>
      </c>
    </row>
    <row r="277" spans="1:12" x14ac:dyDescent="0.3">
      <c r="A277" t="s">
        <v>7499</v>
      </c>
      <c r="B277">
        <v>3426</v>
      </c>
      <c r="C277" t="s">
        <v>174</v>
      </c>
      <c r="D277" s="255"/>
      <c r="E277" s="255"/>
      <c r="F277" s="227" t="s">
        <v>5662</v>
      </c>
      <c r="G277" s="228">
        <v>2485</v>
      </c>
      <c r="H277" s="227" t="s">
        <v>196</v>
      </c>
      <c r="J277" s="13" t="s">
        <v>2269</v>
      </c>
      <c r="K277" s="13">
        <v>10830</v>
      </c>
      <c r="L277" s="14" t="s">
        <v>208</v>
      </c>
    </row>
    <row r="278" spans="1:12" x14ac:dyDescent="0.3">
      <c r="A278" t="s">
        <v>5630</v>
      </c>
      <c r="B278">
        <v>3436</v>
      </c>
      <c r="C278" t="s">
        <v>195</v>
      </c>
      <c r="D278" s="255"/>
      <c r="E278" s="255"/>
      <c r="F278" s="227" t="s">
        <v>2137</v>
      </c>
      <c r="G278" s="228">
        <v>2507</v>
      </c>
      <c r="H278" s="227" t="s">
        <v>178</v>
      </c>
      <c r="J278" s="13" t="s">
        <v>2270</v>
      </c>
      <c r="K278" s="13">
        <v>10868</v>
      </c>
      <c r="L278" s="14" t="s">
        <v>182</v>
      </c>
    </row>
    <row r="279" spans="1:12" x14ac:dyDescent="0.3">
      <c r="A279" t="s">
        <v>7500</v>
      </c>
      <c r="B279">
        <v>3435</v>
      </c>
      <c r="C279" t="s">
        <v>200</v>
      </c>
      <c r="D279" s="255"/>
      <c r="E279" s="255"/>
      <c r="F279" s="227" t="s">
        <v>5663</v>
      </c>
      <c r="G279" s="228">
        <v>2550</v>
      </c>
      <c r="H279" s="227" t="s">
        <v>179</v>
      </c>
      <c r="J279" s="13" t="s">
        <v>2271</v>
      </c>
      <c r="K279" s="13">
        <v>10908</v>
      </c>
      <c r="L279" s="14" t="s">
        <v>188</v>
      </c>
    </row>
    <row r="280" spans="1:12" x14ac:dyDescent="0.3">
      <c r="A280" t="s">
        <v>7500</v>
      </c>
      <c r="B280">
        <v>3435</v>
      </c>
      <c r="C280" t="s">
        <v>213</v>
      </c>
      <c r="D280" s="255"/>
      <c r="E280" s="255"/>
      <c r="F280" s="227" t="s">
        <v>2138</v>
      </c>
      <c r="G280" s="228">
        <v>2548</v>
      </c>
      <c r="H280" s="227" t="s">
        <v>217</v>
      </c>
      <c r="J280" s="13" t="s">
        <v>2272</v>
      </c>
      <c r="K280" s="13">
        <v>10935</v>
      </c>
      <c r="L280" s="14" t="s">
        <v>181</v>
      </c>
    </row>
    <row r="281" spans="1:12" x14ac:dyDescent="0.3">
      <c r="A281" t="s">
        <v>5631</v>
      </c>
      <c r="B281">
        <v>3461</v>
      </c>
      <c r="C281" t="s">
        <v>222</v>
      </c>
      <c r="D281" s="255"/>
      <c r="E281" s="255"/>
      <c r="F281" s="227" t="s">
        <v>5664</v>
      </c>
      <c r="G281" s="228">
        <v>2548</v>
      </c>
      <c r="H281" s="227" t="s">
        <v>217</v>
      </c>
      <c r="J281" s="13" t="s">
        <v>2273</v>
      </c>
      <c r="K281" s="13">
        <v>10966</v>
      </c>
      <c r="L281" s="14" t="s">
        <v>206</v>
      </c>
    </row>
    <row r="282" spans="1:12" x14ac:dyDescent="0.3">
      <c r="A282" t="s">
        <v>7501</v>
      </c>
      <c r="B282">
        <v>40166</v>
      </c>
      <c r="C282" t="s">
        <v>214</v>
      </c>
      <c r="D282" s="255"/>
      <c r="E282" s="255"/>
      <c r="F282" s="227" t="s">
        <v>2139</v>
      </c>
      <c r="G282" s="228">
        <v>2634</v>
      </c>
      <c r="H282" s="227" t="s">
        <v>186</v>
      </c>
      <c r="J282" s="13" t="s">
        <v>2274</v>
      </c>
      <c r="K282" s="13">
        <v>10966</v>
      </c>
      <c r="L282" s="14" t="s">
        <v>206</v>
      </c>
    </row>
    <row r="283" spans="1:12" x14ac:dyDescent="0.3">
      <c r="A283" t="s">
        <v>2100</v>
      </c>
      <c r="B283">
        <v>3486</v>
      </c>
      <c r="C283" t="s">
        <v>198</v>
      </c>
      <c r="D283" s="255"/>
      <c r="E283" s="255"/>
      <c r="F283" s="227" t="s">
        <v>2140</v>
      </c>
      <c r="G283" s="228">
        <v>2647</v>
      </c>
      <c r="H283" s="227" t="s">
        <v>198</v>
      </c>
      <c r="J283" s="13" t="s">
        <v>2275</v>
      </c>
      <c r="K283" s="13">
        <v>11017</v>
      </c>
      <c r="L283" s="14" t="s">
        <v>189</v>
      </c>
    </row>
    <row r="284" spans="1:12" x14ac:dyDescent="0.3">
      <c r="A284" t="s">
        <v>7502</v>
      </c>
      <c r="B284">
        <v>3495</v>
      </c>
      <c r="C284" t="s">
        <v>200</v>
      </c>
      <c r="D284" s="255"/>
      <c r="E284" s="255"/>
      <c r="F284" s="227" t="s">
        <v>2141</v>
      </c>
      <c r="G284" s="228">
        <v>3037</v>
      </c>
      <c r="H284" s="227" t="s">
        <v>186</v>
      </c>
      <c r="J284" s="13" t="s">
        <v>2276</v>
      </c>
      <c r="K284" s="13">
        <v>11035</v>
      </c>
      <c r="L284" s="14" t="s">
        <v>206</v>
      </c>
    </row>
    <row r="285" spans="1:12" x14ac:dyDescent="0.3">
      <c r="A285" t="s">
        <v>5634</v>
      </c>
      <c r="B285">
        <v>3498</v>
      </c>
      <c r="C285" t="s">
        <v>221</v>
      </c>
      <c r="D285" s="255"/>
      <c r="E285" s="255"/>
      <c r="F285" s="227" t="s">
        <v>2142</v>
      </c>
      <c r="G285" s="228">
        <v>3113</v>
      </c>
      <c r="H285" s="227" t="s">
        <v>198</v>
      </c>
      <c r="J285" s="13" t="s">
        <v>2277</v>
      </c>
      <c r="K285" s="13">
        <v>11124</v>
      </c>
      <c r="L285" s="14" t="s">
        <v>178</v>
      </c>
    </row>
    <row r="286" spans="1:12" x14ac:dyDescent="0.3">
      <c r="A286" t="s">
        <v>7503</v>
      </c>
      <c r="B286">
        <v>3465</v>
      </c>
      <c r="C286" t="s">
        <v>175</v>
      </c>
      <c r="D286" s="255"/>
      <c r="E286" s="255"/>
      <c r="F286" s="227" t="s">
        <v>2143</v>
      </c>
      <c r="G286" s="228">
        <v>3153</v>
      </c>
      <c r="H286" s="227" t="s">
        <v>186</v>
      </c>
      <c r="J286" s="13" t="s">
        <v>2278</v>
      </c>
      <c r="K286" s="13">
        <v>11135</v>
      </c>
      <c r="L286" s="14" t="s">
        <v>216</v>
      </c>
    </row>
    <row r="287" spans="1:12" x14ac:dyDescent="0.3">
      <c r="A287" t="s">
        <v>7504</v>
      </c>
      <c r="B287">
        <v>3527</v>
      </c>
      <c r="C287" t="s">
        <v>209</v>
      </c>
      <c r="D287" s="255"/>
      <c r="E287" s="255"/>
      <c r="F287" s="227" t="s">
        <v>5665</v>
      </c>
      <c r="G287" s="228">
        <v>3216</v>
      </c>
      <c r="H287" s="227" t="s">
        <v>208</v>
      </c>
      <c r="J287" s="13" t="s">
        <v>2279</v>
      </c>
      <c r="K287" s="13">
        <v>11142</v>
      </c>
      <c r="L287" s="14" t="s">
        <v>187</v>
      </c>
    </row>
    <row r="288" spans="1:12" x14ac:dyDescent="0.3">
      <c r="A288" t="s">
        <v>7505</v>
      </c>
      <c r="B288">
        <v>3502</v>
      </c>
      <c r="C288" t="s">
        <v>182</v>
      </c>
      <c r="D288" s="255"/>
      <c r="E288" s="255"/>
      <c r="F288" s="227" t="s">
        <v>2144</v>
      </c>
      <c r="G288" s="228">
        <v>3216</v>
      </c>
      <c r="H288" s="227" t="s">
        <v>208</v>
      </c>
      <c r="J288" s="13" t="s">
        <v>2280</v>
      </c>
      <c r="K288" s="13">
        <v>11268</v>
      </c>
      <c r="L288" s="14" t="s">
        <v>195</v>
      </c>
    </row>
    <row r="289" spans="1:12" x14ac:dyDescent="0.3">
      <c r="A289" t="s">
        <v>7506</v>
      </c>
      <c r="B289">
        <v>3503</v>
      </c>
      <c r="C289" t="s">
        <v>193</v>
      </c>
      <c r="D289" s="255"/>
      <c r="E289" s="255"/>
      <c r="F289" s="227" t="s">
        <v>5666</v>
      </c>
      <c r="G289" s="228">
        <v>3227</v>
      </c>
      <c r="H289" s="227" t="s">
        <v>179</v>
      </c>
      <c r="J289" s="13" t="s">
        <v>2281</v>
      </c>
      <c r="K289" s="13">
        <v>11292</v>
      </c>
      <c r="L289" s="14" t="s">
        <v>215</v>
      </c>
    </row>
    <row r="290" spans="1:12" x14ac:dyDescent="0.3">
      <c r="A290" t="s">
        <v>414</v>
      </c>
      <c r="B290">
        <v>3522</v>
      </c>
      <c r="C290" t="s">
        <v>175</v>
      </c>
      <c r="D290" s="255"/>
      <c r="E290" s="255"/>
      <c r="F290" s="227" t="s">
        <v>2145</v>
      </c>
      <c r="G290" s="228">
        <v>3227</v>
      </c>
      <c r="H290" s="227" t="s">
        <v>179</v>
      </c>
      <c r="J290" s="13" t="s">
        <v>2282</v>
      </c>
      <c r="K290" s="13">
        <v>11332</v>
      </c>
      <c r="L290" s="14" t="s">
        <v>196</v>
      </c>
    </row>
    <row r="291" spans="1:12" x14ac:dyDescent="0.3">
      <c r="A291" t="s">
        <v>7507</v>
      </c>
      <c r="B291">
        <v>3478</v>
      </c>
      <c r="C291" t="s">
        <v>209</v>
      </c>
      <c r="D291" s="255"/>
      <c r="E291" s="255"/>
      <c r="F291" s="227" t="s">
        <v>5667</v>
      </c>
      <c r="G291" s="228">
        <v>3295</v>
      </c>
      <c r="H291" s="227" t="s">
        <v>219</v>
      </c>
      <c r="J291" s="13" t="s">
        <v>2283</v>
      </c>
      <c r="K291" s="13">
        <v>11460</v>
      </c>
      <c r="L291" s="14" t="s">
        <v>198</v>
      </c>
    </row>
    <row r="292" spans="1:12" x14ac:dyDescent="0.3">
      <c r="A292" t="s">
        <v>2102</v>
      </c>
      <c r="B292">
        <v>3597</v>
      </c>
      <c r="C292" t="s">
        <v>210</v>
      </c>
      <c r="D292" s="255"/>
      <c r="E292" s="255"/>
      <c r="F292" s="227" t="s">
        <v>2146</v>
      </c>
      <c r="G292" s="228">
        <v>3295</v>
      </c>
      <c r="H292" s="227" t="s">
        <v>219</v>
      </c>
      <c r="J292" s="13" t="s">
        <v>2284</v>
      </c>
      <c r="K292" s="13">
        <v>29305</v>
      </c>
      <c r="L292" s="14" t="s">
        <v>196</v>
      </c>
    </row>
    <row r="293" spans="1:12" x14ac:dyDescent="0.3">
      <c r="A293" t="s">
        <v>7508</v>
      </c>
      <c r="B293">
        <v>3600</v>
      </c>
      <c r="C293" t="s">
        <v>198</v>
      </c>
      <c r="D293" s="255"/>
      <c r="E293" s="255"/>
      <c r="F293" s="227" t="s">
        <v>2147</v>
      </c>
      <c r="G293" s="228">
        <v>3355</v>
      </c>
      <c r="H293" s="227" t="s">
        <v>189</v>
      </c>
      <c r="J293" s="13" t="s">
        <v>2285</v>
      </c>
      <c r="K293" s="13">
        <v>11481</v>
      </c>
      <c r="L293" s="14" t="s">
        <v>200</v>
      </c>
    </row>
    <row r="294" spans="1:12" x14ac:dyDescent="0.3">
      <c r="A294" t="s">
        <v>2103</v>
      </c>
      <c r="B294">
        <v>17271</v>
      </c>
      <c r="C294" t="s">
        <v>175</v>
      </c>
      <c r="D294" s="255"/>
      <c r="E294" s="255"/>
      <c r="F294" s="227" t="s">
        <v>5668</v>
      </c>
      <c r="G294" s="228">
        <v>3373</v>
      </c>
      <c r="H294" s="227" t="s">
        <v>200</v>
      </c>
      <c r="J294" s="13" t="s">
        <v>2286</v>
      </c>
      <c r="K294" s="13">
        <v>11560</v>
      </c>
      <c r="L294" s="14" t="s">
        <v>218</v>
      </c>
    </row>
    <row r="295" spans="1:12" x14ac:dyDescent="0.3">
      <c r="A295" t="s">
        <v>5638</v>
      </c>
      <c r="B295">
        <v>16612</v>
      </c>
      <c r="C295" t="s">
        <v>178</v>
      </c>
      <c r="D295" s="255"/>
      <c r="E295" s="255"/>
      <c r="F295" s="227" t="s">
        <v>2148</v>
      </c>
      <c r="G295" s="228">
        <v>3373</v>
      </c>
      <c r="H295" s="227" t="s">
        <v>200</v>
      </c>
      <c r="J295" s="13" t="s">
        <v>2287</v>
      </c>
      <c r="K295" s="13">
        <v>11566</v>
      </c>
      <c r="L295" s="14" t="s">
        <v>209</v>
      </c>
    </row>
    <row r="296" spans="1:12" x14ac:dyDescent="0.3">
      <c r="A296" t="s">
        <v>7509</v>
      </c>
      <c r="B296">
        <v>59</v>
      </c>
      <c r="C296" t="s">
        <v>191</v>
      </c>
      <c r="D296" s="255"/>
      <c r="E296" s="255"/>
      <c r="F296" s="227" t="s">
        <v>2149</v>
      </c>
      <c r="G296" s="228">
        <v>3408</v>
      </c>
      <c r="H296" s="227" t="s">
        <v>214</v>
      </c>
      <c r="J296" s="13" t="s">
        <v>2288</v>
      </c>
      <c r="K296" s="13">
        <v>11581</v>
      </c>
      <c r="L296" s="14" t="s">
        <v>188</v>
      </c>
    </row>
    <row r="297" spans="1:12" x14ac:dyDescent="0.3">
      <c r="A297" t="s">
        <v>2104</v>
      </c>
      <c r="B297">
        <v>34</v>
      </c>
      <c r="C297" t="s">
        <v>212</v>
      </c>
      <c r="D297" s="255"/>
      <c r="E297" s="255"/>
      <c r="F297" s="227" t="s">
        <v>5669</v>
      </c>
      <c r="G297" s="228">
        <v>3437</v>
      </c>
      <c r="H297" s="227" t="s">
        <v>206</v>
      </c>
      <c r="J297" s="13" t="s">
        <v>2289</v>
      </c>
      <c r="K297" s="13">
        <v>11588</v>
      </c>
      <c r="L297" s="14" t="s">
        <v>216</v>
      </c>
    </row>
    <row r="298" spans="1:12" x14ac:dyDescent="0.3">
      <c r="A298" t="s">
        <v>7510</v>
      </c>
      <c r="B298">
        <v>55</v>
      </c>
      <c r="C298" t="s">
        <v>197</v>
      </c>
      <c r="D298" s="255"/>
      <c r="E298" s="255"/>
      <c r="F298" s="227" t="s">
        <v>2150</v>
      </c>
      <c r="G298" s="228">
        <v>3437</v>
      </c>
      <c r="H298" s="227" t="s">
        <v>206</v>
      </c>
      <c r="J298" s="13" t="s">
        <v>2290</v>
      </c>
      <c r="K298" s="13">
        <v>11611</v>
      </c>
      <c r="L298" s="14" t="s">
        <v>188</v>
      </c>
    </row>
    <row r="299" spans="1:12" x14ac:dyDescent="0.3">
      <c r="A299" t="s">
        <v>7511</v>
      </c>
      <c r="B299">
        <v>308</v>
      </c>
      <c r="C299" t="s">
        <v>183</v>
      </c>
      <c r="D299" s="255"/>
      <c r="E299" s="255"/>
      <c r="F299" s="227" t="s">
        <v>2151</v>
      </c>
      <c r="G299" s="228">
        <v>3477</v>
      </c>
      <c r="H299" s="227" t="s">
        <v>194</v>
      </c>
      <c r="J299" s="13" t="s">
        <v>2291</v>
      </c>
      <c r="K299" s="13">
        <v>11624</v>
      </c>
      <c r="L299" s="14" t="s">
        <v>194</v>
      </c>
    </row>
    <row r="300" spans="1:12" x14ac:dyDescent="0.3">
      <c r="A300" t="s">
        <v>7512</v>
      </c>
      <c r="B300">
        <v>87</v>
      </c>
      <c r="C300" t="s">
        <v>196</v>
      </c>
      <c r="D300" s="255"/>
      <c r="E300" s="255"/>
      <c r="F300" s="227" t="s">
        <v>5670</v>
      </c>
      <c r="G300" s="229">
        <v>3762</v>
      </c>
      <c r="H300" s="227" t="s">
        <v>208</v>
      </c>
      <c r="J300" s="13" t="s">
        <v>2292</v>
      </c>
      <c r="K300" s="13">
        <v>11624</v>
      </c>
      <c r="L300" s="14" t="s">
        <v>194</v>
      </c>
    </row>
    <row r="301" spans="1:12" x14ac:dyDescent="0.3">
      <c r="A301" t="s">
        <v>7513</v>
      </c>
      <c r="B301">
        <v>123</v>
      </c>
      <c r="C301" t="s">
        <v>183</v>
      </c>
      <c r="D301" s="255"/>
      <c r="E301" s="255"/>
      <c r="F301" s="227" t="s">
        <v>2152</v>
      </c>
      <c r="G301" s="228">
        <v>3762</v>
      </c>
      <c r="H301" s="227" t="s">
        <v>208</v>
      </c>
      <c r="J301" s="13" t="s">
        <v>2293</v>
      </c>
      <c r="K301" s="13">
        <v>11626</v>
      </c>
      <c r="L301" s="14" t="s">
        <v>198</v>
      </c>
    </row>
    <row r="302" spans="1:12" x14ac:dyDescent="0.3">
      <c r="A302" t="s">
        <v>7514</v>
      </c>
      <c r="B302">
        <v>149</v>
      </c>
      <c r="C302" t="s">
        <v>188</v>
      </c>
      <c r="D302" s="255"/>
      <c r="E302" s="255"/>
      <c r="F302" s="227" t="s">
        <v>2153</v>
      </c>
      <c r="G302" s="228">
        <v>3774</v>
      </c>
      <c r="H302" s="227" t="s">
        <v>182</v>
      </c>
      <c r="J302" s="13" t="s">
        <v>2294</v>
      </c>
      <c r="K302" s="13">
        <v>11701</v>
      </c>
      <c r="L302" s="14" t="s">
        <v>195</v>
      </c>
    </row>
    <row r="303" spans="1:12" x14ac:dyDescent="0.3">
      <c r="A303" t="s">
        <v>7515</v>
      </c>
      <c r="B303">
        <v>182</v>
      </c>
      <c r="C303" t="s">
        <v>188</v>
      </c>
      <c r="D303" s="255"/>
      <c r="E303" s="255"/>
      <c r="F303" s="227" t="s">
        <v>5671</v>
      </c>
      <c r="G303" s="228">
        <v>3892</v>
      </c>
      <c r="H303" s="227" t="s">
        <v>189</v>
      </c>
      <c r="J303" s="13" t="s">
        <v>2295</v>
      </c>
      <c r="K303" s="13">
        <v>11736</v>
      </c>
      <c r="L303" s="14" t="s">
        <v>186</v>
      </c>
    </row>
    <row r="304" spans="1:12" x14ac:dyDescent="0.3">
      <c r="A304" t="s">
        <v>7516</v>
      </c>
      <c r="B304">
        <v>24486</v>
      </c>
      <c r="C304" t="s">
        <v>175</v>
      </c>
      <c r="D304" s="255"/>
      <c r="E304" s="255"/>
      <c r="F304" s="227" t="s">
        <v>2154</v>
      </c>
      <c r="G304" s="228">
        <v>3892</v>
      </c>
      <c r="H304" s="227" t="s">
        <v>189</v>
      </c>
      <c r="J304" s="13" t="s">
        <v>2296</v>
      </c>
      <c r="K304" s="13">
        <v>11713</v>
      </c>
      <c r="L304" s="14" t="s">
        <v>195</v>
      </c>
    </row>
    <row r="305" spans="1:12" x14ac:dyDescent="0.3">
      <c r="A305" t="s">
        <v>7517</v>
      </c>
      <c r="B305">
        <v>201</v>
      </c>
      <c r="C305" t="s">
        <v>182</v>
      </c>
      <c r="D305" s="255"/>
      <c r="E305" s="255"/>
      <c r="F305" s="227" t="s">
        <v>2155</v>
      </c>
      <c r="G305" s="228">
        <v>3989</v>
      </c>
      <c r="H305" s="227" t="s">
        <v>179</v>
      </c>
      <c r="J305" s="13" t="s">
        <v>2297</v>
      </c>
      <c r="K305" s="13">
        <v>11731</v>
      </c>
      <c r="L305" s="14" t="s">
        <v>196</v>
      </c>
    </row>
    <row r="306" spans="1:12" x14ac:dyDescent="0.3">
      <c r="A306" t="s">
        <v>7518</v>
      </c>
      <c r="B306">
        <v>229</v>
      </c>
      <c r="C306" t="s">
        <v>186</v>
      </c>
      <c r="D306" s="255"/>
      <c r="E306" s="255"/>
      <c r="F306" s="227" t="s">
        <v>5672</v>
      </c>
      <c r="G306" s="228">
        <v>4003</v>
      </c>
      <c r="H306" s="227" t="s">
        <v>178</v>
      </c>
      <c r="J306" s="13" t="s">
        <v>2298</v>
      </c>
      <c r="K306" s="13">
        <v>11740</v>
      </c>
      <c r="L306" s="14" t="s">
        <v>221</v>
      </c>
    </row>
    <row r="307" spans="1:12" x14ac:dyDescent="0.3">
      <c r="A307" t="s">
        <v>2106</v>
      </c>
      <c r="B307">
        <v>228</v>
      </c>
      <c r="C307" t="s">
        <v>198</v>
      </c>
      <c r="D307" s="255"/>
      <c r="E307" s="255"/>
      <c r="F307" s="227" t="s">
        <v>2156</v>
      </c>
      <c r="G307" s="228">
        <v>4003</v>
      </c>
      <c r="H307" s="227" t="s">
        <v>178</v>
      </c>
      <c r="J307" s="13" t="s">
        <v>2299</v>
      </c>
      <c r="K307" s="13">
        <v>11770</v>
      </c>
      <c r="L307" s="14" t="s">
        <v>218</v>
      </c>
    </row>
    <row r="308" spans="1:12" x14ac:dyDescent="0.3">
      <c r="A308" t="s">
        <v>2107</v>
      </c>
      <c r="B308">
        <v>232</v>
      </c>
      <c r="C308" t="s">
        <v>206</v>
      </c>
      <c r="D308" s="255"/>
      <c r="E308" s="255"/>
      <c r="F308" s="227" t="s">
        <v>5673</v>
      </c>
      <c r="G308" s="228">
        <v>4045</v>
      </c>
      <c r="H308" s="227" t="s">
        <v>198</v>
      </c>
      <c r="J308" s="13" t="s">
        <v>2300</v>
      </c>
      <c r="K308" s="13">
        <v>12167</v>
      </c>
      <c r="L308" s="14" t="s">
        <v>186</v>
      </c>
    </row>
    <row r="309" spans="1:12" x14ac:dyDescent="0.3">
      <c r="A309" t="s">
        <v>7519</v>
      </c>
      <c r="B309">
        <v>244</v>
      </c>
      <c r="C309" t="s">
        <v>185</v>
      </c>
      <c r="D309" s="255"/>
      <c r="E309" s="255"/>
      <c r="F309" s="227" t="s">
        <v>2157</v>
      </c>
      <c r="G309" s="228">
        <v>4045</v>
      </c>
      <c r="H309" s="227" t="s">
        <v>198</v>
      </c>
      <c r="J309" s="13" t="s">
        <v>2301</v>
      </c>
      <c r="K309" s="13">
        <v>12187</v>
      </c>
      <c r="L309" s="14" t="s">
        <v>17</v>
      </c>
    </row>
    <row r="310" spans="1:12" x14ac:dyDescent="0.3">
      <c r="A310" t="s">
        <v>7520</v>
      </c>
      <c r="B310">
        <v>577</v>
      </c>
      <c r="C310" t="s">
        <v>214</v>
      </c>
      <c r="D310" s="255"/>
      <c r="E310" s="255"/>
      <c r="F310" s="227" t="s">
        <v>5674</v>
      </c>
      <c r="G310" s="228">
        <v>4007</v>
      </c>
      <c r="H310" s="227" t="s">
        <v>187</v>
      </c>
      <c r="J310" s="13" t="s">
        <v>2302</v>
      </c>
      <c r="K310" s="13">
        <v>12208</v>
      </c>
      <c r="L310" s="14" t="s">
        <v>189</v>
      </c>
    </row>
    <row r="311" spans="1:12" x14ac:dyDescent="0.3">
      <c r="A311" t="s">
        <v>7521</v>
      </c>
      <c r="B311">
        <v>289</v>
      </c>
      <c r="C311" t="s">
        <v>174</v>
      </c>
      <c r="D311" s="255"/>
      <c r="E311" s="255"/>
      <c r="F311" s="227" t="s">
        <v>5675</v>
      </c>
      <c r="G311" s="228">
        <v>4065</v>
      </c>
      <c r="H311" s="227" t="s">
        <v>208</v>
      </c>
      <c r="J311" s="13" t="s">
        <v>2303</v>
      </c>
      <c r="K311" s="13">
        <v>12242</v>
      </c>
      <c r="L311" s="14" t="s">
        <v>189</v>
      </c>
    </row>
    <row r="312" spans="1:12" x14ac:dyDescent="0.3">
      <c r="A312" t="s">
        <v>2108</v>
      </c>
      <c r="B312">
        <v>298</v>
      </c>
      <c r="C312" t="s">
        <v>191</v>
      </c>
      <c r="D312" s="255"/>
      <c r="E312" s="255"/>
      <c r="F312" s="227" t="s">
        <v>2158</v>
      </c>
      <c r="G312" s="228">
        <v>4065</v>
      </c>
      <c r="H312" s="227" t="s">
        <v>208</v>
      </c>
      <c r="J312" s="13" t="s">
        <v>2304</v>
      </c>
      <c r="K312" s="13">
        <v>12294</v>
      </c>
      <c r="L312" s="14" t="s">
        <v>198</v>
      </c>
    </row>
    <row r="313" spans="1:12" x14ac:dyDescent="0.3">
      <c r="A313" t="s">
        <v>2109</v>
      </c>
      <c r="B313">
        <v>295</v>
      </c>
      <c r="C313" t="s">
        <v>196</v>
      </c>
      <c r="D313" s="255"/>
      <c r="E313" s="255"/>
      <c r="F313" s="227" t="s">
        <v>2159</v>
      </c>
      <c r="G313" s="228">
        <v>4150</v>
      </c>
      <c r="H313" s="227" t="s">
        <v>206</v>
      </c>
      <c r="J313" s="13" t="s">
        <v>2305</v>
      </c>
      <c r="K313" s="13">
        <v>12540</v>
      </c>
      <c r="L313" s="14" t="s">
        <v>181</v>
      </c>
    </row>
    <row r="314" spans="1:12" x14ac:dyDescent="0.3">
      <c r="A314" t="s">
        <v>2110</v>
      </c>
      <c r="B314">
        <v>309</v>
      </c>
      <c r="C314" t="s">
        <v>188</v>
      </c>
      <c r="D314" s="255"/>
      <c r="E314" s="255"/>
      <c r="F314" s="227" t="s">
        <v>2160</v>
      </c>
      <c r="G314" s="228">
        <v>4305</v>
      </c>
      <c r="H314" s="227" t="s">
        <v>188</v>
      </c>
      <c r="J314" s="13" t="s">
        <v>2306</v>
      </c>
      <c r="K314" s="13">
        <v>21533</v>
      </c>
      <c r="L314" s="14" t="s">
        <v>189</v>
      </c>
    </row>
    <row r="315" spans="1:12" x14ac:dyDescent="0.3">
      <c r="A315" t="s">
        <v>7522</v>
      </c>
      <c r="B315">
        <v>366</v>
      </c>
      <c r="C315" t="s">
        <v>186</v>
      </c>
      <c r="D315" s="255"/>
      <c r="E315" s="255"/>
      <c r="F315" s="227" t="s">
        <v>5676</v>
      </c>
      <c r="G315" s="228">
        <v>4365</v>
      </c>
      <c r="H315" s="227" t="s">
        <v>206</v>
      </c>
      <c r="J315" s="13" t="s">
        <v>2307</v>
      </c>
      <c r="K315" s="13">
        <v>12801</v>
      </c>
      <c r="L315" s="14" t="s">
        <v>206</v>
      </c>
    </row>
    <row r="316" spans="1:12" x14ac:dyDescent="0.3">
      <c r="A316" t="s">
        <v>7523</v>
      </c>
      <c r="B316">
        <v>367</v>
      </c>
      <c r="C316" t="s">
        <v>200</v>
      </c>
      <c r="D316" s="255"/>
      <c r="E316" s="255"/>
      <c r="F316" s="227" t="s">
        <v>5677</v>
      </c>
      <c r="G316" s="228">
        <v>4375</v>
      </c>
      <c r="H316" s="227" t="s">
        <v>188</v>
      </c>
      <c r="J316" s="13" t="s">
        <v>2308</v>
      </c>
      <c r="K316" s="13">
        <v>12802</v>
      </c>
      <c r="L316" s="14" t="s">
        <v>198</v>
      </c>
    </row>
    <row r="317" spans="1:12" x14ac:dyDescent="0.3">
      <c r="A317" t="s">
        <v>7524</v>
      </c>
      <c r="B317">
        <v>385</v>
      </c>
      <c r="C317" t="s">
        <v>189</v>
      </c>
      <c r="D317" s="255"/>
      <c r="E317" s="255"/>
      <c r="F317" s="227" t="s">
        <v>2161</v>
      </c>
      <c r="G317" s="228">
        <v>4375</v>
      </c>
      <c r="H317" s="227" t="s">
        <v>188</v>
      </c>
      <c r="J317" s="13" t="s">
        <v>2309</v>
      </c>
      <c r="K317" s="13">
        <v>12839</v>
      </c>
      <c r="L317" s="14" t="s">
        <v>188</v>
      </c>
    </row>
    <row r="318" spans="1:12" x14ac:dyDescent="0.3">
      <c r="A318" t="s">
        <v>7525</v>
      </c>
      <c r="B318">
        <v>266</v>
      </c>
      <c r="C318" t="s">
        <v>196</v>
      </c>
      <c r="D318" s="255"/>
      <c r="E318" s="255"/>
      <c r="F318" s="227" t="s">
        <v>2162</v>
      </c>
      <c r="G318" s="228">
        <v>4527</v>
      </c>
      <c r="H318" s="227" t="s">
        <v>200</v>
      </c>
      <c r="J318" s="13" t="s">
        <v>2310</v>
      </c>
      <c r="K318" s="13">
        <v>12894</v>
      </c>
      <c r="L318" s="14" t="s">
        <v>196</v>
      </c>
    </row>
    <row r="319" spans="1:12" x14ac:dyDescent="0.3">
      <c r="A319" t="s">
        <v>2111</v>
      </c>
      <c r="B319">
        <v>405</v>
      </c>
      <c r="C319" t="s">
        <v>188</v>
      </c>
      <c r="D319" s="255"/>
      <c r="E319" s="255"/>
      <c r="F319" s="227" t="s">
        <v>5678</v>
      </c>
      <c r="G319" s="228">
        <v>4562</v>
      </c>
      <c r="H319" s="227" t="s">
        <v>195</v>
      </c>
      <c r="J319" s="13" t="s">
        <v>2311</v>
      </c>
      <c r="K319" s="13">
        <v>12894</v>
      </c>
      <c r="L319" s="14" t="s">
        <v>196</v>
      </c>
    </row>
    <row r="320" spans="1:12" x14ac:dyDescent="0.3">
      <c r="A320" t="s">
        <v>7526</v>
      </c>
      <c r="B320">
        <v>432</v>
      </c>
      <c r="C320" t="s">
        <v>188</v>
      </c>
      <c r="D320" s="255"/>
      <c r="E320" s="255"/>
      <c r="F320" s="227" t="s">
        <v>2163</v>
      </c>
      <c r="G320" s="228">
        <v>4562</v>
      </c>
      <c r="H320" s="227" t="s">
        <v>195</v>
      </c>
      <c r="J320" s="13" t="s">
        <v>2312</v>
      </c>
      <c r="K320" s="13">
        <v>12900</v>
      </c>
      <c r="L320" s="14" t="s">
        <v>196</v>
      </c>
    </row>
    <row r="321" spans="1:12" x14ac:dyDescent="0.3">
      <c r="A321" t="s">
        <v>2112</v>
      </c>
      <c r="B321">
        <v>406</v>
      </c>
      <c r="C321" t="s">
        <v>186</v>
      </c>
      <c r="D321" s="255"/>
      <c r="E321" s="255"/>
      <c r="F321" s="227" t="s">
        <v>2164</v>
      </c>
      <c r="G321" s="228">
        <v>4604</v>
      </c>
      <c r="H321" s="227" t="s">
        <v>195</v>
      </c>
      <c r="J321" s="13" t="s">
        <v>2313</v>
      </c>
      <c r="K321" s="13">
        <v>12944</v>
      </c>
      <c r="L321" s="14" t="s">
        <v>206</v>
      </c>
    </row>
    <row r="322" spans="1:12" x14ac:dyDescent="0.3">
      <c r="A322" t="s">
        <v>7527</v>
      </c>
      <c r="B322">
        <v>408</v>
      </c>
      <c r="C322" t="s">
        <v>189</v>
      </c>
      <c r="D322" s="255"/>
      <c r="E322" s="255"/>
      <c r="F322" s="227" t="s">
        <v>5679</v>
      </c>
      <c r="G322" s="228">
        <v>4661</v>
      </c>
      <c r="H322" s="227" t="s">
        <v>200</v>
      </c>
      <c r="J322" s="13" t="s">
        <v>2314</v>
      </c>
      <c r="K322" s="13">
        <v>13048</v>
      </c>
      <c r="L322" s="14" t="s">
        <v>196</v>
      </c>
    </row>
    <row r="323" spans="1:12" x14ac:dyDescent="0.3">
      <c r="A323" t="s">
        <v>7528</v>
      </c>
      <c r="B323">
        <v>198</v>
      </c>
      <c r="C323" t="s">
        <v>188</v>
      </c>
      <c r="D323" s="255"/>
      <c r="E323" s="255"/>
      <c r="F323" s="227" t="s">
        <v>2165</v>
      </c>
      <c r="G323" s="228">
        <v>4661</v>
      </c>
      <c r="H323" s="227" t="s">
        <v>200</v>
      </c>
      <c r="J323" s="13" t="s">
        <v>2315</v>
      </c>
      <c r="K323" s="13">
        <v>13037</v>
      </c>
      <c r="L323" s="14" t="s">
        <v>216</v>
      </c>
    </row>
    <row r="324" spans="1:12" x14ac:dyDescent="0.3">
      <c r="A324" t="s">
        <v>7529</v>
      </c>
      <c r="B324">
        <v>416</v>
      </c>
      <c r="C324" t="s">
        <v>209</v>
      </c>
      <c r="D324" s="255"/>
      <c r="E324" s="255"/>
      <c r="F324" s="227" t="s">
        <v>5680</v>
      </c>
      <c r="G324" s="228">
        <v>4683</v>
      </c>
      <c r="H324" s="227" t="s">
        <v>208</v>
      </c>
      <c r="J324" s="13" t="s">
        <v>2316</v>
      </c>
      <c r="K324" s="13">
        <v>13095</v>
      </c>
      <c r="L324" s="14" t="s">
        <v>189</v>
      </c>
    </row>
    <row r="325" spans="1:12" x14ac:dyDescent="0.3">
      <c r="A325" t="s">
        <v>7530</v>
      </c>
      <c r="B325">
        <v>482</v>
      </c>
      <c r="C325" t="s">
        <v>196</v>
      </c>
      <c r="D325" s="255"/>
      <c r="E325" s="255"/>
      <c r="F325" s="227" t="s">
        <v>2166</v>
      </c>
      <c r="G325" s="228">
        <v>4683</v>
      </c>
      <c r="H325" s="227" t="s">
        <v>208</v>
      </c>
      <c r="J325" s="13" t="s">
        <v>2317</v>
      </c>
      <c r="K325" s="13">
        <v>13119</v>
      </c>
      <c r="L325" s="14" t="s">
        <v>214</v>
      </c>
    </row>
    <row r="326" spans="1:12" x14ac:dyDescent="0.3">
      <c r="A326" t="s">
        <v>2113</v>
      </c>
      <c r="B326">
        <v>554</v>
      </c>
      <c r="C326" t="s">
        <v>188</v>
      </c>
      <c r="D326" s="255"/>
      <c r="E326" s="255"/>
      <c r="F326" s="227" t="s">
        <v>2167</v>
      </c>
      <c r="G326" s="228">
        <v>4794</v>
      </c>
      <c r="H326" s="227" t="s">
        <v>218</v>
      </c>
      <c r="J326" s="13" t="s">
        <v>2318</v>
      </c>
      <c r="K326" s="13">
        <v>13137</v>
      </c>
      <c r="L326" s="14" t="s">
        <v>216</v>
      </c>
    </row>
    <row r="327" spans="1:12" x14ac:dyDescent="0.3">
      <c r="A327" t="s">
        <v>7531</v>
      </c>
      <c r="B327">
        <v>560</v>
      </c>
      <c r="C327" t="s">
        <v>208</v>
      </c>
      <c r="D327" s="255"/>
      <c r="E327" s="255"/>
      <c r="F327" s="227" t="s">
        <v>2168</v>
      </c>
      <c r="G327" s="228">
        <v>4794</v>
      </c>
      <c r="H327" s="227" t="s">
        <v>218</v>
      </c>
      <c r="J327" s="13" t="s">
        <v>2319</v>
      </c>
      <c r="K327" s="13">
        <v>13137</v>
      </c>
      <c r="L327" s="14" t="s">
        <v>216</v>
      </c>
    </row>
    <row r="328" spans="1:12" x14ac:dyDescent="0.3">
      <c r="A328" t="s">
        <v>7532</v>
      </c>
      <c r="B328">
        <v>571</v>
      </c>
      <c r="C328" t="s">
        <v>197</v>
      </c>
      <c r="D328" s="255"/>
      <c r="E328" s="255"/>
      <c r="F328" s="227" t="s">
        <v>2169</v>
      </c>
      <c r="G328" s="228">
        <v>4919</v>
      </c>
      <c r="H328" s="227" t="s">
        <v>188</v>
      </c>
      <c r="J328" s="13" t="s">
        <v>2320</v>
      </c>
      <c r="K328" s="13">
        <v>13208</v>
      </c>
      <c r="L328" s="14" t="s">
        <v>186</v>
      </c>
    </row>
    <row r="329" spans="1:12" x14ac:dyDescent="0.3">
      <c r="A329" t="s">
        <v>2114</v>
      </c>
      <c r="B329">
        <v>590</v>
      </c>
      <c r="C329" t="s">
        <v>178</v>
      </c>
      <c r="D329" s="255"/>
      <c r="E329" s="255"/>
      <c r="F329" s="227" t="s">
        <v>5681</v>
      </c>
      <c r="G329" s="228">
        <v>5036</v>
      </c>
      <c r="H329" s="227" t="s">
        <v>179</v>
      </c>
      <c r="J329" s="13" t="s">
        <v>2321</v>
      </c>
      <c r="K329" s="13">
        <v>13209</v>
      </c>
      <c r="L329" s="14" t="s">
        <v>208</v>
      </c>
    </row>
    <row r="330" spans="1:12" x14ac:dyDescent="0.3">
      <c r="A330" t="s">
        <v>7533</v>
      </c>
      <c r="B330">
        <v>604</v>
      </c>
      <c r="C330" t="s">
        <v>174</v>
      </c>
      <c r="D330" s="255"/>
      <c r="E330" s="255"/>
      <c r="F330" s="227" t="s">
        <v>5682</v>
      </c>
      <c r="G330" s="228">
        <v>5056</v>
      </c>
      <c r="H330" s="227" t="s">
        <v>188</v>
      </c>
      <c r="J330" s="13" t="s">
        <v>2322</v>
      </c>
      <c r="K330" s="13">
        <v>13418</v>
      </c>
      <c r="L330" s="14" t="s">
        <v>215</v>
      </c>
    </row>
    <row r="331" spans="1:12" x14ac:dyDescent="0.3">
      <c r="A331" t="s">
        <v>2115</v>
      </c>
      <c r="B331">
        <v>636</v>
      </c>
      <c r="C331" t="s">
        <v>187</v>
      </c>
      <c r="D331" s="255"/>
      <c r="E331" s="255"/>
      <c r="F331" s="227" t="s">
        <v>2170</v>
      </c>
      <c r="G331" s="228">
        <v>5056</v>
      </c>
      <c r="H331" s="227" t="s">
        <v>188</v>
      </c>
      <c r="J331" s="13" t="s">
        <v>2323</v>
      </c>
      <c r="K331" s="13">
        <v>13466</v>
      </c>
      <c r="L331" s="14" t="s">
        <v>221</v>
      </c>
    </row>
    <row r="332" spans="1:12" x14ac:dyDescent="0.3">
      <c r="A332" t="s">
        <v>2116</v>
      </c>
      <c r="B332">
        <v>682</v>
      </c>
      <c r="C332" t="s">
        <v>188</v>
      </c>
      <c r="D332" s="255"/>
      <c r="E332" s="255"/>
      <c r="F332" s="227" t="s">
        <v>5683</v>
      </c>
      <c r="G332" s="228">
        <v>5063</v>
      </c>
      <c r="H332" s="227" t="s">
        <v>215</v>
      </c>
      <c r="J332" s="13" t="s">
        <v>2324</v>
      </c>
      <c r="K332" s="13">
        <v>13483</v>
      </c>
      <c r="L332" s="14" t="s">
        <v>191</v>
      </c>
    </row>
    <row r="333" spans="1:12" x14ac:dyDescent="0.3">
      <c r="A333" t="s">
        <v>7534</v>
      </c>
      <c r="B333">
        <v>691</v>
      </c>
      <c r="C333" t="s">
        <v>196</v>
      </c>
      <c r="D333" s="255"/>
      <c r="E333" s="255"/>
      <c r="F333" s="227" t="s">
        <v>2171</v>
      </c>
      <c r="G333" s="228">
        <v>5063</v>
      </c>
      <c r="H333" s="227" t="s">
        <v>215</v>
      </c>
      <c r="J333" s="13" t="s">
        <v>2325</v>
      </c>
      <c r="K333" s="13">
        <v>13602</v>
      </c>
      <c r="L333" s="14" t="s">
        <v>208</v>
      </c>
    </row>
    <row r="334" spans="1:12" x14ac:dyDescent="0.3">
      <c r="A334" t="s">
        <v>7535</v>
      </c>
      <c r="B334">
        <v>695</v>
      </c>
      <c r="C334" t="s">
        <v>200</v>
      </c>
      <c r="D334" s="255"/>
      <c r="E334" s="255"/>
      <c r="F334" s="227" t="s">
        <v>5684</v>
      </c>
      <c r="G334" s="228">
        <v>5107</v>
      </c>
      <c r="H334" s="227" t="s">
        <v>195</v>
      </c>
      <c r="J334" s="13" t="s">
        <v>2326</v>
      </c>
      <c r="K334" s="13">
        <v>3634</v>
      </c>
      <c r="L334" s="14" t="s">
        <v>198</v>
      </c>
    </row>
    <row r="335" spans="1:12" x14ac:dyDescent="0.3">
      <c r="A335" t="s">
        <v>7536</v>
      </c>
      <c r="B335">
        <v>700</v>
      </c>
      <c r="C335" t="s">
        <v>188</v>
      </c>
      <c r="D335" s="255"/>
      <c r="E335" s="255"/>
      <c r="F335" s="227" t="s">
        <v>5685</v>
      </c>
      <c r="G335" s="228">
        <v>5111</v>
      </c>
      <c r="H335" s="227" t="s">
        <v>196</v>
      </c>
      <c r="J335" s="13" t="s">
        <v>2327</v>
      </c>
      <c r="K335" s="13">
        <v>13826</v>
      </c>
      <c r="L335" s="14" t="s">
        <v>195</v>
      </c>
    </row>
    <row r="336" spans="1:12" x14ac:dyDescent="0.3">
      <c r="A336" t="s">
        <v>2117</v>
      </c>
      <c r="B336">
        <v>701</v>
      </c>
      <c r="C336" t="s">
        <v>189</v>
      </c>
      <c r="D336" s="255"/>
      <c r="E336" s="255"/>
      <c r="F336" s="227" t="s">
        <v>2172</v>
      </c>
      <c r="G336" s="228">
        <v>5111</v>
      </c>
      <c r="H336" s="227" t="s">
        <v>196</v>
      </c>
      <c r="J336" s="13" t="s">
        <v>2328</v>
      </c>
      <c r="K336" s="13">
        <v>13831</v>
      </c>
      <c r="L336" s="14" t="s">
        <v>180</v>
      </c>
    </row>
    <row r="337" spans="1:12" x14ac:dyDescent="0.3">
      <c r="A337" t="s">
        <v>7537</v>
      </c>
      <c r="B337">
        <v>723</v>
      </c>
      <c r="C337" t="s">
        <v>188</v>
      </c>
      <c r="D337" s="255"/>
      <c r="E337" s="255"/>
      <c r="F337" s="227" t="s">
        <v>5686</v>
      </c>
      <c r="G337" s="228">
        <v>5309</v>
      </c>
      <c r="H337" s="227" t="s">
        <v>174</v>
      </c>
      <c r="J337" s="13" t="s">
        <v>2329</v>
      </c>
      <c r="K337" s="13">
        <v>13948</v>
      </c>
      <c r="L337" s="14" t="s">
        <v>189</v>
      </c>
    </row>
    <row r="338" spans="1:12" x14ac:dyDescent="0.3">
      <c r="A338" t="s">
        <v>7538</v>
      </c>
      <c r="B338">
        <v>752</v>
      </c>
      <c r="C338" t="s">
        <v>200</v>
      </c>
      <c r="D338" s="255"/>
      <c r="E338" s="255"/>
      <c r="F338" s="227" t="s">
        <v>2173</v>
      </c>
      <c r="G338" s="228">
        <v>5309</v>
      </c>
      <c r="H338" s="227" t="s">
        <v>174</v>
      </c>
      <c r="J338" s="13" t="s">
        <v>2330</v>
      </c>
      <c r="K338" s="13">
        <v>13949</v>
      </c>
      <c r="L338" s="14" t="s">
        <v>208</v>
      </c>
    </row>
    <row r="339" spans="1:12" x14ac:dyDescent="0.3">
      <c r="A339" t="s">
        <v>7539</v>
      </c>
      <c r="B339">
        <v>764</v>
      </c>
      <c r="C339" t="s">
        <v>189</v>
      </c>
      <c r="D339" s="255"/>
      <c r="E339" s="255"/>
      <c r="F339" s="227" t="s">
        <v>5687</v>
      </c>
      <c r="G339" s="228">
        <v>5336</v>
      </c>
      <c r="H339" s="227" t="s">
        <v>208</v>
      </c>
      <c r="J339" s="13" t="s">
        <v>2331</v>
      </c>
      <c r="K339" s="13">
        <v>14164</v>
      </c>
      <c r="L339" s="14" t="s">
        <v>212</v>
      </c>
    </row>
    <row r="340" spans="1:12" x14ac:dyDescent="0.3">
      <c r="A340" t="s">
        <v>7540</v>
      </c>
      <c r="B340">
        <v>765</v>
      </c>
      <c r="C340" t="s">
        <v>221</v>
      </c>
      <c r="D340" s="255"/>
      <c r="E340" s="255"/>
      <c r="F340" s="227" t="s">
        <v>2174</v>
      </c>
      <c r="G340" s="228">
        <v>5335</v>
      </c>
      <c r="H340" s="227" t="s">
        <v>181</v>
      </c>
      <c r="J340" s="13" t="s">
        <v>2332</v>
      </c>
      <c r="K340" s="13">
        <v>14172</v>
      </c>
      <c r="L340" s="14" t="s">
        <v>200</v>
      </c>
    </row>
    <row r="341" spans="1:12" x14ac:dyDescent="0.3">
      <c r="A341" t="s">
        <v>2118</v>
      </c>
      <c r="B341">
        <v>768</v>
      </c>
      <c r="C341" t="s">
        <v>208</v>
      </c>
      <c r="D341" s="255"/>
      <c r="E341" s="255"/>
      <c r="F341" s="227" t="s">
        <v>2175</v>
      </c>
      <c r="G341" s="228">
        <v>5336</v>
      </c>
      <c r="H341" s="227" t="s">
        <v>208</v>
      </c>
      <c r="J341" s="13" t="s">
        <v>2333</v>
      </c>
      <c r="K341" s="13">
        <v>14194</v>
      </c>
      <c r="L341" s="14" t="s">
        <v>208</v>
      </c>
    </row>
    <row r="342" spans="1:12" x14ac:dyDescent="0.3">
      <c r="A342" t="s">
        <v>2119</v>
      </c>
      <c r="B342">
        <v>792</v>
      </c>
      <c r="C342" t="s">
        <v>221</v>
      </c>
      <c r="D342" s="255"/>
      <c r="E342" s="255"/>
      <c r="F342" s="227" t="s">
        <v>5688</v>
      </c>
      <c r="G342" s="228">
        <v>5343</v>
      </c>
      <c r="H342" s="227" t="s">
        <v>195</v>
      </c>
      <c r="J342" s="13" t="s">
        <v>2334</v>
      </c>
      <c r="K342" s="13">
        <v>14201</v>
      </c>
      <c r="L342" s="14" t="s">
        <v>188</v>
      </c>
    </row>
    <row r="343" spans="1:12" x14ac:dyDescent="0.3">
      <c r="A343" t="s">
        <v>7541</v>
      </c>
      <c r="B343">
        <v>828</v>
      </c>
      <c r="C343" t="s">
        <v>196</v>
      </c>
      <c r="D343" s="255"/>
      <c r="E343" s="255"/>
      <c r="F343" s="227" t="s">
        <v>2176</v>
      </c>
      <c r="G343" s="228">
        <v>5529</v>
      </c>
      <c r="H343" s="227" t="s">
        <v>188</v>
      </c>
      <c r="J343" s="13" t="s">
        <v>2335</v>
      </c>
      <c r="K343" s="13">
        <v>14203</v>
      </c>
      <c r="L343" s="14" t="s">
        <v>189</v>
      </c>
    </row>
    <row r="344" spans="1:12" x14ac:dyDescent="0.3">
      <c r="A344" t="s">
        <v>7542</v>
      </c>
      <c r="B344">
        <v>831</v>
      </c>
      <c r="C344" t="s">
        <v>213</v>
      </c>
      <c r="D344" s="255"/>
      <c r="E344" s="255"/>
      <c r="F344" s="227" t="s">
        <v>5689</v>
      </c>
      <c r="G344" s="228">
        <v>5563</v>
      </c>
      <c r="H344" s="227" t="s">
        <v>188</v>
      </c>
      <c r="J344" s="13" t="s">
        <v>2336</v>
      </c>
      <c r="K344" s="13">
        <v>14229</v>
      </c>
      <c r="L344" s="14" t="s">
        <v>189</v>
      </c>
    </row>
    <row r="345" spans="1:12" x14ac:dyDescent="0.3">
      <c r="A345" t="s">
        <v>7543</v>
      </c>
      <c r="B345">
        <v>832</v>
      </c>
      <c r="C345" t="s">
        <v>189</v>
      </c>
      <c r="D345" s="255"/>
      <c r="E345" s="255"/>
      <c r="F345" s="227" t="s">
        <v>2177</v>
      </c>
      <c r="G345" s="228">
        <v>5563</v>
      </c>
      <c r="H345" s="227" t="s">
        <v>188</v>
      </c>
      <c r="J345" s="13" t="s">
        <v>2337</v>
      </c>
      <c r="K345" s="13">
        <v>14246</v>
      </c>
      <c r="L345" s="14" t="s">
        <v>196</v>
      </c>
    </row>
    <row r="346" spans="1:12" x14ac:dyDescent="0.3">
      <c r="A346" t="s">
        <v>2120</v>
      </c>
      <c r="B346">
        <v>911</v>
      </c>
      <c r="C346" t="s">
        <v>189</v>
      </c>
      <c r="D346" s="255"/>
      <c r="E346" s="255"/>
      <c r="F346" s="227" t="s">
        <v>2178</v>
      </c>
      <c r="G346" s="228">
        <v>5575</v>
      </c>
      <c r="H346" s="227" t="s">
        <v>196</v>
      </c>
      <c r="J346" s="13" t="s">
        <v>2338</v>
      </c>
      <c r="K346" s="13">
        <v>14276</v>
      </c>
      <c r="L346" s="14" t="s">
        <v>189</v>
      </c>
    </row>
    <row r="347" spans="1:12" x14ac:dyDescent="0.3">
      <c r="A347" t="s">
        <v>7544</v>
      </c>
      <c r="B347">
        <v>907</v>
      </c>
      <c r="C347" t="s">
        <v>17</v>
      </c>
      <c r="D347" s="255"/>
      <c r="E347" s="255"/>
      <c r="F347" s="227" t="s">
        <v>5690</v>
      </c>
      <c r="G347" s="228">
        <v>5686</v>
      </c>
      <c r="H347" s="227" t="s">
        <v>198</v>
      </c>
      <c r="J347" s="13" t="s">
        <v>2339</v>
      </c>
      <c r="K347" s="13">
        <v>14381</v>
      </c>
      <c r="L347" s="14" t="s">
        <v>208</v>
      </c>
    </row>
    <row r="348" spans="1:12" x14ac:dyDescent="0.3">
      <c r="A348" t="s">
        <v>7545</v>
      </c>
      <c r="B348">
        <v>918</v>
      </c>
      <c r="C348" t="s">
        <v>179</v>
      </c>
      <c r="D348" s="255"/>
      <c r="E348" s="255"/>
      <c r="F348" s="227" t="s">
        <v>2179</v>
      </c>
      <c r="G348" s="228">
        <v>5773</v>
      </c>
      <c r="H348" s="227" t="s">
        <v>196</v>
      </c>
      <c r="J348" s="13" t="s">
        <v>2340</v>
      </c>
      <c r="K348" s="13">
        <v>14401</v>
      </c>
      <c r="L348" s="14" t="s">
        <v>178</v>
      </c>
    </row>
    <row r="349" spans="1:12" x14ac:dyDescent="0.3">
      <c r="A349" t="s">
        <v>7546</v>
      </c>
      <c r="B349">
        <v>944</v>
      </c>
      <c r="C349" t="s">
        <v>174</v>
      </c>
      <c r="D349" s="255"/>
      <c r="E349" s="255"/>
      <c r="F349" s="227" t="s">
        <v>5691</v>
      </c>
      <c r="G349" s="228">
        <v>5850</v>
      </c>
      <c r="H349" s="227" t="s">
        <v>200</v>
      </c>
      <c r="J349" s="13" t="s">
        <v>2341</v>
      </c>
      <c r="K349" s="13">
        <v>14433</v>
      </c>
      <c r="L349" s="14" t="s">
        <v>188</v>
      </c>
    </row>
    <row r="350" spans="1:12" x14ac:dyDescent="0.3">
      <c r="A350" t="s">
        <v>7547</v>
      </c>
      <c r="B350">
        <v>56256</v>
      </c>
      <c r="C350" t="s">
        <v>175</v>
      </c>
      <c r="D350" s="255"/>
      <c r="E350" s="255"/>
      <c r="F350" s="227" t="s">
        <v>2180</v>
      </c>
      <c r="G350" s="228">
        <v>5850</v>
      </c>
      <c r="H350" s="227" t="s">
        <v>200</v>
      </c>
      <c r="J350" s="13" t="s">
        <v>2342</v>
      </c>
      <c r="K350" s="13">
        <v>14459</v>
      </c>
      <c r="L350" s="14" t="s">
        <v>190</v>
      </c>
    </row>
    <row r="351" spans="1:12" x14ac:dyDescent="0.3">
      <c r="A351" t="s">
        <v>7548</v>
      </c>
      <c r="B351">
        <v>989</v>
      </c>
      <c r="C351" t="s">
        <v>189</v>
      </c>
      <c r="D351" s="255"/>
      <c r="E351" s="255"/>
      <c r="F351" s="227" t="s">
        <v>2181</v>
      </c>
      <c r="G351" s="228">
        <v>5932</v>
      </c>
      <c r="H351" s="227" t="s">
        <v>216</v>
      </c>
      <c r="J351" s="13" t="s">
        <v>2343</v>
      </c>
      <c r="K351" s="13">
        <v>14534</v>
      </c>
      <c r="L351" s="14" t="s">
        <v>178</v>
      </c>
    </row>
    <row r="352" spans="1:12" x14ac:dyDescent="0.3">
      <c r="A352" t="s">
        <v>7549</v>
      </c>
      <c r="B352">
        <v>995</v>
      </c>
      <c r="C352" t="s">
        <v>188</v>
      </c>
      <c r="D352" s="255"/>
      <c r="E352" s="255"/>
      <c r="F352" s="227" t="s">
        <v>2182</v>
      </c>
      <c r="G352" s="228">
        <v>5957</v>
      </c>
      <c r="H352" s="227" t="s">
        <v>189</v>
      </c>
      <c r="J352" s="13" t="s">
        <v>2344</v>
      </c>
      <c r="K352" s="13">
        <v>14605</v>
      </c>
      <c r="L352" s="14" t="s">
        <v>194</v>
      </c>
    </row>
    <row r="353" spans="1:12" x14ac:dyDescent="0.3">
      <c r="A353" t="s">
        <v>5647</v>
      </c>
      <c r="B353">
        <v>994</v>
      </c>
      <c r="C353" t="s">
        <v>187</v>
      </c>
      <c r="D353" s="255"/>
      <c r="E353" s="255"/>
      <c r="F353" s="227" t="s">
        <v>5692</v>
      </c>
      <c r="G353" s="228">
        <v>5957</v>
      </c>
      <c r="H353" s="227" t="s">
        <v>189</v>
      </c>
      <c r="J353" s="13" t="s">
        <v>2345</v>
      </c>
      <c r="K353" s="13">
        <v>14645</v>
      </c>
      <c r="L353" s="14" t="s">
        <v>188</v>
      </c>
    </row>
    <row r="354" spans="1:12" x14ac:dyDescent="0.3">
      <c r="A354" t="s">
        <v>7550</v>
      </c>
      <c r="B354">
        <v>1000</v>
      </c>
      <c r="C354" t="s">
        <v>177</v>
      </c>
      <c r="D354" s="255"/>
      <c r="E354" s="255"/>
      <c r="F354" s="227" t="s">
        <v>2183</v>
      </c>
      <c r="G354" s="228">
        <v>24558</v>
      </c>
      <c r="H354" s="227" t="s">
        <v>195</v>
      </c>
      <c r="J354" s="13" t="s">
        <v>2346</v>
      </c>
      <c r="K354" s="13">
        <v>14656</v>
      </c>
      <c r="L354" s="14" t="s">
        <v>200</v>
      </c>
    </row>
    <row r="355" spans="1:12" x14ac:dyDescent="0.3">
      <c r="A355" t="s">
        <v>2121</v>
      </c>
      <c r="B355">
        <v>998</v>
      </c>
      <c r="C355" t="s">
        <v>189</v>
      </c>
      <c r="D355" s="255"/>
      <c r="E355" s="255"/>
      <c r="F355" s="227" t="s">
        <v>5693</v>
      </c>
      <c r="G355" s="228">
        <v>5998</v>
      </c>
      <c r="H355" s="227" t="s">
        <v>188</v>
      </c>
      <c r="J355" s="13" t="s">
        <v>2347</v>
      </c>
      <c r="K355" s="13">
        <v>14840</v>
      </c>
      <c r="L355" s="14" t="s">
        <v>186</v>
      </c>
    </row>
    <row r="356" spans="1:12" x14ac:dyDescent="0.3">
      <c r="A356" t="s">
        <v>7551</v>
      </c>
      <c r="B356">
        <v>1002</v>
      </c>
      <c r="C356" t="s">
        <v>188</v>
      </c>
      <c r="D356" s="255"/>
      <c r="E356" s="255"/>
      <c r="F356" s="227" t="s">
        <v>2184</v>
      </c>
      <c r="G356" s="228">
        <v>5998</v>
      </c>
      <c r="H356" s="227" t="s">
        <v>188</v>
      </c>
      <c r="J356" s="13" t="s">
        <v>2348</v>
      </c>
      <c r="K356" s="13">
        <v>14839</v>
      </c>
      <c r="L356" s="14" t="s">
        <v>187</v>
      </c>
    </row>
    <row r="357" spans="1:12" x14ac:dyDescent="0.3">
      <c r="A357" t="s">
        <v>7552</v>
      </c>
      <c r="B357">
        <v>1004</v>
      </c>
      <c r="C357" t="s">
        <v>213</v>
      </c>
      <c r="D357" s="255"/>
      <c r="E357" s="255"/>
      <c r="F357" s="227" t="s">
        <v>2185</v>
      </c>
      <c r="G357" s="228">
        <v>6022</v>
      </c>
      <c r="H357" s="227" t="s">
        <v>17</v>
      </c>
      <c r="J357" s="13" t="s">
        <v>2349</v>
      </c>
      <c r="K357" s="13">
        <v>15095</v>
      </c>
      <c r="L357" s="14" t="s">
        <v>208</v>
      </c>
    </row>
    <row r="358" spans="1:12" x14ac:dyDescent="0.3">
      <c r="A358" t="s">
        <v>2122</v>
      </c>
      <c r="B358">
        <v>1009</v>
      </c>
      <c r="C358" t="s">
        <v>196</v>
      </c>
      <c r="D358" s="255"/>
      <c r="E358" s="255"/>
      <c r="F358" s="227" t="s">
        <v>2186</v>
      </c>
      <c r="G358" s="228">
        <v>6132</v>
      </c>
      <c r="H358" s="227" t="s">
        <v>200</v>
      </c>
      <c r="J358" s="13" t="s">
        <v>2350</v>
      </c>
      <c r="K358" s="13">
        <v>15137</v>
      </c>
      <c r="L358" s="14" t="s">
        <v>191</v>
      </c>
    </row>
    <row r="359" spans="1:12" x14ac:dyDescent="0.3">
      <c r="A359" t="s">
        <v>7553</v>
      </c>
      <c r="B359">
        <v>1024</v>
      </c>
      <c r="C359" t="s">
        <v>198</v>
      </c>
      <c r="D359" s="255"/>
      <c r="E359" s="255"/>
      <c r="F359" s="227" t="s">
        <v>5694</v>
      </c>
      <c r="G359" s="228">
        <v>6138</v>
      </c>
      <c r="H359" s="227" t="s">
        <v>196</v>
      </c>
      <c r="J359" s="13" t="s">
        <v>2351</v>
      </c>
      <c r="K359" s="13">
        <v>15180</v>
      </c>
      <c r="L359" s="14" t="s">
        <v>188</v>
      </c>
    </row>
    <row r="360" spans="1:12" x14ac:dyDescent="0.3">
      <c r="A360" t="s">
        <v>7554</v>
      </c>
      <c r="B360">
        <v>1033</v>
      </c>
      <c r="C360" t="s">
        <v>189</v>
      </c>
      <c r="D360" s="255"/>
      <c r="E360" s="255"/>
      <c r="F360" s="227" t="s">
        <v>2187</v>
      </c>
      <c r="G360" s="228">
        <v>6138</v>
      </c>
      <c r="H360" s="227" t="s">
        <v>196</v>
      </c>
      <c r="J360" s="13" t="s">
        <v>2352</v>
      </c>
      <c r="K360" s="13">
        <v>15202</v>
      </c>
      <c r="L360" s="14" t="s">
        <v>209</v>
      </c>
    </row>
    <row r="361" spans="1:12" x14ac:dyDescent="0.3">
      <c r="A361" t="s">
        <v>7555</v>
      </c>
      <c r="B361">
        <v>1046</v>
      </c>
      <c r="C361" t="s">
        <v>204</v>
      </c>
      <c r="D361" s="255"/>
      <c r="E361" s="255"/>
      <c r="F361" s="227" t="s">
        <v>5695</v>
      </c>
      <c r="G361" s="228">
        <v>6141</v>
      </c>
      <c r="H361" s="227" t="s">
        <v>186</v>
      </c>
      <c r="J361" s="13" t="s">
        <v>2353</v>
      </c>
      <c r="K361" s="13">
        <v>15229</v>
      </c>
      <c r="L361" s="14" t="s">
        <v>198</v>
      </c>
    </row>
    <row r="362" spans="1:12" x14ac:dyDescent="0.3">
      <c r="A362" t="s">
        <v>7556</v>
      </c>
      <c r="B362">
        <v>1050</v>
      </c>
      <c r="C362" t="s">
        <v>178</v>
      </c>
      <c r="D362" s="255"/>
      <c r="E362" s="255"/>
      <c r="F362" s="227" t="s">
        <v>2188</v>
      </c>
      <c r="G362" s="228">
        <v>6141</v>
      </c>
      <c r="H362" s="227" t="s">
        <v>186</v>
      </c>
      <c r="J362" s="13" t="s">
        <v>2354</v>
      </c>
      <c r="K362" s="13">
        <v>15246</v>
      </c>
      <c r="L362" s="14" t="s">
        <v>195</v>
      </c>
    </row>
    <row r="363" spans="1:12" x14ac:dyDescent="0.3">
      <c r="A363" t="s">
        <v>7557</v>
      </c>
      <c r="B363">
        <v>1080</v>
      </c>
      <c r="C363" t="s">
        <v>213</v>
      </c>
      <c r="D363" s="255"/>
      <c r="E363" s="255"/>
      <c r="F363" s="227" t="s">
        <v>5696</v>
      </c>
      <c r="G363" s="228">
        <v>6175</v>
      </c>
      <c r="H363" s="227" t="s">
        <v>200</v>
      </c>
      <c r="J363" s="13" t="s">
        <v>2355</v>
      </c>
      <c r="K363" s="13">
        <v>15321</v>
      </c>
      <c r="L363" s="14" t="s">
        <v>189</v>
      </c>
    </row>
    <row r="364" spans="1:12" x14ac:dyDescent="0.3">
      <c r="A364" t="s">
        <v>7558</v>
      </c>
      <c r="B364">
        <v>1148</v>
      </c>
      <c r="C364" t="s">
        <v>189</v>
      </c>
      <c r="D364" s="255"/>
      <c r="E364" s="255"/>
      <c r="F364" s="227" t="s">
        <v>2189</v>
      </c>
      <c r="G364" s="228">
        <v>6175</v>
      </c>
      <c r="H364" s="227" t="s">
        <v>200</v>
      </c>
      <c r="J364" s="13" t="s">
        <v>2356</v>
      </c>
      <c r="K364" s="13">
        <v>15349</v>
      </c>
      <c r="L364" s="14" t="s">
        <v>188</v>
      </c>
    </row>
    <row r="365" spans="1:12" x14ac:dyDescent="0.3">
      <c r="A365" t="s">
        <v>7559</v>
      </c>
      <c r="B365">
        <v>1176</v>
      </c>
      <c r="C365" t="s">
        <v>17</v>
      </c>
      <c r="D365" s="255"/>
      <c r="E365" s="255"/>
      <c r="F365" s="227" t="s">
        <v>2190</v>
      </c>
      <c r="G365" s="228">
        <v>6192</v>
      </c>
      <c r="H365" s="227" t="s">
        <v>186</v>
      </c>
      <c r="J365" s="13" t="s">
        <v>2357</v>
      </c>
      <c r="K365" s="13">
        <v>15377</v>
      </c>
      <c r="L365" s="14" t="s">
        <v>188</v>
      </c>
    </row>
    <row r="366" spans="1:12" x14ac:dyDescent="0.3">
      <c r="A366" t="s">
        <v>7560</v>
      </c>
      <c r="B366">
        <v>1192</v>
      </c>
      <c r="C366" t="s">
        <v>178</v>
      </c>
      <c r="D366" s="255"/>
      <c r="E366" s="255"/>
      <c r="F366" s="227" t="s">
        <v>2191</v>
      </c>
      <c r="G366" s="228">
        <v>6204</v>
      </c>
      <c r="H366" s="227" t="s">
        <v>204</v>
      </c>
      <c r="J366" s="13" t="s">
        <v>2358</v>
      </c>
      <c r="K366" s="13">
        <v>15388</v>
      </c>
      <c r="L366" s="14" t="s">
        <v>186</v>
      </c>
    </row>
    <row r="367" spans="1:12" x14ac:dyDescent="0.3">
      <c r="A367" t="s">
        <v>7561</v>
      </c>
      <c r="B367">
        <v>690</v>
      </c>
      <c r="C367" t="s">
        <v>190</v>
      </c>
      <c r="D367" s="255"/>
      <c r="E367" s="255"/>
      <c r="F367" s="227" t="s">
        <v>2191</v>
      </c>
      <c r="G367" s="228">
        <v>6205</v>
      </c>
      <c r="H367" s="227" t="s">
        <v>198</v>
      </c>
      <c r="J367" s="13" t="s">
        <v>2359</v>
      </c>
      <c r="K367" s="13">
        <v>15619</v>
      </c>
      <c r="L367" s="14" t="s">
        <v>218</v>
      </c>
    </row>
    <row r="368" spans="1:12" x14ac:dyDescent="0.3">
      <c r="A368" t="s">
        <v>7562</v>
      </c>
      <c r="B368">
        <v>1205</v>
      </c>
      <c r="C368" t="s">
        <v>190</v>
      </c>
      <c r="D368" s="255"/>
      <c r="E368" s="255"/>
      <c r="F368" s="227" t="s">
        <v>2192</v>
      </c>
      <c r="G368" s="228">
        <v>6205</v>
      </c>
      <c r="H368" s="227" t="s">
        <v>198</v>
      </c>
      <c r="J368" s="13" t="s">
        <v>2360</v>
      </c>
      <c r="K368" s="13">
        <v>15728</v>
      </c>
      <c r="L368" s="14" t="s">
        <v>191</v>
      </c>
    </row>
    <row r="369" spans="1:12" x14ac:dyDescent="0.3">
      <c r="A369" t="s">
        <v>7563</v>
      </c>
      <c r="B369">
        <v>1232</v>
      </c>
      <c r="C369" t="s">
        <v>183</v>
      </c>
      <c r="D369" s="255"/>
      <c r="E369" s="255"/>
      <c r="F369" s="227" t="s">
        <v>2193</v>
      </c>
      <c r="G369" s="228">
        <v>6204</v>
      </c>
      <c r="H369" s="227" t="s">
        <v>204</v>
      </c>
      <c r="J369" s="13" t="s">
        <v>2361</v>
      </c>
      <c r="K369" s="13">
        <v>15772</v>
      </c>
      <c r="L369" s="14" t="s">
        <v>186</v>
      </c>
    </row>
    <row r="370" spans="1:12" x14ac:dyDescent="0.3">
      <c r="A370" t="s">
        <v>7564</v>
      </c>
      <c r="B370">
        <v>1233</v>
      </c>
      <c r="C370" t="s">
        <v>196</v>
      </c>
      <c r="D370" s="255"/>
      <c r="E370" s="255"/>
      <c r="F370" s="227" t="s">
        <v>5697</v>
      </c>
      <c r="G370" s="228">
        <v>6274</v>
      </c>
      <c r="H370" s="227" t="s">
        <v>221</v>
      </c>
      <c r="J370" s="13" t="s">
        <v>2362</v>
      </c>
      <c r="K370" s="13">
        <v>15773</v>
      </c>
      <c r="L370" s="14" t="s">
        <v>200</v>
      </c>
    </row>
    <row r="371" spans="1:12" x14ac:dyDescent="0.3">
      <c r="A371" t="s">
        <v>7565</v>
      </c>
      <c r="B371">
        <v>1278</v>
      </c>
      <c r="C371" t="s">
        <v>221</v>
      </c>
      <c r="D371" s="255"/>
      <c r="E371" s="255"/>
      <c r="F371" s="227" t="s">
        <v>2194</v>
      </c>
      <c r="G371" s="228">
        <v>6274</v>
      </c>
      <c r="H371" s="227" t="s">
        <v>221</v>
      </c>
      <c r="J371" s="13" t="s">
        <v>2363</v>
      </c>
      <c r="K371" s="13">
        <v>15783</v>
      </c>
      <c r="L371" s="14" t="s">
        <v>178</v>
      </c>
    </row>
    <row r="372" spans="1:12" x14ac:dyDescent="0.3">
      <c r="A372" t="s">
        <v>7566</v>
      </c>
      <c r="B372">
        <v>1287</v>
      </c>
      <c r="C372" t="s">
        <v>215</v>
      </c>
      <c r="D372" s="255"/>
      <c r="E372" s="255"/>
      <c r="F372" s="227" t="s">
        <v>5698</v>
      </c>
      <c r="G372" s="228">
        <v>6417</v>
      </c>
      <c r="H372" s="227" t="s">
        <v>186</v>
      </c>
      <c r="J372" s="13" t="s">
        <v>2364</v>
      </c>
      <c r="K372" s="13">
        <v>15860</v>
      </c>
      <c r="L372" s="14" t="s">
        <v>187</v>
      </c>
    </row>
    <row r="373" spans="1:12" x14ac:dyDescent="0.3">
      <c r="A373" t="s">
        <v>5649</v>
      </c>
      <c r="B373">
        <v>1300</v>
      </c>
      <c r="C373" t="s">
        <v>182</v>
      </c>
      <c r="D373" s="255"/>
      <c r="E373" s="255"/>
      <c r="F373" s="227" t="s">
        <v>2195</v>
      </c>
      <c r="G373" s="228">
        <v>6417</v>
      </c>
      <c r="H373" s="227" t="s">
        <v>186</v>
      </c>
      <c r="J373" s="13" t="s">
        <v>2365</v>
      </c>
      <c r="K373" s="13">
        <v>15989</v>
      </c>
      <c r="L373" s="14" t="s">
        <v>187</v>
      </c>
    </row>
    <row r="374" spans="1:12" x14ac:dyDescent="0.3">
      <c r="A374" t="s">
        <v>7567</v>
      </c>
      <c r="B374">
        <v>1324</v>
      </c>
      <c r="C374" t="s">
        <v>215</v>
      </c>
      <c r="D374" s="255"/>
      <c r="E374" s="255"/>
      <c r="F374" s="227" t="s">
        <v>5699</v>
      </c>
      <c r="G374" s="228">
        <v>6427</v>
      </c>
      <c r="H374" s="227" t="s">
        <v>215</v>
      </c>
      <c r="J374" s="13" t="s">
        <v>2366</v>
      </c>
      <c r="K374" s="13">
        <v>16088</v>
      </c>
      <c r="L374" s="14" t="s">
        <v>178</v>
      </c>
    </row>
    <row r="375" spans="1:12" x14ac:dyDescent="0.3">
      <c r="A375" t="s">
        <v>7568</v>
      </c>
      <c r="B375">
        <v>1325</v>
      </c>
      <c r="C375" t="s">
        <v>186</v>
      </c>
      <c r="D375" s="255"/>
      <c r="E375" s="255"/>
      <c r="F375" s="227" t="s">
        <v>2196</v>
      </c>
      <c r="G375" s="228">
        <v>6501</v>
      </c>
      <c r="H375" s="227" t="s">
        <v>188</v>
      </c>
      <c r="J375" s="13" t="s">
        <v>2367</v>
      </c>
      <c r="K375" s="13">
        <v>16198</v>
      </c>
      <c r="L375" s="14" t="s">
        <v>186</v>
      </c>
    </row>
    <row r="376" spans="1:12" x14ac:dyDescent="0.3">
      <c r="A376" t="s">
        <v>7569</v>
      </c>
      <c r="B376">
        <v>1346</v>
      </c>
      <c r="C376" t="s">
        <v>200</v>
      </c>
      <c r="D376" s="255"/>
      <c r="E376" s="255"/>
      <c r="F376" s="227" t="s">
        <v>5700</v>
      </c>
      <c r="G376" s="228">
        <v>6579</v>
      </c>
      <c r="H376" s="227" t="s">
        <v>188</v>
      </c>
      <c r="J376" s="13" t="s">
        <v>2368</v>
      </c>
      <c r="K376" s="13">
        <v>16211</v>
      </c>
      <c r="L376" s="14" t="s">
        <v>188</v>
      </c>
    </row>
    <row r="377" spans="1:12" x14ac:dyDescent="0.3">
      <c r="A377" t="s">
        <v>7570</v>
      </c>
      <c r="B377">
        <v>1353</v>
      </c>
      <c r="C377" t="s">
        <v>196</v>
      </c>
      <c r="D377" s="255"/>
      <c r="E377" s="255"/>
      <c r="F377" s="227" t="s">
        <v>2197</v>
      </c>
      <c r="G377" s="228">
        <v>6610</v>
      </c>
      <c r="H377" s="227" t="s">
        <v>179</v>
      </c>
      <c r="J377" s="13" t="s">
        <v>2369</v>
      </c>
      <c r="K377" s="13">
        <v>16259</v>
      </c>
      <c r="L377" s="14" t="s">
        <v>198</v>
      </c>
    </row>
    <row r="378" spans="1:12" x14ac:dyDescent="0.3">
      <c r="A378" t="s">
        <v>2123</v>
      </c>
      <c r="B378">
        <v>1366</v>
      </c>
      <c r="C378" t="s">
        <v>195</v>
      </c>
      <c r="D378" s="255"/>
      <c r="E378" s="255"/>
      <c r="F378" s="227" t="s">
        <v>5701</v>
      </c>
      <c r="G378" s="228">
        <v>6615</v>
      </c>
      <c r="H378" s="227" t="s">
        <v>213</v>
      </c>
      <c r="J378" s="13" t="s">
        <v>2370</v>
      </c>
      <c r="K378" s="13">
        <v>16295</v>
      </c>
      <c r="L378" s="14" t="s">
        <v>178</v>
      </c>
    </row>
    <row r="379" spans="1:12" x14ac:dyDescent="0.3">
      <c r="A379" t="s">
        <v>7571</v>
      </c>
      <c r="B379">
        <v>1374</v>
      </c>
      <c r="C379" t="s">
        <v>200</v>
      </c>
      <c r="D379" s="255"/>
      <c r="E379" s="255"/>
      <c r="F379" s="227" t="s">
        <v>2198</v>
      </c>
      <c r="G379" s="228">
        <v>6615</v>
      </c>
      <c r="H379" s="227" t="s">
        <v>213</v>
      </c>
      <c r="J379" s="13" t="s">
        <v>2371</v>
      </c>
      <c r="K379" s="13">
        <v>16558</v>
      </c>
      <c r="L379" s="14" t="s">
        <v>218</v>
      </c>
    </row>
    <row r="380" spans="1:12" x14ac:dyDescent="0.3">
      <c r="A380" t="s">
        <v>7572</v>
      </c>
      <c r="B380">
        <v>1427</v>
      </c>
      <c r="C380" t="s">
        <v>200</v>
      </c>
      <c r="D380" s="255"/>
      <c r="E380" s="255"/>
      <c r="F380" s="227" t="s">
        <v>5702</v>
      </c>
      <c r="G380" s="228">
        <v>6715</v>
      </c>
      <c r="H380" s="227" t="s">
        <v>218</v>
      </c>
      <c r="J380" s="13" t="s">
        <v>2372</v>
      </c>
      <c r="K380" s="13">
        <v>16604</v>
      </c>
      <c r="L380" s="14" t="s">
        <v>215</v>
      </c>
    </row>
    <row r="381" spans="1:12" x14ac:dyDescent="0.3">
      <c r="A381" t="s">
        <v>2124</v>
      </c>
      <c r="B381">
        <v>1435</v>
      </c>
      <c r="C381" t="s">
        <v>200</v>
      </c>
      <c r="D381" s="255"/>
      <c r="E381" s="255"/>
      <c r="F381" s="227" t="s">
        <v>5702</v>
      </c>
      <c r="G381" s="228">
        <v>6723</v>
      </c>
      <c r="H381" s="227" t="s">
        <v>200</v>
      </c>
      <c r="J381" s="13" t="s">
        <v>2373</v>
      </c>
      <c r="K381" s="13">
        <v>16655</v>
      </c>
      <c r="L381" s="14" t="s">
        <v>178</v>
      </c>
    </row>
    <row r="382" spans="1:12" x14ac:dyDescent="0.3">
      <c r="A382" t="s">
        <v>2125</v>
      </c>
      <c r="B382">
        <v>1512</v>
      </c>
      <c r="C382" t="s">
        <v>189</v>
      </c>
      <c r="D382" s="255"/>
      <c r="E382" s="255"/>
      <c r="F382" s="227" t="s">
        <v>2199</v>
      </c>
      <c r="G382" s="228">
        <v>6723</v>
      </c>
      <c r="H382" s="227" t="s">
        <v>200</v>
      </c>
      <c r="J382" s="13" t="s">
        <v>2374</v>
      </c>
      <c r="K382" s="13">
        <v>16667</v>
      </c>
      <c r="L382" s="14" t="s">
        <v>200</v>
      </c>
    </row>
    <row r="383" spans="1:12" x14ac:dyDescent="0.3">
      <c r="A383" t="s">
        <v>7573</v>
      </c>
      <c r="B383">
        <v>1515</v>
      </c>
      <c r="C383" t="s">
        <v>188</v>
      </c>
      <c r="D383" s="255"/>
      <c r="E383" s="255"/>
      <c r="F383" s="227" t="s">
        <v>2200</v>
      </c>
      <c r="G383" s="228">
        <v>6715</v>
      </c>
      <c r="H383" s="227" t="s">
        <v>218</v>
      </c>
      <c r="J383" s="13" t="s">
        <v>2375</v>
      </c>
      <c r="K383" s="13">
        <v>16868</v>
      </c>
      <c r="L383" s="14" t="s">
        <v>219</v>
      </c>
    </row>
    <row r="384" spans="1:12" x14ac:dyDescent="0.3">
      <c r="A384" t="s">
        <v>7574</v>
      </c>
      <c r="B384">
        <v>1519</v>
      </c>
      <c r="C384" t="s">
        <v>215</v>
      </c>
      <c r="D384" s="255"/>
      <c r="E384" s="255"/>
      <c r="F384" s="227" t="s">
        <v>2201</v>
      </c>
      <c r="G384" s="228">
        <v>6761</v>
      </c>
      <c r="H384" s="227" t="s">
        <v>198</v>
      </c>
      <c r="J384" s="13" t="s">
        <v>2376</v>
      </c>
      <c r="K384" s="13">
        <v>16921</v>
      </c>
      <c r="L384" s="14" t="s">
        <v>212</v>
      </c>
    </row>
    <row r="385" spans="1:12" x14ac:dyDescent="0.3">
      <c r="A385" t="s">
        <v>2126</v>
      </c>
      <c r="B385">
        <v>1525</v>
      </c>
      <c r="C385" t="s">
        <v>189</v>
      </c>
      <c r="D385" s="255"/>
      <c r="E385" s="255"/>
      <c r="F385" s="227" t="s">
        <v>2202</v>
      </c>
      <c r="G385" s="228">
        <v>6762</v>
      </c>
      <c r="H385" s="227" t="s">
        <v>189</v>
      </c>
      <c r="J385" s="13" t="s">
        <v>2377</v>
      </c>
      <c r="K385" s="13">
        <v>16955</v>
      </c>
      <c r="L385" s="14" t="s">
        <v>175</v>
      </c>
    </row>
    <row r="386" spans="1:12" x14ac:dyDescent="0.3">
      <c r="A386" t="s">
        <v>7575</v>
      </c>
      <c r="B386">
        <v>1387</v>
      </c>
      <c r="C386" t="s">
        <v>190</v>
      </c>
      <c r="D386" s="255"/>
      <c r="E386" s="255"/>
      <c r="F386" s="227" t="s">
        <v>2203</v>
      </c>
      <c r="G386" s="228">
        <v>6779</v>
      </c>
      <c r="H386" s="227" t="s">
        <v>200</v>
      </c>
      <c r="J386" s="13" t="s">
        <v>2378</v>
      </c>
      <c r="K386" s="13">
        <v>16988</v>
      </c>
      <c r="L386" s="14" t="s">
        <v>189</v>
      </c>
    </row>
    <row r="387" spans="1:12" x14ac:dyDescent="0.3">
      <c r="A387" t="s">
        <v>7576</v>
      </c>
      <c r="B387">
        <v>1554</v>
      </c>
      <c r="C387" t="s">
        <v>200</v>
      </c>
      <c r="D387" s="255"/>
      <c r="E387" s="255"/>
      <c r="F387" s="227" t="s">
        <v>5703</v>
      </c>
      <c r="G387" s="228">
        <v>6839</v>
      </c>
      <c r="H387" s="227" t="s">
        <v>198</v>
      </c>
      <c r="J387" s="13" t="s">
        <v>2379</v>
      </c>
      <c r="K387" s="13">
        <v>17037</v>
      </c>
      <c r="L387" s="14" t="s">
        <v>206</v>
      </c>
    </row>
    <row r="388" spans="1:12" x14ac:dyDescent="0.3">
      <c r="A388" t="s">
        <v>7577</v>
      </c>
      <c r="B388">
        <v>1566</v>
      </c>
      <c r="C388" t="s">
        <v>212</v>
      </c>
      <c r="D388" s="255"/>
      <c r="E388" s="255"/>
      <c r="F388" s="227" t="s">
        <v>2204</v>
      </c>
      <c r="G388" s="228">
        <v>6839</v>
      </c>
      <c r="H388" s="227" t="s">
        <v>198</v>
      </c>
      <c r="J388" s="13" t="s">
        <v>2380</v>
      </c>
      <c r="K388" s="13">
        <v>17043</v>
      </c>
      <c r="L388" s="14" t="s">
        <v>208</v>
      </c>
    </row>
    <row r="389" spans="1:12" x14ac:dyDescent="0.3">
      <c r="A389" t="s">
        <v>2127</v>
      </c>
      <c r="B389">
        <v>1573</v>
      </c>
      <c r="C389" t="s">
        <v>196</v>
      </c>
      <c r="D389" s="255"/>
      <c r="E389" s="255"/>
      <c r="F389" s="227" t="s">
        <v>2205</v>
      </c>
      <c r="G389" s="228">
        <v>6914</v>
      </c>
      <c r="H389" s="227" t="s">
        <v>208</v>
      </c>
      <c r="J389" s="13" t="s">
        <v>2381</v>
      </c>
      <c r="K389" s="13">
        <v>17177</v>
      </c>
      <c r="L389" s="14" t="s">
        <v>198</v>
      </c>
    </row>
    <row r="390" spans="1:12" x14ac:dyDescent="0.3">
      <c r="A390" t="s">
        <v>7578</v>
      </c>
      <c r="B390">
        <v>1581</v>
      </c>
      <c r="C390" t="s">
        <v>177</v>
      </c>
      <c r="D390" s="255"/>
      <c r="E390" s="255"/>
      <c r="F390" s="227" t="s">
        <v>5704</v>
      </c>
      <c r="G390" s="228">
        <v>6949</v>
      </c>
      <c r="H390" s="227" t="s">
        <v>189</v>
      </c>
      <c r="J390" s="13" t="s">
        <v>2382</v>
      </c>
      <c r="K390" s="13">
        <v>17177</v>
      </c>
      <c r="L390" s="14" t="s">
        <v>198</v>
      </c>
    </row>
    <row r="391" spans="1:12" x14ac:dyDescent="0.3">
      <c r="A391" t="s">
        <v>7579</v>
      </c>
      <c r="B391">
        <v>1582</v>
      </c>
      <c r="C391" t="s">
        <v>190</v>
      </c>
      <c r="D391" s="255"/>
      <c r="E391" s="255"/>
      <c r="F391" s="227" t="s">
        <v>2206</v>
      </c>
      <c r="G391" s="228">
        <v>6949</v>
      </c>
      <c r="H391" s="227" t="s">
        <v>189</v>
      </c>
      <c r="J391" s="13" t="s">
        <v>2383</v>
      </c>
      <c r="K391" s="13">
        <v>17783</v>
      </c>
      <c r="L391" s="14" t="s">
        <v>188</v>
      </c>
    </row>
    <row r="392" spans="1:12" x14ac:dyDescent="0.3">
      <c r="A392" t="s">
        <v>7580</v>
      </c>
      <c r="B392">
        <v>1586</v>
      </c>
      <c r="C392" t="s">
        <v>177</v>
      </c>
      <c r="D392" s="255"/>
      <c r="E392" s="255"/>
      <c r="F392" s="227" t="s">
        <v>2207</v>
      </c>
      <c r="G392" s="228">
        <v>6958</v>
      </c>
      <c r="H392" s="227" t="s">
        <v>215</v>
      </c>
      <c r="J392" s="13" t="s">
        <v>2384</v>
      </c>
      <c r="K392" s="13">
        <v>17828</v>
      </c>
      <c r="L392" s="14" t="s">
        <v>186</v>
      </c>
    </row>
    <row r="393" spans="1:12" x14ac:dyDescent="0.3">
      <c r="A393" t="s">
        <v>7581</v>
      </c>
      <c r="B393">
        <v>49998</v>
      </c>
      <c r="C393" t="s">
        <v>190</v>
      </c>
      <c r="D393" s="255"/>
      <c r="E393" s="255"/>
      <c r="F393" s="227" t="s">
        <v>2208</v>
      </c>
      <c r="G393" s="228">
        <v>6958</v>
      </c>
      <c r="H393" s="227" t="s">
        <v>215</v>
      </c>
      <c r="J393" s="13" t="s">
        <v>2385</v>
      </c>
      <c r="K393" s="13">
        <v>17845</v>
      </c>
      <c r="L393" s="14" t="s">
        <v>216</v>
      </c>
    </row>
    <row r="394" spans="1:12" x14ac:dyDescent="0.3">
      <c r="A394" t="s">
        <v>7582</v>
      </c>
      <c r="B394">
        <v>1601</v>
      </c>
      <c r="C394" t="s">
        <v>213</v>
      </c>
      <c r="D394" s="255"/>
      <c r="E394" s="255"/>
      <c r="F394" s="227" t="s">
        <v>5705</v>
      </c>
      <c r="G394" s="228">
        <v>6965</v>
      </c>
      <c r="H394" s="227" t="s">
        <v>189</v>
      </c>
      <c r="J394" s="13" t="s">
        <v>2386</v>
      </c>
      <c r="K394" s="13">
        <v>17874</v>
      </c>
      <c r="L394" s="14" t="s">
        <v>216</v>
      </c>
    </row>
    <row r="395" spans="1:12" x14ac:dyDescent="0.3">
      <c r="A395" t="s">
        <v>7583</v>
      </c>
      <c r="B395">
        <v>1640</v>
      </c>
      <c r="C395" t="s">
        <v>174</v>
      </c>
      <c r="D395" s="255"/>
      <c r="E395" s="255"/>
      <c r="F395" s="227" t="s">
        <v>2209</v>
      </c>
      <c r="G395" s="228">
        <v>6965</v>
      </c>
      <c r="H395" s="227" t="s">
        <v>189</v>
      </c>
      <c r="J395" s="13" t="s">
        <v>2387</v>
      </c>
      <c r="K395" s="13">
        <v>17876</v>
      </c>
      <c r="L395" s="14" t="s">
        <v>196</v>
      </c>
    </row>
    <row r="396" spans="1:12" x14ac:dyDescent="0.3">
      <c r="A396" t="s">
        <v>7584</v>
      </c>
      <c r="B396">
        <v>1647</v>
      </c>
      <c r="C396" t="s">
        <v>198</v>
      </c>
      <c r="D396" s="255"/>
      <c r="E396" s="255"/>
      <c r="F396" s="227" t="s">
        <v>5706</v>
      </c>
      <c r="G396" s="228">
        <v>6993</v>
      </c>
      <c r="H396" s="227" t="s">
        <v>187</v>
      </c>
      <c r="J396" s="13" t="s">
        <v>2388</v>
      </c>
      <c r="K396" s="13">
        <v>17886</v>
      </c>
      <c r="L396" s="14" t="s">
        <v>195</v>
      </c>
    </row>
    <row r="397" spans="1:12" x14ac:dyDescent="0.3">
      <c r="A397" t="s">
        <v>7585</v>
      </c>
      <c r="B397">
        <v>1698</v>
      </c>
      <c r="C397" t="s">
        <v>213</v>
      </c>
      <c r="D397" s="255"/>
      <c r="E397" s="255"/>
      <c r="F397" s="227" t="s">
        <v>2210</v>
      </c>
      <c r="G397" s="228">
        <v>7027</v>
      </c>
      <c r="H397" s="227" t="s">
        <v>206</v>
      </c>
      <c r="J397" s="13" t="s">
        <v>2389</v>
      </c>
      <c r="K397" s="13">
        <v>17891</v>
      </c>
      <c r="L397" s="14" t="s">
        <v>208</v>
      </c>
    </row>
    <row r="398" spans="1:12" x14ac:dyDescent="0.3">
      <c r="A398" t="s">
        <v>7586</v>
      </c>
      <c r="B398">
        <v>1702</v>
      </c>
      <c r="C398" t="s">
        <v>178</v>
      </c>
      <c r="D398" s="255"/>
      <c r="E398" s="255"/>
      <c r="F398" s="227" t="s">
        <v>2211</v>
      </c>
      <c r="G398" s="228">
        <v>7027</v>
      </c>
      <c r="H398" s="227" t="s">
        <v>206</v>
      </c>
      <c r="J398" s="13" t="s">
        <v>2390</v>
      </c>
      <c r="K398" s="13">
        <v>17946</v>
      </c>
      <c r="L398" s="14" t="s">
        <v>198</v>
      </c>
    </row>
    <row r="399" spans="1:12" x14ac:dyDescent="0.3">
      <c r="A399" t="s">
        <v>7587</v>
      </c>
      <c r="B399">
        <v>1753</v>
      </c>
      <c r="C399" t="s">
        <v>196</v>
      </c>
      <c r="D399" s="255"/>
      <c r="E399" s="255"/>
      <c r="F399" s="227" t="s">
        <v>2212</v>
      </c>
      <c r="G399" s="228">
        <v>7095</v>
      </c>
      <c r="H399" s="227" t="s">
        <v>186</v>
      </c>
      <c r="J399" s="13" t="s">
        <v>2391</v>
      </c>
      <c r="K399" s="13">
        <v>18022</v>
      </c>
      <c r="L399" s="14" t="s">
        <v>206</v>
      </c>
    </row>
    <row r="400" spans="1:12" x14ac:dyDescent="0.3">
      <c r="A400" t="s">
        <v>7588</v>
      </c>
      <c r="B400">
        <v>1776</v>
      </c>
      <c r="C400" t="s">
        <v>221</v>
      </c>
      <c r="D400" s="255"/>
      <c r="E400" s="255"/>
      <c r="F400" s="227" t="s">
        <v>5707</v>
      </c>
      <c r="G400" s="228">
        <v>7096</v>
      </c>
      <c r="H400" s="227" t="s">
        <v>186</v>
      </c>
      <c r="J400" s="13" t="s">
        <v>2392</v>
      </c>
      <c r="K400" s="13">
        <v>18177</v>
      </c>
      <c r="L400" s="14" t="s">
        <v>188</v>
      </c>
    </row>
    <row r="401" spans="1:12" x14ac:dyDescent="0.3">
      <c r="A401" t="s">
        <v>7589</v>
      </c>
      <c r="B401">
        <v>1800</v>
      </c>
      <c r="C401" t="s">
        <v>209</v>
      </c>
      <c r="D401" s="255"/>
      <c r="E401" s="255"/>
      <c r="F401" s="227" t="s">
        <v>2213</v>
      </c>
      <c r="G401" s="228">
        <v>7096</v>
      </c>
      <c r="H401" s="227" t="s">
        <v>186</v>
      </c>
      <c r="J401" s="13" t="s">
        <v>2393</v>
      </c>
      <c r="K401" s="13">
        <v>18204</v>
      </c>
      <c r="L401" s="14" t="s">
        <v>188</v>
      </c>
    </row>
    <row r="402" spans="1:12" x14ac:dyDescent="0.3">
      <c r="A402" t="s">
        <v>7590</v>
      </c>
      <c r="B402">
        <v>1818</v>
      </c>
      <c r="C402" t="s">
        <v>219</v>
      </c>
      <c r="D402" s="255"/>
      <c r="E402" s="255"/>
      <c r="F402" s="227" t="s">
        <v>5708</v>
      </c>
      <c r="G402" s="228">
        <v>7370</v>
      </c>
      <c r="H402" s="227" t="s">
        <v>215</v>
      </c>
      <c r="J402" s="13" t="s">
        <v>2394</v>
      </c>
      <c r="K402" s="13">
        <v>18230</v>
      </c>
      <c r="L402" s="14" t="s">
        <v>200</v>
      </c>
    </row>
    <row r="403" spans="1:12" x14ac:dyDescent="0.3">
      <c r="A403" t="s">
        <v>7591</v>
      </c>
      <c r="B403">
        <v>1826</v>
      </c>
      <c r="C403" t="s">
        <v>183</v>
      </c>
      <c r="D403" s="255"/>
      <c r="E403" s="255"/>
      <c r="F403" s="227" t="s">
        <v>2214</v>
      </c>
      <c r="G403" s="228">
        <v>7370</v>
      </c>
      <c r="H403" s="227" t="s">
        <v>215</v>
      </c>
      <c r="J403" s="13" t="s">
        <v>2395</v>
      </c>
      <c r="K403" s="13">
        <v>18252</v>
      </c>
      <c r="L403" s="14" t="s">
        <v>195</v>
      </c>
    </row>
    <row r="404" spans="1:12" x14ac:dyDescent="0.3">
      <c r="A404" t="s">
        <v>7592</v>
      </c>
      <c r="B404">
        <v>1839</v>
      </c>
      <c r="C404" t="s">
        <v>216</v>
      </c>
      <c r="D404" s="255"/>
      <c r="E404" s="255"/>
      <c r="F404" s="227" t="s">
        <v>2215</v>
      </c>
      <c r="G404" s="228">
        <v>7444</v>
      </c>
      <c r="H404" s="227" t="s">
        <v>207</v>
      </c>
      <c r="J404" s="13" t="s">
        <v>2396</v>
      </c>
      <c r="K404" s="13">
        <v>18277</v>
      </c>
      <c r="L404" s="14" t="s">
        <v>186</v>
      </c>
    </row>
    <row r="405" spans="1:12" x14ac:dyDescent="0.3">
      <c r="A405" t="s">
        <v>2128</v>
      </c>
      <c r="B405">
        <v>1869</v>
      </c>
      <c r="C405" t="s">
        <v>188</v>
      </c>
      <c r="D405" s="255"/>
      <c r="E405" s="255"/>
      <c r="F405" s="227" t="s">
        <v>5709</v>
      </c>
      <c r="G405" s="228">
        <v>7483</v>
      </c>
      <c r="H405" s="227" t="s">
        <v>195</v>
      </c>
      <c r="J405" s="13" t="s">
        <v>2397</v>
      </c>
      <c r="K405" s="13">
        <v>18301</v>
      </c>
      <c r="L405" s="14" t="s">
        <v>188</v>
      </c>
    </row>
    <row r="406" spans="1:12" x14ac:dyDescent="0.3">
      <c r="A406" t="s">
        <v>2129</v>
      </c>
      <c r="B406">
        <v>1871</v>
      </c>
      <c r="C406" t="s">
        <v>196</v>
      </c>
      <c r="D406" s="255"/>
      <c r="E406" s="255"/>
      <c r="F406" s="227" t="s">
        <v>2216</v>
      </c>
      <c r="G406" s="228">
        <v>7483</v>
      </c>
      <c r="H406" s="227" t="s">
        <v>195</v>
      </c>
      <c r="J406" s="13" t="s">
        <v>2398</v>
      </c>
      <c r="K406" s="13">
        <v>18429</v>
      </c>
      <c r="L406" s="14" t="s">
        <v>219</v>
      </c>
    </row>
    <row r="407" spans="1:12" x14ac:dyDescent="0.3">
      <c r="A407" t="s">
        <v>7593</v>
      </c>
      <c r="B407">
        <v>1876</v>
      </c>
      <c r="C407" t="s">
        <v>182</v>
      </c>
      <c r="D407" s="255"/>
      <c r="E407" s="255"/>
      <c r="F407" s="227" t="s">
        <v>2217</v>
      </c>
      <c r="G407" s="228">
        <v>40606</v>
      </c>
      <c r="H407" s="227" t="s">
        <v>200</v>
      </c>
      <c r="J407" s="13" t="s">
        <v>2399</v>
      </c>
      <c r="K407" s="13">
        <v>18445</v>
      </c>
      <c r="L407" s="14" t="s">
        <v>182</v>
      </c>
    </row>
    <row r="408" spans="1:12" x14ac:dyDescent="0.3">
      <c r="A408" t="s">
        <v>7594</v>
      </c>
      <c r="B408">
        <v>20848</v>
      </c>
      <c r="C408" t="s">
        <v>200</v>
      </c>
      <c r="D408" s="255"/>
      <c r="E408" s="255"/>
      <c r="F408" s="227" t="s">
        <v>5710</v>
      </c>
      <c r="G408" s="228">
        <v>7487</v>
      </c>
      <c r="H408" s="227" t="s">
        <v>196</v>
      </c>
      <c r="J408" s="13" t="s">
        <v>2400</v>
      </c>
      <c r="K408" s="13">
        <v>18488</v>
      </c>
      <c r="L408" s="14" t="s">
        <v>194</v>
      </c>
    </row>
    <row r="409" spans="1:12" x14ac:dyDescent="0.3">
      <c r="A409" t="s">
        <v>7595</v>
      </c>
      <c r="B409">
        <v>1726</v>
      </c>
      <c r="C409" t="s">
        <v>189</v>
      </c>
      <c r="D409" s="255"/>
      <c r="E409" s="255"/>
      <c r="F409" s="227" t="s">
        <v>2218</v>
      </c>
      <c r="G409" s="228">
        <v>7487</v>
      </c>
      <c r="H409" s="227" t="s">
        <v>196</v>
      </c>
      <c r="J409" s="13" t="s">
        <v>2401</v>
      </c>
      <c r="K409" s="13">
        <v>18525</v>
      </c>
      <c r="L409" s="14" t="s">
        <v>200</v>
      </c>
    </row>
    <row r="410" spans="1:12" x14ac:dyDescent="0.3">
      <c r="A410" t="s">
        <v>7596</v>
      </c>
      <c r="B410">
        <v>1896</v>
      </c>
      <c r="C410" t="s">
        <v>187</v>
      </c>
      <c r="D410" s="255"/>
      <c r="E410" s="255"/>
      <c r="F410" s="227" t="s">
        <v>2219</v>
      </c>
      <c r="G410" s="228">
        <v>7494</v>
      </c>
      <c r="H410" s="227" t="s">
        <v>196</v>
      </c>
      <c r="J410" s="13" t="s">
        <v>2402</v>
      </c>
      <c r="K410" s="13">
        <v>18538</v>
      </c>
      <c r="L410" s="14" t="s">
        <v>187</v>
      </c>
    </row>
    <row r="411" spans="1:12" x14ac:dyDescent="0.3">
      <c r="A411" t="s">
        <v>7597</v>
      </c>
      <c r="B411">
        <v>1913</v>
      </c>
      <c r="C411" t="s">
        <v>215</v>
      </c>
      <c r="D411" s="255"/>
      <c r="E411" s="255"/>
      <c r="F411" s="227" t="s">
        <v>5711</v>
      </c>
      <c r="G411" s="228">
        <v>7625</v>
      </c>
      <c r="H411" s="227" t="s">
        <v>214</v>
      </c>
      <c r="J411" s="13" t="s">
        <v>2403</v>
      </c>
      <c r="K411" s="13">
        <v>18820</v>
      </c>
      <c r="L411" s="14" t="s">
        <v>196</v>
      </c>
    </row>
    <row r="412" spans="1:12" x14ac:dyDescent="0.3">
      <c r="A412" t="s">
        <v>2130</v>
      </c>
      <c r="B412">
        <v>1956</v>
      </c>
      <c r="C412" t="s">
        <v>185</v>
      </c>
      <c r="D412" s="255"/>
      <c r="E412" s="255"/>
      <c r="F412" s="227" t="s">
        <v>5712</v>
      </c>
      <c r="G412" s="228">
        <v>7626</v>
      </c>
      <c r="H412" s="227" t="s">
        <v>188</v>
      </c>
      <c r="J412" s="13" t="s">
        <v>2404</v>
      </c>
      <c r="K412" s="13">
        <v>19032</v>
      </c>
      <c r="L412" s="14" t="s">
        <v>222</v>
      </c>
    </row>
    <row r="413" spans="1:12" x14ac:dyDescent="0.3">
      <c r="A413" t="s">
        <v>7598</v>
      </c>
      <c r="B413">
        <v>1997</v>
      </c>
      <c r="C413" t="s">
        <v>221</v>
      </c>
      <c r="D413" s="255"/>
      <c r="E413" s="255"/>
      <c r="F413" s="227" t="s">
        <v>2220</v>
      </c>
      <c r="G413" s="228">
        <v>7626</v>
      </c>
      <c r="H413" s="227" t="s">
        <v>188</v>
      </c>
      <c r="J413" s="13" t="s">
        <v>2405</v>
      </c>
      <c r="K413" s="13">
        <v>19062</v>
      </c>
      <c r="L413" s="14" t="s">
        <v>188</v>
      </c>
    </row>
    <row r="414" spans="1:12" x14ac:dyDescent="0.3">
      <c r="A414" t="s">
        <v>7599</v>
      </c>
      <c r="B414">
        <v>2008</v>
      </c>
      <c r="C414" t="s">
        <v>201</v>
      </c>
      <c r="D414" s="255"/>
      <c r="E414" s="255"/>
      <c r="F414" s="227" t="s">
        <v>5713</v>
      </c>
      <c r="G414" s="228">
        <v>7627</v>
      </c>
      <c r="H414" s="227" t="s">
        <v>187</v>
      </c>
      <c r="J414" s="13" t="s">
        <v>2406</v>
      </c>
      <c r="K414" s="13">
        <v>19246</v>
      </c>
      <c r="L414" s="14" t="s">
        <v>204</v>
      </c>
    </row>
    <row r="415" spans="1:12" x14ac:dyDescent="0.3">
      <c r="A415" t="s">
        <v>2131</v>
      </c>
      <c r="B415">
        <v>2010</v>
      </c>
      <c r="C415" t="s">
        <v>216</v>
      </c>
      <c r="D415" s="255"/>
      <c r="E415" s="255"/>
      <c r="F415" s="227" t="s">
        <v>2221</v>
      </c>
      <c r="G415" s="228">
        <v>7634</v>
      </c>
      <c r="H415" s="227" t="s">
        <v>215</v>
      </c>
      <c r="J415" s="13" t="s">
        <v>2407</v>
      </c>
      <c r="K415" s="13">
        <v>19397</v>
      </c>
      <c r="L415" s="14" t="s">
        <v>178</v>
      </c>
    </row>
    <row r="416" spans="1:12" x14ac:dyDescent="0.3">
      <c r="A416" t="s">
        <v>7600</v>
      </c>
      <c r="B416">
        <v>2050</v>
      </c>
      <c r="C416" t="s">
        <v>215</v>
      </c>
      <c r="D416" s="255"/>
      <c r="E416" s="255"/>
      <c r="F416" s="227" t="s">
        <v>5714</v>
      </c>
      <c r="G416" s="228">
        <v>7969</v>
      </c>
      <c r="H416" s="227" t="s">
        <v>196</v>
      </c>
      <c r="J416" s="13" t="s">
        <v>2408</v>
      </c>
      <c r="K416" s="13">
        <v>19454</v>
      </c>
      <c r="L416" s="14" t="s">
        <v>175</v>
      </c>
    </row>
    <row r="417" spans="1:12" x14ac:dyDescent="0.3">
      <c r="A417" t="s">
        <v>7601</v>
      </c>
      <c r="B417">
        <v>2056</v>
      </c>
      <c r="C417" t="s">
        <v>190</v>
      </c>
      <c r="D417" s="255"/>
      <c r="E417" s="255"/>
      <c r="F417" s="227" t="s">
        <v>2222</v>
      </c>
      <c r="G417" s="228">
        <v>7969</v>
      </c>
      <c r="H417" s="227" t="s">
        <v>196</v>
      </c>
      <c r="J417" s="13" t="s">
        <v>2409</v>
      </c>
      <c r="K417" s="13">
        <v>19474</v>
      </c>
      <c r="L417" s="14" t="s">
        <v>198</v>
      </c>
    </row>
    <row r="418" spans="1:12" x14ac:dyDescent="0.3">
      <c r="A418" t="s">
        <v>2132</v>
      </c>
      <c r="B418">
        <v>2054</v>
      </c>
      <c r="C418" t="s">
        <v>208</v>
      </c>
      <c r="D418" s="255"/>
      <c r="E418" s="255"/>
      <c r="F418" s="227" t="s">
        <v>5715</v>
      </c>
      <c r="G418" s="228">
        <v>7977</v>
      </c>
      <c r="H418" s="227" t="s">
        <v>208</v>
      </c>
      <c r="J418" s="13" t="s">
        <v>2410</v>
      </c>
      <c r="K418" s="13">
        <v>19677</v>
      </c>
      <c r="L418" s="14" t="s">
        <v>200</v>
      </c>
    </row>
    <row r="419" spans="1:12" x14ac:dyDescent="0.3">
      <c r="A419" t="s">
        <v>7602</v>
      </c>
      <c r="B419">
        <v>2135</v>
      </c>
      <c r="C419" t="s">
        <v>215</v>
      </c>
      <c r="D419" s="255"/>
      <c r="E419" s="255"/>
      <c r="F419" s="227" t="s">
        <v>2223</v>
      </c>
      <c r="G419" s="228">
        <v>7977</v>
      </c>
      <c r="H419" s="227" t="s">
        <v>208</v>
      </c>
      <c r="J419" s="13" t="s">
        <v>2411</v>
      </c>
      <c r="K419" s="13">
        <v>19798</v>
      </c>
      <c r="L419" s="14" t="s">
        <v>178</v>
      </c>
    </row>
    <row r="420" spans="1:12" x14ac:dyDescent="0.3">
      <c r="A420" t="s">
        <v>7603</v>
      </c>
      <c r="B420">
        <v>2182</v>
      </c>
      <c r="C420" t="s">
        <v>196</v>
      </c>
      <c r="D420" s="255"/>
      <c r="E420" s="255"/>
      <c r="F420" s="227" t="s">
        <v>5716</v>
      </c>
      <c r="G420" s="228">
        <v>8055</v>
      </c>
      <c r="H420" s="227" t="s">
        <v>198</v>
      </c>
      <c r="J420" s="13" t="s">
        <v>2412</v>
      </c>
      <c r="K420" s="13">
        <v>19843</v>
      </c>
      <c r="L420" s="14" t="s">
        <v>188</v>
      </c>
    </row>
    <row r="421" spans="1:12" x14ac:dyDescent="0.3">
      <c r="A421" t="s">
        <v>7604</v>
      </c>
      <c r="B421">
        <v>2183</v>
      </c>
      <c r="C421" t="s">
        <v>188</v>
      </c>
      <c r="D421" s="255"/>
      <c r="E421" s="255"/>
      <c r="F421" s="227" t="s">
        <v>2224</v>
      </c>
      <c r="G421" s="228">
        <v>8198</v>
      </c>
      <c r="H421" s="227" t="s">
        <v>218</v>
      </c>
      <c r="J421" s="13" t="s">
        <v>2413</v>
      </c>
      <c r="K421" s="13">
        <v>19856</v>
      </c>
      <c r="L421" s="14" t="s">
        <v>203</v>
      </c>
    </row>
    <row r="422" spans="1:12" x14ac:dyDescent="0.3">
      <c r="A422" t="s">
        <v>2133</v>
      </c>
      <c r="B422">
        <v>2188</v>
      </c>
      <c r="C422" t="s">
        <v>186</v>
      </c>
      <c r="D422" s="255"/>
      <c r="E422" s="255"/>
      <c r="F422" s="227" t="s">
        <v>5717</v>
      </c>
      <c r="G422" s="228">
        <v>8205</v>
      </c>
      <c r="H422" s="227" t="s">
        <v>195</v>
      </c>
      <c r="J422" s="13" t="s">
        <v>2414</v>
      </c>
      <c r="K422" s="13">
        <v>19883</v>
      </c>
      <c r="L422" s="14" t="s">
        <v>196</v>
      </c>
    </row>
    <row r="423" spans="1:12" x14ac:dyDescent="0.3">
      <c r="A423" t="s">
        <v>7605</v>
      </c>
      <c r="B423">
        <v>2194</v>
      </c>
      <c r="C423" t="s">
        <v>215</v>
      </c>
      <c r="D423" s="255"/>
      <c r="E423" s="255"/>
      <c r="F423" s="227" t="s">
        <v>2225</v>
      </c>
      <c r="G423" s="228">
        <v>8205</v>
      </c>
      <c r="H423" s="227" t="s">
        <v>195</v>
      </c>
      <c r="J423" s="13" t="s">
        <v>2415</v>
      </c>
      <c r="K423" s="13">
        <v>19951</v>
      </c>
      <c r="L423" s="14" t="s">
        <v>208</v>
      </c>
    </row>
    <row r="424" spans="1:12" x14ac:dyDescent="0.3">
      <c r="A424" t="s">
        <v>7606</v>
      </c>
      <c r="B424">
        <v>2206</v>
      </c>
      <c r="C424" t="s">
        <v>196</v>
      </c>
      <c r="D424" s="255"/>
      <c r="E424" s="255"/>
      <c r="F424" s="227" t="s">
        <v>2226</v>
      </c>
      <c r="G424" s="228">
        <v>8245</v>
      </c>
      <c r="H424" s="227" t="s">
        <v>200</v>
      </c>
      <c r="J424" s="13" t="s">
        <v>2416</v>
      </c>
      <c r="K424" s="13">
        <v>20139</v>
      </c>
      <c r="L424" s="14" t="s">
        <v>187</v>
      </c>
    </row>
    <row r="425" spans="1:12" x14ac:dyDescent="0.3">
      <c r="A425" t="s">
        <v>7607</v>
      </c>
      <c r="B425">
        <v>2210</v>
      </c>
      <c r="C425" t="s">
        <v>215</v>
      </c>
      <c r="D425" s="255"/>
      <c r="E425" s="255"/>
      <c r="F425" s="227" t="s">
        <v>5718</v>
      </c>
      <c r="G425" s="228">
        <v>8567</v>
      </c>
      <c r="H425" s="227" t="s">
        <v>198</v>
      </c>
      <c r="J425" s="13" t="s">
        <v>2417</v>
      </c>
      <c r="K425" s="13">
        <v>20142</v>
      </c>
      <c r="L425" s="14" t="s">
        <v>206</v>
      </c>
    </row>
    <row r="426" spans="1:12" x14ac:dyDescent="0.3">
      <c r="A426" t="s">
        <v>7608</v>
      </c>
      <c r="B426">
        <v>1955</v>
      </c>
      <c r="C426" t="s">
        <v>200</v>
      </c>
      <c r="D426" s="255"/>
      <c r="E426" s="255"/>
      <c r="F426" s="227" t="s">
        <v>2227</v>
      </c>
      <c r="G426" s="228">
        <v>8567</v>
      </c>
      <c r="H426" s="227" t="s">
        <v>198</v>
      </c>
      <c r="J426" s="13" t="s">
        <v>2418</v>
      </c>
      <c r="K426" s="13">
        <v>20135</v>
      </c>
      <c r="L426" s="14" t="s">
        <v>216</v>
      </c>
    </row>
    <row r="427" spans="1:12" x14ac:dyDescent="0.3">
      <c r="A427" t="s">
        <v>7609</v>
      </c>
      <c r="B427">
        <v>2247</v>
      </c>
      <c r="C427" t="s">
        <v>214</v>
      </c>
      <c r="D427" s="255"/>
      <c r="E427" s="255"/>
      <c r="F427" s="227" t="s">
        <v>2228</v>
      </c>
      <c r="G427" s="228">
        <v>8573</v>
      </c>
      <c r="H427" s="227" t="s">
        <v>186</v>
      </c>
      <c r="J427" s="13" t="s">
        <v>2419</v>
      </c>
      <c r="K427" s="13">
        <v>20180</v>
      </c>
      <c r="L427" s="14" t="s">
        <v>186</v>
      </c>
    </row>
    <row r="428" spans="1:12" x14ac:dyDescent="0.3">
      <c r="A428" t="s">
        <v>7610</v>
      </c>
      <c r="B428">
        <v>2277</v>
      </c>
      <c r="C428" t="s">
        <v>200</v>
      </c>
      <c r="D428" s="255"/>
      <c r="E428" s="255"/>
      <c r="F428" s="227" t="s">
        <v>5719</v>
      </c>
      <c r="G428" s="228">
        <v>8628</v>
      </c>
      <c r="H428" s="227" t="s">
        <v>207</v>
      </c>
      <c r="J428" s="13" t="s">
        <v>2420</v>
      </c>
      <c r="K428" s="13">
        <v>20219</v>
      </c>
      <c r="L428" s="14" t="s">
        <v>200</v>
      </c>
    </row>
    <row r="429" spans="1:12" x14ac:dyDescent="0.3">
      <c r="A429" t="s">
        <v>7611</v>
      </c>
      <c r="B429">
        <v>2270</v>
      </c>
      <c r="C429" t="s">
        <v>189</v>
      </c>
      <c r="D429" s="255"/>
      <c r="E429" s="255"/>
      <c r="F429" s="227" t="s">
        <v>2229</v>
      </c>
      <c r="G429" s="228">
        <v>8628</v>
      </c>
      <c r="H429" s="227" t="s">
        <v>207</v>
      </c>
      <c r="J429" s="13" t="s">
        <v>2421</v>
      </c>
      <c r="K429" s="13">
        <v>20259</v>
      </c>
      <c r="L429" s="14" t="s">
        <v>188</v>
      </c>
    </row>
    <row r="430" spans="1:12" x14ac:dyDescent="0.3">
      <c r="A430" t="s">
        <v>7612</v>
      </c>
      <c r="B430">
        <v>2285</v>
      </c>
      <c r="C430" t="s">
        <v>213</v>
      </c>
      <c r="D430" s="255"/>
      <c r="E430" s="255"/>
      <c r="F430" s="227" t="s">
        <v>5720</v>
      </c>
      <c r="G430" s="228">
        <v>8703</v>
      </c>
      <c r="H430" s="227" t="s">
        <v>189</v>
      </c>
      <c r="J430" s="13" t="s">
        <v>2422</v>
      </c>
      <c r="K430" s="13">
        <v>29295</v>
      </c>
      <c r="L430" s="14" t="s">
        <v>196</v>
      </c>
    </row>
    <row r="431" spans="1:12" x14ac:dyDescent="0.3">
      <c r="A431" t="s">
        <v>2134</v>
      </c>
      <c r="B431">
        <v>2287</v>
      </c>
      <c r="C431" t="s">
        <v>188</v>
      </c>
      <c r="D431" s="255"/>
      <c r="E431" s="255"/>
      <c r="F431" s="227" t="s">
        <v>2230</v>
      </c>
      <c r="G431" s="228">
        <v>8703</v>
      </c>
      <c r="H431" s="227" t="s">
        <v>189</v>
      </c>
      <c r="J431" s="13" t="s">
        <v>2423</v>
      </c>
      <c r="K431" s="13">
        <v>20380</v>
      </c>
      <c r="L431" s="14" t="s">
        <v>188</v>
      </c>
    </row>
    <row r="432" spans="1:12" x14ac:dyDescent="0.3">
      <c r="A432" t="s">
        <v>7613</v>
      </c>
      <c r="B432">
        <v>2404</v>
      </c>
      <c r="C432" t="s">
        <v>215</v>
      </c>
      <c r="D432" s="255"/>
      <c r="E432" s="255"/>
      <c r="F432" s="227" t="s">
        <v>2231</v>
      </c>
      <c r="G432" s="228">
        <v>8723</v>
      </c>
      <c r="H432" s="227" t="s">
        <v>195</v>
      </c>
      <c r="J432" s="13" t="s">
        <v>2424</v>
      </c>
      <c r="K432" s="13">
        <v>20397</v>
      </c>
      <c r="L432" s="14" t="s">
        <v>200</v>
      </c>
    </row>
    <row r="433" spans="1:12" x14ac:dyDescent="0.3">
      <c r="A433" t="s">
        <v>5660</v>
      </c>
      <c r="B433">
        <v>2411</v>
      </c>
      <c r="C433" t="s">
        <v>214</v>
      </c>
      <c r="D433" s="255"/>
      <c r="E433" s="255"/>
      <c r="F433" s="227" t="s">
        <v>2232</v>
      </c>
      <c r="G433" s="228">
        <v>8774</v>
      </c>
      <c r="H433" s="227" t="s">
        <v>194</v>
      </c>
      <c r="J433" s="13" t="s">
        <v>2425</v>
      </c>
      <c r="K433" s="13">
        <v>20430</v>
      </c>
      <c r="L433" s="14" t="s">
        <v>196</v>
      </c>
    </row>
    <row r="434" spans="1:12" x14ac:dyDescent="0.3">
      <c r="A434" t="s">
        <v>7614</v>
      </c>
      <c r="B434">
        <v>2412</v>
      </c>
      <c r="C434" t="s">
        <v>196</v>
      </c>
      <c r="D434" s="255"/>
      <c r="E434" s="255"/>
      <c r="F434" s="227" t="s">
        <v>5721</v>
      </c>
      <c r="G434" s="228">
        <v>8776</v>
      </c>
      <c r="H434" s="227" t="s">
        <v>194</v>
      </c>
      <c r="J434" s="13" t="s">
        <v>2426</v>
      </c>
      <c r="K434" s="13">
        <v>20481</v>
      </c>
      <c r="L434" s="14" t="s">
        <v>194</v>
      </c>
    </row>
    <row r="435" spans="1:12" x14ac:dyDescent="0.3">
      <c r="A435" t="s">
        <v>7615</v>
      </c>
      <c r="B435">
        <v>2423</v>
      </c>
      <c r="C435" t="s">
        <v>174</v>
      </c>
      <c r="D435" s="255"/>
      <c r="E435" s="255"/>
      <c r="F435" s="227" t="s">
        <v>448</v>
      </c>
      <c r="G435" s="228">
        <v>8795</v>
      </c>
      <c r="H435" s="227" t="s">
        <v>182</v>
      </c>
      <c r="J435" s="13" t="s">
        <v>2427</v>
      </c>
      <c r="K435" s="13">
        <v>20785</v>
      </c>
      <c r="L435" s="14" t="s">
        <v>206</v>
      </c>
    </row>
    <row r="436" spans="1:12" x14ac:dyDescent="0.3">
      <c r="A436" t="s">
        <v>2135</v>
      </c>
      <c r="B436">
        <v>2439</v>
      </c>
      <c r="C436" t="s">
        <v>208</v>
      </c>
      <c r="D436" s="255"/>
      <c r="E436" s="255"/>
      <c r="F436" s="227" t="s">
        <v>2233</v>
      </c>
      <c r="G436" s="228">
        <v>8795</v>
      </c>
      <c r="H436" s="227" t="s">
        <v>182</v>
      </c>
      <c r="J436" s="13" t="s">
        <v>2428</v>
      </c>
      <c r="K436" s="13">
        <v>20806</v>
      </c>
      <c r="L436" s="14" t="s">
        <v>196</v>
      </c>
    </row>
    <row r="437" spans="1:12" x14ac:dyDescent="0.3">
      <c r="A437" t="s">
        <v>2136</v>
      </c>
      <c r="B437">
        <v>2442</v>
      </c>
      <c r="C437" t="s">
        <v>215</v>
      </c>
      <c r="D437" s="255"/>
      <c r="E437" s="255"/>
      <c r="F437" s="227" t="s">
        <v>5722</v>
      </c>
      <c r="G437" s="228">
        <v>8847</v>
      </c>
      <c r="H437" s="227" t="s">
        <v>188</v>
      </c>
      <c r="J437" s="13" t="s">
        <v>2429</v>
      </c>
      <c r="K437" s="13">
        <v>20813</v>
      </c>
      <c r="L437" s="14" t="s">
        <v>189</v>
      </c>
    </row>
    <row r="438" spans="1:12" x14ac:dyDescent="0.3">
      <c r="A438" t="s">
        <v>7616</v>
      </c>
      <c r="B438">
        <v>2448</v>
      </c>
      <c r="C438" t="s">
        <v>213</v>
      </c>
      <c r="D438" s="255"/>
      <c r="E438" s="255"/>
      <c r="F438" s="227" t="s">
        <v>2234</v>
      </c>
      <c r="G438" s="228">
        <v>8847</v>
      </c>
      <c r="H438" s="227" t="s">
        <v>188</v>
      </c>
      <c r="J438" s="13" t="s">
        <v>2430</v>
      </c>
      <c r="K438" s="13">
        <v>20835</v>
      </c>
      <c r="L438" s="14" t="s">
        <v>188</v>
      </c>
    </row>
    <row r="439" spans="1:12" x14ac:dyDescent="0.3">
      <c r="A439" t="s">
        <v>7617</v>
      </c>
      <c r="B439">
        <v>40390</v>
      </c>
      <c r="C439" t="s">
        <v>188</v>
      </c>
      <c r="D439" s="255"/>
      <c r="E439" s="255"/>
      <c r="F439" s="227" t="s">
        <v>2235</v>
      </c>
      <c r="G439" s="228">
        <v>9011</v>
      </c>
      <c r="H439" s="227" t="s">
        <v>189</v>
      </c>
      <c r="J439" s="13" t="s">
        <v>2431</v>
      </c>
      <c r="K439" s="13">
        <v>20880</v>
      </c>
      <c r="L439" s="14" t="s">
        <v>200</v>
      </c>
    </row>
    <row r="440" spans="1:12" x14ac:dyDescent="0.3">
      <c r="A440" t="s">
        <v>5662</v>
      </c>
      <c r="B440">
        <v>2485</v>
      </c>
      <c r="C440" t="s">
        <v>196</v>
      </c>
      <c r="D440" s="255"/>
      <c r="E440" s="255"/>
      <c r="F440" s="227" t="s">
        <v>2236</v>
      </c>
      <c r="G440" s="228">
        <v>9011</v>
      </c>
      <c r="H440" s="227" t="s">
        <v>189</v>
      </c>
      <c r="J440" s="13" t="s">
        <v>2432</v>
      </c>
      <c r="K440" s="13">
        <v>21013</v>
      </c>
      <c r="L440" s="14" t="s">
        <v>196</v>
      </c>
    </row>
    <row r="441" spans="1:12" x14ac:dyDescent="0.3">
      <c r="A441" t="s">
        <v>7618</v>
      </c>
      <c r="B441">
        <v>2487</v>
      </c>
      <c r="C441" t="s">
        <v>183</v>
      </c>
      <c r="D441" s="255"/>
      <c r="E441" s="255"/>
      <c r="F441" s="227" t="s">
        <v>2237</v>
      </c>
      <c r="G441" s="228">
        <v>9088</v>
      </c>
      <c r="H441" s="227" t="s">
        <v>187</v>
      </c>
      <c r="J441" s="13" t="s">
        <v>2433</v>
      </c>
      <c r="K441" s="13">
        <v>21015</v>
      </c>
      <c r="L441" s="14" t="s">
        <v>175</v>
      </c>
    </row>
    <row r="442" spans="1:12" x14ac:dyDescent="0.3">
      <c r="A442" t="s">
        <v>7619</v>
      </c>
      <c r="B442">
        <v>2491</v>
      </c>
      <c r="C442" t="s">
        <v>196</v>
      </c>
      <c r="D442" s="255"/>
      <c r="E442" s="255"/>
      <c r="F442" s="227" t="s">
        <v>5723</v>
      </c>
      <c r="G442" s="228">
        <v>9094</v>
      </c>
      <c r="H442" s="227" t="s">
        <v>174</v>
      </c>
      <c r="J442" s="13" t="s">
        <v>2434</v>
      </c>
      <c r="K442" s="13">
        <v>21158</v>
      </c>
      <c r="L442" s="14" t="s">
        <v>195</v>
      </c>
    </row>
    <row r="443" spans="1:12" x14ac:dyDescent="0.3">
      <c r="A443" t="s">
        <v>2137</v>
      </c>
      <c r="B443">
        <v>2507</v>
      </c>
      <c r="C443" t="s">
        <v>178</v>
      </c>
      <c r="D443" s="255"/>
      <c r="E443" s="255"/>
      <c r="F443" s="227" t="s">
        <v>2238</v>
      </c>
      <c r="G443" s="228">
        <v>9187</v>
      </c>
      <c r="H443" s="227" t="s">
        <v>185</v>
      </c>
      <c r="J443" s="13" t="s">
        <v>2435</v>
      </c>
      <c r="K443" s="13">
        <v>17833</v>
      </c>
      <c r="L443" s="14" t="s">
        <v>198</v>
      </c>
    </row>
    <row r="444" spans="1:12" x14ac:dyDescent="0.3">
      <c r="A444" t="s">
        <v>7620</v>
      </c>
      <c r="B444">
        <v>2534</v>
      </c>
      <c r="C444" t="s">
        <v>213</v>
      </c>
      <c r="D444" s="255"/>
      <c r="E444" s="255"/>
      <c r="F444" s="227" t="s">
        <v>2239</v>
      </c>
      <c r="G444" s="228">
        <v>9230</v>
      </c>
      <c r="H444" s="227" t="s">
        <v>188</v>
      </c>
      <c r="J444" s="13" t="s">
        <v>2436</v>
      </c>
      <c r="K444" s="13">
        <v>17833</v>
      </c>
      <c r="L444" s="14" t="s">
        <v>198</v>
      </c>
    </row>
    <row r="445" spans="1:12" x14ac:dyDescent="0.3">
      <c r="A445" t="s">
        <v>7621</v>
      </c>
      <c r="B445">
        <v>2545</v>
      </c>
      <c r="C445" t="s">
        <v>185</v>
      </c>
      <c r="D445" s="255"/>
      <c r="E445" s="255"/>
      <c r="F445" s="227" t="s">
        <v>2240</v>
      </c>
      <c r="G445" s="228">
        <v>9231</v>
      </c>
      <c r="H445" s="227" t="s">
        <v>198</v>
      </c>
      <c r="J445" s="13" t="s">
        <v>2437</v>
      </c>
      <c r="K445" s="13">
        <v>9879</v>
      </c>
      <c r="L445" s="14" t="s">
        <v>177</v>
      </c>
    </row>
    <row r="446" spans="1:12" x14ac:dyDescent="0.3">
      <c r="A446" t="s">
        <v>7622</v>
      </c>
      <c r="B446">
        <v>2547</v>
      </c>
      <c r="C446" t="s">
        <v>189</v>
      </c>
      <c r="D446" s="255"/>
      <c r="E446" s="255"/>
      <c r="F446" s="227" t="s">
        <v>2241</v>
      </c>
      <c r="G446" s="228">
        <v>9598</v>
      </c>
      <c r="H446" s="227" t="s">
        <v>208</v>
      </c>
      <c r="J446" s="13" t="s">
        <v>2438</v>
      </c>
      <c r="K446" s="13">
        <v>22822</v>
      </c>
      <c r="L446" s="14" t="s">
        <v>187</v>
      </c>
    </row>
    <row r="447" spans="1:12" x14ac:dyDescent="0.3">
      <c r="A447" t="s">
        <v>7623</v>
      </c>
      <c r="B447">
        <v>2550</v>
      </c>
      <c r="C447" t="s">
        <v>179</v>
      </c>
      <c r="D447" s="255"/>
      <c r="E447" s="255"/>
      <c r="F447" s="227" t="s">
        <v>5724</v>
      </c>
      <c r="G447" s="228">
        <v>9612</v>
      </c>
      <c r="H447" s="227" t="s">
        <v>214</v>
      </c>
      <c r="J447" s="13" t="s">
        <v>2439</v>
      </c>
      <c r="K447" s="13">
        <v>3702</v>
      </c>
      <c r="L447" s="14" t="s">
        <v>197</v>
      </c>
    </row>
    <row r="448" spans="1:12" x14ac:dyDescent="0.3">
      <c r="A448" t="s">
        <v>7624</v>
      </c>
      <c r="B448">
        <v>2551</v>
      </c>
      <c r="C448" t="s">
        <v>189</v>
      </c>
      <c r="D448" s="255"/>
      <c r="E448" s="255"/>
      <c r="F448" s="227" t="s">
        <v>2242</v>
      </c>
      <c r="G448" s="228">
        <v>9650</v>
      </c>
      <c r="H448" s="227" t="s">
        <v>196</v>
      </c>
      <c r="J448" s="13" t="s">
        <v>2440</v>
      </c>
      <c r="K448" s="13">
        <v>3265</v>
      </c>
      <c r="L448" s="14" t="s">
        <v>191</v>
      </c>
    </row>
    <row r="449" spans="1:12" x14ac:dyDescent="0.3">
      <c r="A449" t="s">
        <v>7625</v>
      </c>
      <c r="B449">
        <v>2553</v>
      </c>
      <c r="C449" t="s">
        <v>209</v>
      </c>
      <c r="D449" s="255"/>
      <c r="E449" s="255"/>
      <c r="F449" s="227" t="s">
        <v>5725</v>
      </c>
      <c r="G449" s="228">
        <v>9667</v>
      </c>
      <c r="H449" s="227" t="s">
        <v>187</v>
      </c>
      <c r="J449" s="13" t="s">
        <v>2441</v>
      </c>
      <c r="K449" s="13">
        <v>3755</v>
      </c>
      <c r="L449" s="14" t="s">
        <v>208</v>
      </c>
    </row>
    <row r="450" spans="1:12" x14ac:dyDescent="0.3">
      <c r="A450" t="s">
        <v>2138</v>
      </c>
      <c r="B450">
        <v>2548</v>
      </c>
      <c r="C450" t="s">
        <v>217</v>
      </c>
      <c r="D450" s="255"/>
      <c r="E450" s="255"/>
      <c r="F450" s="227" t="s">
        <v>2243</v>
      </c>
      <c r="G450" s="228">
        <v>9667</v>
      </c>
      <c r="H450" s="227" t="s">
        <v>187</v>
      </c>
      <c r="J450" s="13" t="s">
        <v>2442</v>
      </c>
      <c r="K450" s="13">
        <v>3828</v>
      </c>
      <c r="L450" s="14" t="s">
        <v>195</v>
      </c>
    </row>
    <row r="451" spans="1:12" x14ac:dyDescent="0.3">
      <c r="A451" t="s">
        <v>7626</v>
      </c>
      <c r="B451">
        <v>2559</v>
      </c>
      <c r="C451" t="s">
        <v>215</v>
      </c>
      <c r="D451" s="255"/>
      <c r="E451" s="255"/>
      <c r="F451" s="227" t="s">
        <v>2244</v>
      </c>
      <c r="G451" s="228">
        <v>9734</v>
      </c>
      <c r="H451" s="227" t="s">
        <v>180</v>
      </c>
      <c r="J451" s="13" t="s">
        <v>2443</v>
      </c>
      <c r="K451" s="13">
        <v>2774</v>
      </c>
      <c r="L451" s="14" t="s">
        <v>189</v>
      </c>
    </row>
    <row r="452" spans="1:12" x14ac:dyDescent="0.3">
      <c r="A452" t="s">
        <v>7627</v>
      </c>
      <c r="B452">
        <v>2600</v>
      </c>
      <c r="C452" t="s">
        <v>188</v>
      </c>
      <c r="D452" s="255"/>
      <c r="E452" s="255"/>
      <c r="F452" s="227" t="s">
        <v>5726</v>
      </c>
      <c r="G452" s="228">
        <v>9996</v>
      </c>
      <c r="H452" s="227" t="s">
        <v>189</v>
      </c>
      <c r="J452" s="13" t="s">
        <v>2444</v>
      </c>
      <c r="K452" s="13">
        <v>3844</v>
      </c>
      <c r="L452" s="14" t="s">
        <v>212</v>
      </c>
    </row>
    <row r="453" spans="1:12" x14ac:dyDescent="0.3">
      <c r="A453" t="s">
        <v>7628</v>
      </c>
      <c r="B453">
        <v>2609</v>
      </c>
      <c r="C453" t="s">
        <v>200</v>
      </c>
      <c r="D453" s="255"/>
      <c r="E453" s="255"/>
      <c r="F453" s="227" t="s">
        <v>2245</v>
      </c>
      <c r="G453" s="228">
        <v>9996</v>
      </c>
      <c r="H453" s="227" t="s">
        <v>189</v>
      </c>
      <c r="J453" s="13" t="s">
        <v>2445</v>
      </c>
      <c r="K453" s="13">
        <v>3915</v>
      </c>
      <c r="L453" s="14" t="s">
        <v>195</v>
      </c>
    </row>
    <row r="454" spans="1:12" x14ac:dyDescent="0.3">
      <c r="A454" t="s">
        <v>7629</v>
      </c>
      <c r="B454">
        <v>2633</v>
      </c>
      <c r="C454" t="s">
        <v>182</v>
      </c>
      <c r="D454" s="255"/>
      <c r="E454" s="255"/>
      <c r="F454" s="227" t="s">
        <v>2246</v>
      </c>
      <c r="G454" s="228">
        <v>10056</v>
      </c>
      <c r="H454" s="227" t="s">
        <v>221</v>
      </c>
      <c r="J454" s="13" t="s">
        <v>2446</v>
      </c>
      <c r="K454" s="13">
        <v>4356</v>
      </c>
      <c r="L454" s="14" t="s">
        <v>201</v>
      </c>
    </row>
    <row r="455" spans="1:12" x14ac:dyDescent="0.3">
      <c r="A455" t="s">
        <v>2139</v>
      </c>
      <c r="B455">
        <v>2634</v>
      </c>
      <c r="C455" t="s">
        <v>186</v>
      </c>
      <c r="D455" s="255"/>
      <c r="E455" s="255"/>
      <c r="F455" s="227" t="s">
        <v>5727</v>
      </c>
      <c r="G455" s="228">
        <v>10152</v>
      </c>
      <c r="H455" s="227" t="s">
        <v>198</v>
      </c>
      <c r="J455" s="13" t="s">
        <v>2447</v>
      </c>
      <c r="K455" s="13">
        <v>3990</v>
      </c>
      <c r="L455" s="14" t="s">
        <v>176</v>
      </c>
    </row>
    <row r="456" spans="1:12" x14ac:dyDescent="0.3">
      <c r="A456" t="s">
        <v>2140</v>
      </c>
      <c r="B456">
        <v>2647</v>
      </c>
      <c r="C456" t="s">
        <v>198</v>
      </c>
      <c r="D456" s="255"/>
      <c r="E456" s="255"/>
      <c r="F456" s="227" t="s">
        <v>2247</v>
      </c>
      <c r="G456" s="228">
        <v>10152</v>
      </c>
      <c r="H456" s="227" t="s">
        <v>198</v>
      </c>
      <c r="J456" s="13" t="s">
        <v>2448</v>
      </c>
      <c r="K456" s="13">
        <v>3989</v>
      </c>
      <c r="L456" s="14" t="s">
        <v>179</v>
      </c>
    </row>
    <row r="457" spans="1:12" x14ac:dyDescent="0.3">
      <c r="A457" t="s">
        <v>7630</v>
      </c>
      <c r="B457">
        <v>2726</v>
      </c>
      <c r="C457" t="s">
        <v>198</v>
      </c>
      <c r="D457" s="255"/>
      <c r="E457" s="255"/>
      <c r="F457" s="227" t="s">
        <v>5728</v>
      </c>
      <c r="G457" s="228">
        <v>10260</v>
      </c>
      <c r="H457" s="227" t="s">
        <v>200</v>
      </c>
      <c r="J457" s="13" t="s">
        <v>2449</v>
      </c>
      <c r="K457" s="13">
        <v>40212</v>
      </c>
      <c r="L457" s="14" t="s">
        <v>183</v>
      </c>
    </row>
    <row r="458" spans="1:12" x14ac:dyDescent="0.3">
      <c r="A458" t="s">
        <v>7631</v>
      </c>
      <c r="B458">
        <v>2773</v>
      </c>
      <c r="C458" t="s">
        <v>183</v>
      </c>
      <c r="D458" s="255"/>
      <c r="E458" s="255"/>
      <c r="F458" s="227" t="s">
        <v>2248</v>
      </c>
      <c r="G458" s="228">
        <v>10260</v>
      </c>
      <c r="H458" s="227" t="s">
        <v>200</v>
      </c>
      <c r="J458" s="13" t="s">
        <v>2450</v>
      </c>
      <c r="K458" s="13">
        <v>4005</v>
      </c>
      <c r="L458" s="14" t="s">
        <v>17</v>
      </c>
    </row>
    <row r="459" spans="1:12" x14ac:dyDescent="0.3">
      <c r="A459" t="s">
        <v>7632</v>
      </c>
      <c r="B459">
        <v>2800</v>
      </c>
      <c r="C459" t="s">
        <v>215</v>
      </c>
      <c r="D459" s="255"/>
      <c r="E459" s="255"/>
      <c r="F459" s="227" t="s">
        <v>2249</v>
      </c>
      <c r="G459" s="228">
        <v>9897</v>
      </c>
      <c r="H459" s="227" t="s">
        <v>175</v>
      </c>
      <c r="J459" s="13" t="s">
        <v>2451</v>
      </c>
      <c r="K459" s="13">
        <v>4041</v>
      </c>
      <c r="L459" s="14" t="s">
        <v>219</v>
      </c>
    </row>
    <row r="460" spans="1:12" x14ac:dyDescent="0.3">
      <c r="A460" t="s">
        <v>7633</v>
      </c>
      <c r="B460">
        <v>2810</v>
      </c>
      <c r="C460" t="s">
        <v>196</v>
      </c>
      <c r="D460" s="255"/>
      <c r="E460" s="255"/>
      <c r="F460" s="227" t="s">
        <v>2250</v>
      </c>
      <c r="G460" s="228">
        <v>10321</v>
      </c>
      <c r="H460" s="227" t="s">
        <v>189</v>
      </c>
      <c r="J460" s="13" t="s">
        <v>2452</v>
      </c>
      <c r="K460" s="13">
        <v>4071</v>
      </c>
      <c r="L460" s="14" t="s">
        <v>204</v>
      </c>
    </row>
    <row r="461" spans="1:12" x14ac:dyDescent="0.3">
      <c r="A461" t="s">
        <v>7634</v>
      </c>
      <c r="B461">
        <v>2812</v>
      </c>
      <c r="C461" t="s">
        <v>183</v>
      </c>
      <c r="D461" s="255"/>
      <c r="E461" s="255"/>
      <c r="F461" s="227" t="s">
        <v>5729</v>
      </c>
      <c r="G461" s="228">
        <v>10345</v>
      </c>
      <c r="H461" s="227" t="s">
        <v>206</v>
      </c>
      <c r="J461" s="13" t="s">
        <v>2453</v>
      </c>
      <c r="K461" s="13">
        <v>4110</v>
      </c>
      <c r="L461" s="14" t="s">
        <v>186</v>
      </c>
    </row>
    <row r="462" spans="1:12" x14ac:dyDescent="0.3">
      <c r="A462" t="s">
        <v>7635</v>
      </c>
      <c r="B462">
        <v>2821</v>
      </c>
      <c r="C462" t="s">
        <v>201</v>
      </c>
      <c r="D462" s="255"/>
      <c r="E462" s="255"/>
      <c r="F462" s="227" t="s">
        <v>2251</v>
      </c>
      <c r="G462" s="228">
        <v>10345</v>
      </c>
      <c r="H462" s="227" t="s">
        <v>206</v>
      </c>
      <c r="J462" s="13" t="s">
        <v>2454</v>
      </c>
      <c r="K462" s="13">
        <v>4117</v>
      </c>
      <c r="L462" s="14" t="s">
        <v>218</v>
      </c>
    </row>
    <row r="463" spans="1:12" x14ac:dyDescent="0.3">
      <c r="A463" t="s">
        <v>7636</v>
      </c>
      <c r="B463">
        <v>2851</v>
      </c>
      <c r="C463" t="s">
        <v>198</v>
      </c>
      <c r="D463" s="255"/>
      <c r="E463" s="255"/>
      <c r="F463" s="227" t="s">
        <v>5730</v>
      </c>
      <c r="G463" s="228">
        <v>10536</v>
      </c>
      <c r="H463" s="227" t="s">
        <v>179</v>
      </c>
      <c r="J463" s="13" t="s">
        <v>2455</v>
      </c>
      <c r="K463" s="13">
        <v>4176</v>
      </c>
      <c r="L463" s="14" t="s">
        <v>180</v>
      </c>
    </row>
    <row r="464" spans="1:12" x14ac:dyDescent="0.3">
      <c r="A464" t="s">
        <v>7637</v>
      </c>
      <c r="B464">
        <v>2809</v>
      </c>
      <c r="C464" t="s">
        <v>188</v>
      </c>
      <c r="D464" s="255"/>
      <c r="E464" s="255"/>
      <c r="F464" s="227" t="s">
        <v>2252</v>
      </c>
      <c r="G464" s="228">
        <v>10536</v>
      </c>
      <c r="H464" s="227" t="s">
        <v>179</v>
      </c>
      <c r="J464" s="13" t="s">
        <v>2456</v>
      </c>
      <c r="K464" s="13">
        <v>689</v>
      </c>
      <c r="L464" s="14" t="s">
        <v>196</v>
      </c>
    </row>
    <row r="465" spans="1:12" x14ac:dyDescent="0.3">
      <c r="A465" t="s">
        <v>7638</v>
      </c>
      <c r="B465">
        <v>2888</v>
      </c>
      <c r="C465" t="s">
        <v>200</v>
      </c>
      <c r="D465" s="255"/>
      <c r="E465" s="255"/>
      <c r="F465" s="227" t="s">
        <v>2253</v>
      </c>
      <c r="G465" s="228">
        <v>9096</v>
      </c>
      <c r="H465" s="227" t="s">
        <v>191</v>
      </c>
      <c r="J465" s="13" t="s">
        <v>2457</v>
      </c>
      <c r="K465" s="13">
        <v>4226</v>
      </c>
      <c r="L465" s="14" t="s">
        <v>205</v>
      </c>
    </row>
    <row r="466" spans="1:12" x14ac:dyDescent="0.3">
      <c r="A466" t="s">
        <v>7639</v>
      </c>
      <c r="B466">
        <v>2890</v>
      </c>
      <c r="C466" t="s">
        <v>212</v>
      </c>
      <c r="D466" s="255"/>
      <c r="E466" s="255"/>
      <c r="F466" s="227" t="s">
        <v>2254</v>
      </c>
      <c r="G466" s="228">
        <v>9096</v>
      </c>
      <c r="H466" s="227" t="s">
        <v>191</v>
      </c>
      <c r="J466" s="13" t="s">
        <v>2458</v>
      </c>
      <c r="K466" s="13">
        <v>4247</v>
      </c>
      <c r="L466" s="14" t="s">
        <v>221</v>
      </c>
    </row>
    <row r="467" spans="1:12" x14ac:dyDescent="0.3">
      <c r="A467" t="s">
        <v>7640</v>
      </c>
      <c r="B467">
        <v>2900</v>
      </c>
      <c r="C467" t="s">
        <v>198</v>
      </c>
      <c r="D467" s="255"/>
      <c r="E467" s="255"/>
      <c r="F467" s="227" t="s">
        <v>5731</v>
      </c>
      <c r="G467" s="228">
        <v>10596</v>
      </c>
      <c r="H467" s="227" t="s">
        <v>196</v>
      </c>
      <c r="J467" s="13" t="s">
        <v>2459</v>
      </c>
      <c r="K467" s="13">
        <v>4254</v>
      </c>
      <c r="L467" s="14" t="s">
        <v>195</v>
      </c>
    </row>
    <row r="468" spans="1:12" x14ac:dyDescent="0.3">
      <c r="A468" t="s">
        <v>7641</v>
      </c>
      <c r="B468">
        <v>2910</v>
      </c>
      <c r="C468" t="s">
        <v>183</v>
      </c>
      <c r="D468" s="255"/>
      <c r="E468" s="255"/>
      <c r="F468" s="227" t="s">
        <v>2255</v>
      </c>
      <c r="G468" s="228">
        <v>10596</v>
      </c>
      <c r="H468" s="227" t="s">
        <v>196</v>
      </c>
      <c r="J468" s="13" t="s">
        <v>2460</v>
      </c>
      <c r="K468" s="13">
        <v>4265</v>
      </c>
      <c r="L468" s="14" t="s">
        <v>204</v>
      </c>
    </row>
    <row r="469" spans="1:12" x14ac:dyDescent="0.3">
      <c r="A469" t="s">
        <v>7642</v>
      </c>
      <c r="B469">
        <v>3029</v>
      </c>
      <c r="C469" t="s">
        <v>188</v>
      </c>
      <c r="D469" s="255"/>
      <c r="E469" s="255"/>
      <c r="F469" s="227" t="s">
        <v>2256</v>
      </c>
      <c r="G469" s="228">
        <v>10606</v>
      </c>
      <c r="H469" s="227" t="s">
        <v>188</v>
      </c>
      <c r="J469" s="13" t="s">
        <v>2461</v>
      </c>
      <c r="K469" s="13">
        <v>4329</v>
      </c>
      <c r="L469" s="14" t="s">
        <v>175</v>
      </c>
    </row>
    <row r="470" spans="1:12" x14ac:dyDescent="0.3">
      <c r="A470" t="s">
        <v>2141</v>
      </c>
      <c r="B470">
        <v>3037</v>
      </c>
      <c r="C470" t="s">
        <v>186</v>
      </c>
      <c r="D470" s="255"/>
      <c r="E470" s="255"/>
      <c r="F470" s="227" t="s">
        <v>2257</v>
      </c>
      <c r="G470" s="228">
        <v>10608</v>
      </c>
      <c r="H470" s="227" t="s">
        <v>188</v>
      </c>
      <c r="J470" s="13" t="s">
        <v>2462</v>
      </c>
      <c r="K470" s="13">
        <v>40215</v>
      </c>
      <c r="L470" s="14" t="s">
        <v>175</v>
      </c>
    </row>
    <row r="471" spans="1:12" x14ac:dyDescent="0.3">
      <c r="A471" t="s">
        <v>7643</v>
      </c>
      <c r="B471">
        <v>3040</v>
      </c>
      <c r="C471" t="s">
        <v>186</v>
      </c>
      <c r="D471" s="255"/>
      <c r="E471" s="255"/>
      <c r="F471" s="227" t="s">
        <v>5732</v>
      </c>
      <c r="G471" s="228">
        <v>10620</v>
      </c>
      <c r="H471" s="227" t="s">
        <v>182</v>
      </c>
      <c r="J471" s="13" t="s">
        <v>2463</v>
      </c>
      <c r="K471" s="13">
        <v>4362</v>
      </c>
      <c r="L471" s="14" t="s">
        <v>186</v>
      </c>
    </row>
    <row r="472" spans="1:12" x14ac:dyDescent="0.3">
      <c r="A472" t="s">
        <v>7644</v>
      </c>
      <c r="B472">
        <v>3108</v>
      </c>
      <c r="C472" t="s">
        <v>183</v>
      </c>
      <c r="D472" s="255"/>
      <c r="E472" s="255"/>
      <c r="F472" s="227" t="s">
        <v>2258</v>
      </c>
      <c r="G472" s="228">
        <v>10620</v>
      </c>
      <c r="H472" s="227" t="s">
        <v>182</v>
      </c>
      <c r="J472" s="13" t="s">
        <v>2464</v>
      </c>
      <c r="K472" s="13">
        <v>4363</v>
      </c>
      <c r="L472" s="14" t="s">
        <v>2023</v>
      </c>
    </row>
    <row r="473" spans="1:12" x14ac:dyDescent="0.3">
      <c r="A473" t="s">
        <v>2142</v>
      </c>
      <c r="B473">
        <v>3113</v>
      </c>
      <c r="C473" t="s">
        <v>198</v>
      </c>
      <c r="D473" s="255"/>
      <c r="E473" s="255"/>
      <c r="F473" s="227" t="s">
        <v>5733</v>
      </c>
      <c r="G473" s="228">
        <v>10622</v>
      </c>
      <c r="H473" s="227" t="s">
        <v>196</v>
      </c>
      <c r="J473" s="13" t="s">
        <v>2465</v>
      </c>
      <c r="K473" s="13">
        <v>4432</v>
      </c>
      <c r="L473" s="14" t="s">
        <v>183</v>
      </c>
    </row>
    <row r="474" spans="1:12" x14ac:dyDescent="0.3">
      <c r="A474" t="s">
        <v>7645</v>
      </c>
      <c r="B474">
        <v>3136</v>
      </c>
      <c r="C474" t="s">
        <v>17</v>
      </c>
      <c r="D474" s="255"/>
      <c r="E474" s="255"/>
      <c r="F474" s="227" t="s">
        <v>2259</v>
      </c>
      <c r="G474" s="228">
        <v>10622</v>
      </c>
      <c r="H474" s="227" t="s">
        <v>196</v>
      </c>
      <c r="J474" s="13" t="s">
        <v>2466</v>
      </c>
      <c r="K474" s="13">
        <v>4508</v>
      </c>
      <c r="L474" s="14" t="s">
        <v>187</v>
      </c>
    </row>
    <row r="475" spans="1:12" x14ac:dyDescent="0.3">
      <c r="A475" t="s">
        <v>2143</v>
      </c>
      <c r="B475">
        <v>3153</v>
      </c>
      <c r="C475" t="s">
        <v>186</v>
      </c>
      <c r="D475" s="255"/>
      <c r="E475" s="255"/>
      <c r="F475" s="227" t="s">
        <v>5734</v>
      </c>
      <c r="G475" s="228">
        <v>10623</v>
      </c>
      <c r="H475" s="227" t="s">
        <v>182</v>
      </c>
      <c r="J475" s="13" t="s">
        <v>2467</v>
      </c>
      <c r="K475" s="13">
        <v>4538</v>
      </c>
      <c r="L475" s="14" t="s">
        <v>183</v>
      </c>
    </row>
    <row r="476" spans="1:12" x14ac:dyDescent="0.3">
      <c r="A476" t="s">
        <v>7646</v>
      </c>
      <c r="B476">
        <v>3168</v>
      </c>
      <c r="C476" t="s">
        <v>215</v>
      </c>
      <c r="D476" s="255"/>
      <c r="E476" s="255"/>
      <c r="F476" s="227" t="s">
        <v>2260</v>
      </c>
      <c r="G476" s="228">
        <v>10623</v>
      </c>
      <c r="H476" s="227" t="s">
        <v>182</v>
      </c>
      <c r="J476" s="13" t="s">
        <v>2468</v>
      </c>
      <c r="K476" s="13">
        <v>60065</v>
      </c>
      <c r="L476" s="14" t="s">
        <v>2023</v>
      </c>
    </row>
    <row r="477" spans="1:12" x14ac:dyDescent="0.3">
      <c r="A477" t="s">
        <v>7647</v>
      </c>
      <c r="B477">
        <v>3186</v>
      </c>
      <c r="C477" t="s">
        <v>207</v>
      </c>
      <c r="D477" s="255"/>
      <c r="E477" s="255"/>
      <c r="F477" s="227" t="s">
        <v>5735</v>
      </c>
      <c r="G477" s="228">
        <v>10628</v>
      </c>
      <c r="H477" s="227" t="s">
        <v>189</v>
      </c>
      <c r="J477" s="13" t="s">
        <v>2469</v>
      </c>
      <c r="K477" s="13">
        <v>4624</v>
      </c>
      <c r="L477" s="14" t="s">
        <v>214</v>
      </c>
    </row>
    <row r="478" spans="1:12" x14ac:dyDescent="0.3">
      <c r="A478" t="s">
        <v>7648</v>
      </c>
      <c r="B478">
        <v>3191</v>
      </c>
      <c r="C478" t="s">
        <v>189</v>
      </c>
      <c r="D478" s="255"/>
      <c r="E478" s="255"/>
      <c r="F478" s="227" t="s">
        <v>2261</v>
      </c>
      <c r="G478" s="228">
        <v>10628</v>
      </c>
      <c r="H478" s="227" t="s">
        <v>189</v>
      </c>
      <c r="J478" s="13" t="s">
        <v>2470</v>
      </c>
      <c r="K478" s="13">
        <v>4671</v>
      </c>
      <c r="L478" s="14" t="s">
        <v>200</v>
      </c>
    </row>
    <row r="479" spans="1:12" x14ac:dyDescent="0.3">
      <c r="A479" t="s">
        <v>2144</v>
      </c>
      <c r="B479">
        <v>3216</v>
      </c>
      <c r="C479" t="s">
        <v>208</v>
      </c>
      <c r="D479" s="255"/>
      <c r="E479" s="255"/>
      <c r="F479" s="227" t="s">
        <v>5736</v>
      </c>
      <c r="G479" s="228">
        <v>10057</v>
      </c>
      <c r="H479" s="227" t="s">
        <v>198</v>
      </c>
      <c r="J479" s="13" t="s">
        <v>2471</v>
      </c>
      <c r="K479" s="13">
        <v>4715</v>
      </c>
      <c r="L479" s="14" t="s">
        <v>221</v>
      </c>
    </row>
    <row r="480" spans="1:12" x14ac:dyDescent="0.3">
      <c r="A480" t="s">
        <v>2145</v>
      </c>
      <c r="B480">
        <v>3227</v>
      </c>
      <c r="C480" t="s">
        <v>179</v>
      </c>
      <c r="D480" s="255"/>
      <c r="E480" s="255"/>
      <c r="F480" s="227" t="s">
        <v>2262</v>
      </c>
      <c r="G480" s="228">
        <v>10633</v>
      </c>
      <c r="H480" s="227" t="s">
        <v>179</v>
      </c>
      <c r="J480" s="13" t="s">
        <v>2472</v>
      </c>
      <c r="K480" s="13">
        <v>4716</v>
      </c>
      <c r="L480" s="14" t="s">
        <v>2023</v>
      </c>
    </row>
    <row r="481" spans="1:12" x14ac:dyDescent="0.3">
      <c r="A481" t="s">
        <v>7649</v>
      </c>
      <c r="B481">
        <v>3235</v>
      </c>
      <c r="C481" t="s">
        <v>200</v>
      </c>
      <c r="D481" s="255"/>
      <c r="E481" s="255"/>
      <c r="F481" s="227" t="s">
        <v>2263</v>
      </c>
      <c r="G481" s="228">
        <v>10704</v>
      </c>
      <c r="H481" s="227" t="s">
        <v>195</v>
      </c>
      <c r="J481" s="13" t="s">
        <v>2472</v>
      </c>
      <c r="K481" s="13">
        <v>4716</v>
      </c>
      <c r="L481" s="14" t="s">
        <v>221</v>
      </c>
    </row>
    <row r="482" spans="1:12" x14ac:dyDescent="0.3">
      <c r="A482" t="s">
        <v>7650</v>
      </c>
      <c r="B482">
        <v>3294</v>
      </c>
      <c r="C482" t="s">
        <v>189</v>
      </c>
      <c r="D482" s="255"/>
      <c r="E482" s="255"/>
      <c r="F482" s="227" t="s">
        <v>2264</v>
      </c>
      <c r="G482" s="228">
        <v>10713</v>
      </c>
      <c r="H482" s="227" t="s">
        <v>189</v>
      </c>
      <c r="J482" s="13" t="s">
        <v>2473</v>
      </c>
      <c r="K482" s="13">
        <v>25177</v>
      </c>
      <c r="L482" s="14" t="s">
        <v>196</v>
      </c>
    </row>
    <row r="483" spans="1:12" x14ac:dyDescent="0.3">
      <c r="A483" t="s">
        <v>7651</v>
      </c>
      <c r="B483">
        <v>3296</v>
      </c>
      <c r="C483" t="s">
        <v>198</v>
      </c>
      <c r="D483" s="255"/>
      <c r="E483" s="255"/>
      <c r="F483" s="227" t="s">
        <v>2265</v>
      </c>
      <c r="G483" s="228">
        <v>10713</v>
      </c>
      <c r="H483" s="227" t="s">
        <v>189</v>
      </c>
      <c r="J483" s="13" t="s">
        <v>2474</v>
      </c>
      <c r="K483" s="13">
        <v>4744</v>
      </c>
      <c r="L483" s="14" t="s">
        <v>183</v>
      </c>
    </row>
    <row r="484" spans="1:12" x14ac:dyDescent="0.3">
      <c r="A484" t="s">
        <v>2146</v>
      </c>
      <c r="B484">
        <v>3295</v>
      </c>
      <c r="C484" t="s">
        <v>219</v>
      </c>
      <c r="D484" s="255"/>
      <c r="E484" s="255"/>
      <c r="F484" s="227" t="s">
        <v>2266</v>
      </c>
      <c r="G484" s="228">
        <v>10730</v>
      </c>
      <c r="H484" s="227" t="s">
        <v>179</v>
      </c>
      <c r="J484" s="13" t="s">
        <v>2475</v>
      </c>
      <c r="K484" s="13">
        <v>4922</v>
      </c>
      <c r="L484" s="14" t="s">
        <v>208</v>
      </c>
    </row>
    <row r="485" spans="1:12" x14ac:dyDescent="0.3">
      <c r="A485" t="s">
        <v>7652</v>
      </c>
      <c r="B485">
        <v>3356</v>
      </c>
      <c r="C485" t="s">
        <v>196</v>
      </c>
      <c r="D485" s="255"/>
      <c r="E485" s="255"/>
      <c r="F485" s="227" t="s">
        <v>5737</v>
      </c>
      <c r="G485" s="228">
        <v>10769</v>
      </c>
      <c r="H485" s="227" t="s">
        <v>188</v>
      </c>
      <c r="J485" s="13" t="s">
        <v>2476</v>
      </c>
      <c r="K485" s="13">
        <v>4960</v>
      </c>
      <c r="L485" s="14" t="s">
        <v>187</v>
      </c>
    </row>
    <row r="486" spans="1:12" x14ac:dyDescent="0.3">
      <c r="A486" t="s">
        <v>2147</v>
      </c>
      <c r="B486">
        <v>3355</v>
      </c>
      <c r="C486" t="s">
        <v>189</v>
      </c>
      <c r="D486" s="255"/>
      <c r="E486" s="255"/>
      <c r="F486" s="227" t="s">
        <v>2267</v>
      </c>
      <c r="G486" s="228">
        <v>10769</v>
      </c>
      <c r="H486" s="227" t="s">
        <v>188</v>
      </c>
      <c r="J486" s="13" t="s">
        <v>2477</v>
      </c>
      <c r="K486" s="13">
        <v>5015</v>
      </c>
      <c r="L486" s="14" t="s">
        <v>196</v>
      </c>
    </row>
    <row r="487" spans="1:12" x14ac:dyDescent="0.3">
      <c r="A487" t="s">
        <v>7653</v>
      </c>
      <c r="B487">
        <v>3366</v>
      </c>
      <c r="C487" t="s">
        <v>189</v>
      </c>
      <c r="D487" s="255"/>
      <c r="E487" s="255"/>
      <c r="F487" s="227" t="s">
        <v>2268</v>
      </c>
      <c r="G487" s="228">
        <v>10814</v>
      </c>
      <c r="H487" s="227" t="s">
        <v>196</v>
      </c>
      <c r="J487" s="13" t="s">
        <v>2478</v>
      </c>
      <c r="K487" s="13">
        <v>5070</v>
      </c>
      <c r="L487" s="14" t="s">
        <v>181</v>
      </c>
    </row>
    <row r="488" spans="1:12" x14ac:dyDescent="0.3">
      <c r="A488" t="s">
        <v>2148</v>
      </c>
      <c r="B488">
        <v>3373</v>
      </c>
      <c r="C488" t="s">
        <v>200</v>
      </c>
      <c r="D488" s="255"/>
      <c r="E488" s="255"/>
      <c r="F488" s="227" t="s">
        <v>5738</v>
      </c>
      <c r="G488" s="228">
        <v>10830</v>
      </c>
      <c r="H488" s="227" t="s">
        <v>208</v>
      </c>
      <c r="J488" s="13" t="s">
        <v>2479</v>
      </c>
      <c r="K488" s="13">
        <v>5027</v>
      </c>
      <c r="L488" s="14" t="s">
        <v>181</v>
      </c>
    </row>
    <row r="489" spans="1:12" x14ac:dyDescent="0.3">
      <c r="A489" t="s">
        <v>7654</v>
      </c>
      <c r="B489">
        <v>3384</v>
      </c>
      <c r="C489" t="s">
        <v>195</v>
      </c>
      <c r="D489" s="255"/>
      <c r="E489" s="255"/>
      <c r="F489" s="227" t="s">
        <v>5739</v>
      </c>
      <c r="G489" s="228">
        <v>10832</v>
      </c>
      <c r="H489" s="227" t="s">
        <v>198</v>
      </c>
      <c r="J489" s="13" t="s">
        <v>2479</v>
      </c>
      <c r="K489" s="13">
        <v>5027</v>
      </c>
      <c r="L489" s="14" t="s">
        <v>193</v>
      </c>
    </row>
    <row r="490" spans="1:12" x14ac:dyDescent="0.3">
      <c r="A490" t="s">
        <v>7655</v>
      </c>
      <c r="B490">
        <v>3400</v>
      </c>
      <c r="C490" t="s">
        <v>196</v>
      </c>
      <c r="D490" s="255"/>
      <c r="E490" s="255"/>
      <c r="F490" s="227" t="s">
        <v>2269</v>
      </c>
      <c r="G490" s="228">
        <v>10830</v>
      </c>
      <c r="H490" s="227" t="s">
        <v>208</v>
      </c>
      <c r="J490" s="13" t="s">
        <v>2480</v>
      </c>
      <c r="K490" s="13">
        <v>5086</v>
      </c>
      <c r="L490" s="14" t="s">
        <v>179</v>
      </c>
    </row>
    <row r="491" spans="1:12" x14ac:dyDescent="0.3">
      <c r="A491" t="s">
        <v>7656</v>
      </c>
      <c r="B491">
        <v>3406</v>
      </c>
      <c r="C491" t="s">
        <v>182</v>
      </c>
      <c r="D491" s="255"/>
      <c r="E491" s="255"/>
      <c r="F491" s="227" t="s">
        <v>5740</v>
      </c>
      <c r="G491" s="228">
        <v>10868</v>
      </c>
      <c r="H491" s="227" t="s">
        <v>182</v>
      </c>
      <c r="J491" s="13" t="s">
        <v>2481</v>
      </c>
      <c r="K491" s="13">
        <v>5078</v>
      </c>
      <c r="L491" s="14" t="s">
        <v>215</v>
      </c>
    </row>
    <row r="492" spans="1:12" x14ac:dyDescent="0.3">
      <c r="A492" t="s">
        <v>2149</v>
      </c>
      <c r="B492">
        <v>3408</v>
      </c>
      <c r="C492" t="s">
        <v>183</v>
      </c>
      <c r="D492" s="255"/>
      <c r="E492" s="255"/>
      <c r="F492" s="227" t="s">
        <v>2270</v>
      </c>
      <c r="G492" s="228">
        <v>10868</v>
      </c>
      <c r="H492" s="227" t="s">
        <v>182</v>
      </c>
      <c r="J492" s="13" t="s">
        <v>2482</v>
      </c>
      <c r="K492" s="15"/>
      <c r="L492" s="14" t="s">
        <v>2023</v>
      </c>
    </row>
    <row r="493" spans="1:12" x14ac:dyDescent="0.3">
      <c r="A493" t="s">
        <v>2149</v>
      </c>
      <c r="B493">
        <v>3408</v>
      </c>
      <c r="C493" t="s">
        <v>214</v>
      </c>
      <c r="D493" s="255"/>
      <c r="E493" s="255"/>
      <c r="F493" s="227" t="s">
        <v>2271</v>
      </c>
      <c r="G493" s="228">
        <v>10908</v>
      </c>
      <c r="H493" s="227" t="s">
        <v>188</v>
      </c>
      <c r="J493" s="13" t="s">
        <v>2483</v>
      </c>
      <c r="K493" s="13">
        <v>40230</v>
      </c>
      <c r="L493" s="14" t="s">
        <v>216</v>
      </c>
    </row>
    <row r="494" spans="1:12" x14ac:dyDescent="0.3">
      <c r="A494" t="s">
        <v>7657</v>
      </c>
      <c r="B494">
        <v>3422</v>
      </c>
      <c r="C494" t="s">
        <v>175</v>
      </c>
      <c r="D494" s="255"/>
      <c r="E494" s="255"/>
      <c r="F494" s="227" t="s">
        <v>5741</v>
      </c>
      <c r="G494" s="228">
        <v>10935</v>
      </c>
      <c r="H494" s="227" t="s">
        <v>181</v>
      </c>
      <c r="J494" s="13" t="s">
        <v>2484</v>
      </c>
      <c r="K494" s="13">
        <v>5109</v>
      </c>
      <c r="L494" s="14" t="s">
        <v>195</v>
      </c>
    </row>
    <row r="495" spans="1:12" x14ac:dyDescent="0.3">
      <c r="A495" t="s">
        <v>7658</v>
      </c>
      <c r="B495">
        <v>3420</v>
      </c>
      <c r="C495" t="s">
        <v>219</v>
      </c>
      <c r="D495" s="255"/>
      <c r="E495" s="255"/>
      <c r="F495" s="227" t="s">
        <v>2272</v>
      </c>
      <c r="G495" s="228">
        <v>10935</v>
      </c>
      <c r="H495" s="227" t="s">
        <v>181</v>
      </c>
      <c r="J495" s="13" t="s">
        <v>2485</v>
      </c>
      <c r="K495" s="13">
        <v>40165</v>
      </c>
      <c r="L495" s="14" t="s">
        <v>216</v>
      </c>
    </row>
    <row r="496" spans="1:12" x14ac:dyDescent="0.3">
      <c r="A496" t="s">
        <v>2150</v>
      </c>
      <c r="B496">
        <v>3437</v>
      </c>
      <c r="C496" t="s">
        <v>206</v>
      </c>
      <c r="D496" s="255"/>
      <c r="E496" s="255"/>
      <c r="F496" s="227" t="s">
        <v>2273</v>
      </c>
      <c r="G496" s="228">
        <v>10966</v>
      </c>
      <c r="H496" s="227" t="s">
        <v>206</v>
      </c>
      <c r="J496" s="13" t="s">
        <v>2486</v>
      </c>
      <c r="K496" s="13">
        <v>5109</v>
      </c>
      <c r="L496" s="14" t="s">
        <v>195</v>
      </c>
    </row>
    <row r="497" spans="1:12" x14ac:dyDescent="0.3">
      <c r="A497" t="s">
        <v>7659</v>
      </c>
      <c r="B497">
        <v>3454</v>
      </c>
      <c r="C497" t="s">
        <v>189</v>
      </c>
      <c r="D497" s="255"/>
      <c r="E497" s="255"/>
      <c r="F497" s="227" t="s">
        <v>2274</v>
      </c>
      <c r="G497" s="228">
        <v>10966</v>
      </c>
      <c r="H497" s="227" t="s">
        <v>206</v>
      </c>
      <c r="J497" s="13" t="s">
        <v>2487</v>
      </c>
      <c r="K497" s="13">
        <v>5416</v>
      </c>
      <c r="L497" s="14" t="s">
        <v>206</v>
      </c>
    </row>
    <row r="498" spans="1:12" x14ac:dyDescent="0.3">
      <c r="A498" t="s">
        <v>7660</v>
      </c>
      <c r="B498">
        <v>3459</v>
      </c>
      <c r="C498" t="s">
        <v>219</v>
      </c>
      <c r="D498" s="255"/>
      <c r="E498" s="255"/>
      <c r="F498" s="227" t="s">
        <v>5742</v>
      </c>
      <c r="G498" s="228">
        <v>10967</v>
      </c>
      <c r="H498" s="227" t="s">
        <v>200</v>
      </c>
      <c r="J498" s="13" t="s">
        <v>2487</v>
      </c>
      <c r="K498" s="13">
        <v>5416</v>
      </c>
      <c r="L498" s="14" t="s">
        <v>212</v>
      </c>
    </row>
    <row r="499" spans="1:12" x14ac:dyDescent="0.3">
      <c r="A499" t="s">
        <v>7661</v>
      </c>
      <c r="B499">
        <v>3475</v>
      </c>
      <c r="C499" t="s">
        <v>183</v>
      </c>
      <c r="D499" s="255"/>
      <c r="E499" s="255"/>
      <c r="F499" s="227" t="s">
        <v>5743</v>
      </c>
      <c r="G499" s="228">
        <v>11017</v>
      </c>
      <c r="H499" s="227" t="s">
        <v>189</v>
      </c>
      <c r="J499" s="13" t="s">
        <v>2488</v>
      </c>
      <c r="K499" s="13">
        <v>6455</v>
      </c>
      <c r="L499" s="14" t="s">
        <v>182</v>
      </c>
    </row>
    <row r="500" spans="1:12" x14ac:dyDescent="0.3">
      <c r="A500" t="s">
        <v>2151</v>
      </c>
      <c r="B500">
        <v>3477</v>
      </c>
      <c r="C500" t="s">
        <v>194</v>
      </c>
      <c r="D500" s="255"/>
      <c r="E500" s="255"/>
      <c r="F500" s="227" t="s">
        <v>2275</v>
      </c>
      <c r="G500" s="228">
        <v>11017</v>
      </c>
      <c r="H500" s="227" t="s">
        <v>189</v>
      </c>
      <c r="J500" s="13" t="s">
        <v>2489</v>
      </c>
      <c r="K500" s="13">
        <v>15470</v>
      </c>
      <c r="L500" s="14" t="s">
        <v>187</v>
      </c>
    </row>
    <row r="501" spans="1:12" x14ac:dyDescent="0.3">
      <c r="A501" t="s">
        <v>7662</v>
      </c>
      <c r="B501">
        <v>3421</v>
      </c>
      <c r="C501" t="s">
        <v>175</v>
      </c>
      <c r="D501" s="255"/>
      <c r="E501" s="255"/>
      <c r="F501" s="227" t="s">
        <v>2276</v>
      </c>
      <c r="G501" s="228">
        <v>11035</v>
      </c>
      <c r="H501" s="227" t="s">
        <v>206</v>
      </c>
      <c r="J501" s="13" t="s">
        <v>2490</v>
      </c>
      <c r="K501" s="13">
        <v>15470</v>
      </c>
      <c r="L501" s="14" t="s">
        <v>187</v>
      </c>
    </row>
    <row r="502" spans="1:12" x14ac:dyDescent="0.3">
      <c r="A502" t="s">
        <v>7663</v>
      </c>
      <c r="B502">
        <v>3535</v>
      </c>
      <c r="C502" t="s">
        <v>189</v>
      </c>
      <c r="D502" s="255"/>
      <c r="E502" s="255"/>
      <c r="F502" s="227" t="s">
        <v>5744</v>
      </c>
      <c r="G502" s="228">
        <v>11055</v>
      </c>
      <c r="H502" s="227" t="s">
        <v>187</v>
      </c>
      <c r="J502" s="13" t="s">
        <v>2491</v>
      </c>
      <c r="K502" s="13">
        <v>3542</v>
      </c>
      <c r="L502" s="14" t="s">
        <v>208</v>
      </c>
    </row>
    <row r="503" spans="1:12" x14ac:dyDescent="0.3">
      <c r="A503" t="s">
        <v>7664</v>
      </c>
      <c r="B503">
        <v>3647</v>
      </c>
      <c r="C503" t="s">
        <v>209</v>
      </c>
      <c r="D503" s="255"/>
      <c r="E503" s="255"/>
      <c r="F503" s="227" t="s">
        <v>5745</v>
      </c>
      <c r="G503" s="228">
        <v>11124</v>
      </c>
      <c r="H503" s="227" t="s">
        <v>178</v>
      </c>
      <c r="J503" s="13" t="s">
        <v>2492</v>
      </c>
      <c r="K503" s="13">
        <v>3046</v>
      </c>
      <c r="L503" s="14" t="s">
        <v>206</v>
      </c>
    </row>
    <row r="504" spans="1:12" x14ac:dyDescent="0.3">
      <c r="A504" t="s">
        <v>7665</v>
      </c>
      <c r="B504">
        <v>3704</v>
      </c>
      <c r="C504" t="s">
        <v>214</v>
      </c>
      <c r="D504" s="255"/>
      <c r="E504" s="255"/>
      <c r="F504" s="227" t="s">
        <v>2277</v>
      </c>
      <c r="G504" s="228">
        <v>11124</v>
      </c>
      <c r="H504" s="227" t="s">
        <v>178</v>
      </c>
      <c r="J504" s="13" t="s">
        <v>2492</v>
      </c>
      <c r="K504" s="13">
        <v>3046</v>
      </c>
      <c r="L504" s="14" t="s">
        <v>212</v>
      </c>
    </row>
    <row r="505" spans="1:12" x14ac:dyDescent="0.3">
      <c r="A505" t="s">
        <v>7666</v>
      </c>
      <c r="B505">
        <v>3710</v>
      </c>
      <c r="C505" t="s">
        <v>189</v>
      </c>
      <c r="D505" s="255"/>
      <c r="E505" s="255"/>
      <c r="F505" s="227" t="s">
        <v>5746</v>
      </c>
      <c r="G505" s="228">
        <v>11135</v>
      </c>
      <c r="H505" s="227" t="s">
        <v>216</v>
      </c>
      <c r="J505" s="13" t="s">
        <v>2493</v>
      </c>
      <c r="K505" s="13">
        <v>5417</v>
      </c>
      <c r="L505" s="14" t="s">
        <v>221</v>
      </c>
    </row>
    <row r="506" spans="1:12" x14ac:dyDescent="0.3">
      <c r="A506" t="s">
        <v>2152</v>
      </c>
      <c r="B506">
        <v>3762</v>
      </c>
      <c r="C506" t="s">
        <v>208</v>
      </c>
      <c r="D506" s="255"/>
      <c r="E506" s="255"/>
      <c r="F506" s="227" t="s">
        <v>2278</v>
      </c>
      <c r="G506" s="228">
        <v>11135</v>
      </c>
      <c r="H506" s="227" t="s">
        <v>216</v>
      </c>
      <c r="J506" s="13" t="s">
        <v>2494</v>
      </c>
      <c r="K506" s="13">
        <v>5487</v>
      </c>
      <c r="L506" s="14" t="s">
        <v>210</v>
      </c>
    </row>
    <row r="507" spans="1:12" x14ac:dyDescent="0.3">
      <c r="A507" t="s">
        <v>7667</v>
      </c>
      <c r="B507">
        <v>3758</v>
      </c>
      <c r="C507" t="s">
        <v>214</v>
      </c>
      <c r="D507" s="255"/>
      <c r="E507" s="255"/>
      <c r="F507" s="227" t="s">
        <v>2279</v>
      </c>
      <c r="G507" s="228">
        <v>11142</v>
      </c>
      <c r="H507" s="227" t="s">
        <v>187</v>
      </c>
      <c r="J507" s="13" t="s">
        <v>2495</v>
      </c>
      <c r="K507" s="13">
        <v>5580</v>
      </c>
      <c r="L507" s="14" t="s">
        <v>2023</v>
      </c>
    </row>
    <row r="508" spans="1:12" x14ac:dyDescent="0.3">
      <c r="A508" t="s">
        <v>2153</v>
      </c>
      <c r="B508">
        <v>3774</v>
      </c>
      <c r="C508" t="s">
        <v>182</v>
      </c>
      <c r="D508" s="255"/>
      <c r="E508" s="255"/>
      <c r="F508" s="227" t="s">
        <v>5747</v>
      </c>
      <c r="G508" s="228">
        <v>11268</v>
      </c>
      <c r="H508" s="227" t="s">
        <v>195</v>
      </c>
      <c r="J508" s="13" t="s">
        <v>2496</v>
      </c>
      <c r="K508" s="13">
        <v>5552</v>
      </c>
      <c r="L508" s="14" t="s">
        <v>2023</v>
      </c>
    </row>
    <row r="509" spans="1:12" x14ac:dyDescent="0.3">
      <c r="A509" t="s">
        <v>7668</v>
      </c>
      <c r="B509">
        <v>3812</v>
      </c>
      <c r="C509" t="s">
        <v>214</v>
      </c>
      <c r="D509" s="255"/>
      <c r="E509" s="255"/>
      <c r="F509" s="227" t="s">
        <v>2280</v>
      </c>
      <c r="G509" s="228">
        <v>11268</v>
      </c>
      <c r="H509" s="227" t="s">
        <v>195</v>
      </c>
      <c r="J509" s="13" t="s">
        <v>2497</v>
      </c>
      <c r="K509" s="13">
        <v>5609</v>
      </c>
      <c r="L509" s="14" t="s">
        <v>192</v>
      </c>
    </row>
    <row r="510" spans="1:12" x14ac:dyDescent="0.3">
      <c r="A510" t="s">
        <v>7669</v>
      </c>
      <c r="B510">
        <v>3814</v>
      </c>
      <c r="C510" t="s">
        <v>221</v>
      </c>
      <c r="D510" s="255"/>
      <c r="E510" s="255"/>
      <c r="F510" s="227" t="s">
        <v>5748</v>
      </c>
      <c r="G510" s="228">
        <v>11292</v>
      </c>
      <c r="H510" s="227" t="s">
        <v>215</v>
      </c>
      <c r="J510" s="13" t="s">
        <v>2498</v>
      </c>
      <c r="K510" s="13">
        <v>5625</v>
      </c>
      <c r="L510" s="14" t="s">
        <v>193</v>
      </c>
    </row>
    <row r="511" spans="1:12" x14ac:dyDescent="0.3">
      <c r="A511" t="s">
        <v>7670</v>
      </c>
      <c r="B511">
        <v>3881</v>
      </c>
      <c r="C511" t="s">
        <v>222</v>
      </c>
      <c r="D511" s="255"/>
      <c r="E511" s="255"/>
      <c r="F511" s="227" t="s">
        <v>2281</v>
      </c>
      <c r="G511" s="228">
        <v>11292</v>
      </c>
      <c r="H511" s="227" t="s">
        <v>215</v>
      </c>
      <c r="J511" s="13" t="s">
        <v>2499</v>
      </c>
      <c r="K511" s="13">
        <v>5632</v>
      </c>
      <c r="L511" s="14" t="s">
        <v>221</v>
      </c>
    </row>
    <row r="512" spans="1:12" x14ac:dyDescent="0.3">
      <c r="A512" t="s">
        <v>2154</v>
      </c>
      <c r="B512">
        <v>3892</v>
      </c>
      <c r="C512" t="s">
        <v>189</v>
      </c>
      <c r="D512" s="255"/>
      <c r="E512" s="255"/>
      <c r="F512" s="227" t="s">
        <v>5749</v>
      </c>
      <c r="G512" s="228">
        <v>11332</v>
      </c>
      <c r="H512" s="227" t="s">
        <v>196</v>
      </c>
      <c r="J512" s="13" t="s">
        <v>2500</v>
      </c>
      <c r="K512" s="13">
        <v>5656</v>
      </c>
      <c r="L512" s="14" t="s">
        <v>206</v>
      </c>
    </row>
    <row r="513" spans="1:12" x14ac:dyDescent="0.3">
      <c r="A513" t="s">
        <v>7671</v>
      </c>
      <c r="B513">
        <v>3900</v>
      </c>
      <c r="C513" t="s">
        <v>188</v>
      </c>
      <c r="D513" s="255"/>
      <c r="E513" s="255"/>
      <c r="F513" s="227" t="s">
        <v>2282</v>
      </c>
      <c r="G513" s="228">
        <v>11332</v>
      </c>
      <c r="H513" s="227" t="s">
        <v>196</v>
      </c>
      <c r="J513" s="13" t="s">
        <v>2501</v>
      </c>
      <c r="K513" s="13">
        <v>5701</v>
      </c>
      <c r="L513" s="14" t="s">
        <v>215</v>
      </c>
    </row>
    <row r="514" spans="1:12" x14ac:dyDescent="0.3">
      <c r="A514" t="s">
        <v>7672</v>
      </c>
      <c r="B514">
        <v>3913</v>
      </c>
      <c r="C514" t="s">
        <v>189</v>
      </c>
      <c r="D514" s="255"/>
      <c r="E514" s="255"/>
      <c r="F514" s="227" t="s">
        <v>2283</v>
      </c>
      <c r="G514" s="228">
        <v>11460</v>
      </c>
      <c r="H514" s="227" t="s">
        <v>198</v>
      </c>
      <c r="J514" s="13" t="s">
        <v>2501</v>
      </c>
      <c r="K514" s="13">
        <v>5701</v>
      </c>
      <c r="L514" s="14" t="s">
        <v>204</v>
      </c>
    </row>
    <row r="515" spans="1:12" x14ac:dyDescent="0.3">
      <c r="A515" t="s">
        <v>7673</v>
      </c>
      <c r="B515">
        <v>3923</v>
      </c>
      <c r="C515" t="s">
        <v>215</v>
      </c>
      <c r="D515" s="255"/>
      <c r="E515" s="255"/>
      <c r="F515" s="227" t="s">
        <v>5750</v>
      </c>
      <c r="G515" s="228">
        <v>29305</v>
      </c>
      <c r="H515" s="227" t="s">
        <v>196</v>
      </c>
      <c r="J515" s="13" t="s">
        <v>2502</v>
      </c>
      <c r="K515" s="13">
        <v>5748</v>
      </c>
      <c r="L515" s="14" t="s">
        <v>186</v>
      </c>
    </row>
    <row r="516" spans="1:12" x14ac:dyDescent="0.3">
      <c r="A516" t="s">
        <v>7674</v>
      </c>
      <c r="B516">
        <v>3939</v>
      </c>
      <c r="C516" t="s">
        <v>183</v>
      </c>
      <c r="D516" s="255"/>
      <c r="E516" s="255"/>
      <c r="F516" s="227" t="s">
        <v>2284</v>
      </c>
      <c r="G516" s="228">
        <v>29305</v>
      </c>
      <c r="H516" s="227" t="s">
        <v>196</v>
      </c>
      <c r="J516" s="13" t="s">
        <v>2503</v>
      </c>
      <c r="K516" s="13">
        <v>50174</v>
      </c>
      <c r="L516" s="14" t="s">
        <v>2023</v>
      </c>
    </row>
    <row r="517" spans="1:12" x14ac:dyDescent="0.3">
      <c r="A517" t="s">
        <v>7675</v>
      </c>
      <c r="B517">
        <v>3940</v>
      </c>
      <c r="C517" t="s">
        <v>215</v>
      </c>
      <c r="D517" s="255"/>
      <c r="E517" s="255"/>
      <c r="F517" s="227" t="s">
        <v>5751</v>
      </c>
      <c r="G517" s="228">
        <v>11481</v>
      </c>
      <c r="H517" s="227" t="s">
        <v>200</v>
      </c>
      <c r="J517" s="13" t="s">
        <v>2503</v>
      </c>
      <c r="K517" s="13">
        <v>50174</v>
      </c>
      <c r="L517" s="14" t="s">
        <v>215</v>
      </c>
    </row>
    <row r="518" spans="1:12" x14ac:dyDescent="0.3">
      <c r="A518" t="s">
        <v>7676</v>
      </c>
      <c r="B518">
        <v>3957</v>
      </c>
      <c r="C518" t="s">
        <v>197</v>
      </c>
      <c r="D518" s="255"/>
      <c r="E518" s="255"/>
      <c r="F518" s="227" t="s">
        <v>2285</v>
      </c>
      <c r="G518" s="228">
        <v>11481</v>
      </c>
      <c r="H518" s="227" t="s">
        <v>200</v>
      </c>
      <c r="J518" s="13" t="s">
        <v>2504</v>
      </c>
      <c r="K518" s="13">
        <v>1179</v>
      </c>
      <c r="L518" s="14" t="s">
        <v>192</v>
      </c>
    </row>
    <row r="519" spans="1:12" x14ac:dyDescent="0.3">
      <c r="A519" t="s">
        <v>7677</v>
      </c>
      <c r="B519">
        <v>3986</v>
      </c>
      <c r="C519" t="s">
        <v>209</v>
      </c>
      <c r="D519" s="255"/>
      <c r="E519" s="255"/>
      <c r="F519" s="227" t="s">
        <v>5752</v>
      </c>
      <c r="G519" s="228">
        <v>11560</v>
      </c>
      <c r="H519" s="227" t="s">
        <v>218</v>
      </c>
      <c r="J519" s="13" t="s">
        <v>2505</v>
      </c>
      <c r="K519" s="13">
        <v>40437</v>
      </c>
      <c r="L519" s="14" t="s">
        <v>17</v>
      </c>
    </row>
    <row r="520" spans="1:12" x14ac:dyDescent="0.3">
      <c r="A520" t="s">
        <v>7678</v>
      </c>
      <c r="B520">
        <v>3735</v>
      </c>
      <c r="C520" t="s">
        <v>213</v>
      </c>
      <c r="D520" s="255"/>
      <c r="E520" s="255"/>
      <c r="F520" s="227" t="s">
        <v>2286</v>
      </c>
      <c r="G520" s="228">
        <v>11560</v>
      </c>
      <c r="H520" s="227" t="s">
        <v>218</v>
      </c>
      <c r="J520" s="13" t="s">
        <v>2506</v>
      </c>
      <c r="K520" s="13">
        <v>5860</v>
      </c>
      <c r="L520" s="14" t="s">
        <v>189</v>
      </c>
    </row>
    <row r="521" spans="1:12" x14ac:dyDescent="0.3">
      <c r="A521" t="s">
        <v>2155</v>
      </c>
      <c r="B521">
        <v>3989</v>
      </c>
      <c r="C521" t="s">
        <v>179</v>
      </c>
      <c r="D521" s="255"/>
      <c r="E521" s="255"/>
      <c r="F521" s="227" t="s">
        <v>2287</v>
      </c>
      <c r="G521" s="228">
        <v>11566</v>
      </c>
      <c r="H521" s="227" t="s">
        <v>209</v>
      </c>
      <c r="J521" s="13" t="s">
        <v>2506</v>
      </c>
      <c r="K521" s="13">
        <v>5860</v>
      </c>
      <c r="L521" s="14" t="s">
        <v>198</v>
      </c>
    </row>
    <row r="522" spans="1:12" x14ac:dyDescent="0.3">
      <c r="A522" t="s">
        <v>2156</v>
      </c>
      <c r="B522">
        <v>4003</v>
      </c>
      <c r="C522" t="s">
        <v>178</v>
      </c>
      <c r="D522" s="255"/>
      <c r="E522" s="255"/>
      <c r="F522" s="227" t="s">
        <v>2288</v>
      </c>
      <c r="G522" s="228">
        <v>11581</v>
      </c>
      <c r="H522" s="227" t="s">
        <v>188</v>
      </c>
      <c r="J522" s="13" t="s">
        <v>2507</v>
      </c>
      <c r="K522" s="13">
        <v>21632</v>
      </c>
      <c r="L522" s="14" t="s">
        <v>206</v>
      </c>
    </row>
    <row r="523" spans="1:12" x14ac:dyDescent="0.3">
      <c r="A523" t="s">
        <v>2157</v>
      </c>
      <c r="B523">
        <v>4045</v>
      </c>
      <c r="C523" t="s">
        <v>198</v>
      </c>
      <c r="D523" s="255"/>
      <c r="E523" s="255"/>
      <c r="F523" s="227" t="s">
        <v>5753</v>
      </c>
      <c r="G523" s="228">
        <v>11588</v>
      </c>
      <c r="H523" s="227" t="s">
        <v>216</v>
      </c>
      <c r="J523" s="13" t="s">
        <v>2508</v>
      </c>
      <c r="K523" s="13">
        <v>814</v>
      </c>
      <c r="L523" s="14" t="s">
        <v>177</v>
      </c>
    </row>
    <row r="524" spans="1:12" x14ac:dyDescent="0.3">
      <c r="A524" t="s">
        <v>5674</v>
      </c>
      <c r="B524">
        <v>4007</v>
      </c>
      <c r="C524" t="s">
        <v>187</v>
      </c>
      <c r="D524" s="255"/>
      <c r="E524" s="255"/>
      <c r="F524" s="227" t="s">
        <v>2289</v>
      </c>
      <c r="G524" s="228">
        <v>11588</v>
      </c>
      <c r="H524" s="227" t="s">
        <v>216</v>
      </c>
      <c r="J524" s="13" t="s">
        <v>2509</v>
      </c>
      <c r="K524" s="13">
        <v>55936</v>
      </c>
      <c r="L524" s="14" t="s">
        <v>191</v>
      </c>
    </row>
    <row r="525" spans="1:12" x14ac:dyDescent="0.3">
      <c r="A525" t="s">
        <v>7679</v>
      </c>
      <c r="B525">
        <v>4061</v>
      </c>
      <c r="C525" t="s">
        <v>208</v>
      </c>
      <c r="D525" s="255"/>
      <c r="E525" s="255"/>
      <c r="F525" s="227" t="s">
        <v>2290</v>
      </c>
      <c r="G525" s="228">
        <v>11611</v>
      </c>
      <c r="H525" s="227" t="s">
        <v>188</v>
      </c>
      <c r="J525" s="13" t="s">
        <v>2510</v>
      </c>
      <c r="K525" s="13">
        <v>11241</v>
      </c>
      <c r="L525" s="14" t="s">
        <v>191</v>
      </c>
    </row>
    <row r="526" spans="1:12" x14ac:dyDescent="0.3">
      <c r="A526" t="s">
        <v>7680</v>
      </c>
      <c r="B526">
        <v>4068</v>
      </c>
      <c r="C526" t="s">
        <v>197</v>
      </c>
      <c r="D526" s="255"/>
      <c r="E526" s="255"/>
      <c r="F526" s="227" t="s">
        <v>2291</v>
      </c>
      <c r="G526" s="228">
        <v>11624</v>
      </c>
      <c r="H526" s="227" t="s">
        <v>194</v>
      </c>
      <c r="J526" s="13" t="s">
        <v>2511</v>
      </c>
      <c r="K526" s="13">
        <v>11241</v>
      </c>
      <c r="L526" s="14" t="s">
        <v>191</v>
      </c>
    </row>
    <row r="527" spans="1:12" x14ac:dyDescent="0.3">
      <c r="A527" t="s">
        <v>2158</v>
      </c>
      <c r="B527">
        <v>4065</v>
      </c>
      <c r="C527" t="s">
        <v>208</v>
      </c>
      <c r="D527" s="255"/>
      <c r="E527" s="255"/>
      <c r="F527" s="227" t="s">
        <v>2292</v>
      </c>
      <c r="G527" s="228">
        <v>11624</v>
      </c>
      <c r="H527" s="227" t="s">
        <v>194</v>
      </c>
      <c r="J527" s="13" t="s">
        <v>2512</v>
      </c>
      <c r="K527" s="13">
        <v>12685</v>
      </c>
      <c r="L527" s="14" t="s">
        <v>197</v>
      </c>
    </row>
    <row r="528" spans="1:12" x14ac:dyDescent="0.3">
      <c r="A528" t="s">
        <v>7681</v>
      </c>
      <c r="B528">
        <v>4073</v>
      </c>
      <c r="C528" t="s">
        <v>221</v>
      </c>
      <c r="D528" s="255"/>
      <c r="E528" s="255"/>
      <c r="F528" s="227" t="s">
        <v>5754</v>
      </c>
      <c r="G528" s="228">
        <v>11626</v>
      </c>
      <c r="H528" s="227" t="s">
        <v>198</v>
      </c>
      <c r="J528" s="13" t="s">
        <v>2513</v>
      </c>
      <c r="K528" s="13">
        <v>13478</v>
      </c>
      <c r="L528" s="14" t="s">
        <v>191</v>
      </c>
    </row>
    <row r="529" spans="1:12" x14ac:dyDescent="0.3">
      <c r="A529" t="s">
        <v>7682</v>
      </c>
      <c r="B529">
        <v>4078</v>
      </c>
      <c r="C529" t="s">
        <v>209</v>
      </c>
      <c r="D529" s="255"/>
      <c r="E529" s="255"/>
      <c r="F529" s="227" t="s">
        <v>2293</v>
      </c>
      <c r="G529" s="228">
        <v>11626</v>
      </c>
      <c r="H529" s="227" t="s">
        <v>198</v>
      </c>
      <c r="J529" s="13" t="s">
        <v>2514</v>
      </c>
      <c r="K529" s="13">
        <v>55937</v>
      </c>
      <c r="L529" s="14" t="s">
        <v>215</v>
      </c>
    </row>
    <row r="530" spans="1:12" x14ac:dyDescent="0.3">
      <c r="A530" t="s">
        <v>7683</v>
      </c>
      <c r="B530">
        <v>4091</v>
      </c>
      <c r="C530" t="s">
        <v>183</v>
      </c>
      <c r="D530" s="255"/>
      <c r="E530" s="255"/>
      <c r="F530" s="227" t="s">
        <v>5755</v>
      </c>
      <c r="G530" s="228">
        <v>11701</v>
      </c>
      <c r="H530" s="227" t="s">
        <v>195</v>
      </c>
      <c r="J530" s="13" t="s">
        <v>2515</v>
      </c>
      <c r="K530" s="13">
        <v>59497</v>
      </c>
      <c r="L530" s="14" t="s">
        <v>180</v>
      </c>
    </row>
    <row r="531" spans="1:12" x14ac:dyDescent="0.3">
      <c r="A531" t="s">
        <v>2159</v>
      </c>
      <c r="B531">
        <v>4150</v>
      </c>
      <c r="C531" t="s">
        <v>206</v>
      </c>
      <c r="D531" s="255"/>
      <c r="E531" s="255"/>
      <c r="F531" s="227" t="s">
        <v>2294</v>
      </c>
      <c r="G531" s="228">
        <v>11701</v>
      </c>
      <c r="H531" s="227" t="s">
        <v>195</v>
      </c>
      <c r="J531" s="13" t="s">
        <v>2516</v>
      </c>
      <c r="K531" s="13">
        <v>6151</v>
      </c>
      <c r="L531" s="14" t="s">
        <v>196</v>
      </c>
    </row>
    <row r="532" spans="1:12" x14ac:dyDescent="0.3">
      <c r="A532" t="s">
        <v>7684</v>
      </c>
      <c r="B532">
        <v>4294</v>
      </c>
      <c r="C532" t="s">
        <v>214</v>
      </c>
      <c r="D532" s="255"/>
      <c r="E532" s="255"/>
      <c r="F532" s="227" t="s">
        <v>5756</v>
      </c>
      <c r="G532" s="228">
        <v>11713</v>
      </c>
      <c r="H532" s="227" t="s">
        <v>195</v>
      </c>
      <c r="J532" s="13" t="s">
        <v>2517</v>
      </c>
      <c r="K532" s="13">
        <v>6169</v>
      </c>
      <c r="L532" s="14" t="s">
        <v>185</v>
      </c>
    </row>
    <row r="533" spans="1:12" x14ac:dyDescent="0.3">
      <c r="A533" t="s">
        <v>2160</v>
      </c>
      <c r="B533">
        <v>4305</v>
      </c>
      <c r="C533" t="s">
        <v>188</v>
      </c>
      <c r="D533" s="255"/>
      <c r="E533" s="255"/>
      <c r="F533" s="227" t="s">
        <v>5756</v>
      </c>
      <c r="G533" s="228">
        <v>11731</v>
      </c>
      <c r="H533" s="227" t="s">
        <v>196</v>
      </c>
      <c r="J533" s="13" t="s">
        <v>2518</v>
      </c>
      <c r="K533" s="13">
        <v>6112</v>
      </c>
      <c r="L533" s="14" t="s">
        <v>188</v>
      </c>
    </row>
    <row r="534" spans="1:12" x14ac:dyDescent="0.3">
      <c r="A534" t="s">
        <v>7685</v>
      </c>
      <c r="B534">
        <v>4369</v>
      </c>
      <c r="C534" t="s">
        <v>221</v>
      </c>
      <c r="D534" s="255"/>
      <c r="E534" s="255"/>
      <c r="F534" s="227" t="s">
        <v>5756</v>
      </c>
      <c r="G534" s="228">
        <v>11736</v>
      </c>
      <c r="H534" s="227" t="s">
        <v>186</v>
      </c>
      <c r="J534" s="13" t="s">
        <v>2519</v>
      </c>
      <c r="K534" s="13">
        <v>6198</v>
      </c>
      <c r="L534" s="14" t="s">
        <v>204</v>
      </c>
    </row>
    <row r="535" spans="1:12" x14ac:dyDescent="0.3">
      <c r="A535" t="s">
        <v>2161</v>
      </c>
      <c r="B535">
        <v>4375</v>
      </c>
      <c r="C535" t="s">
        <v>188</v>
      </c>
      <c r="D535" s="255"/>
      <c r="E535" s="255"/>
      <c r="F535" s="227" t="s">
        <v>2295</v>
      </c>
      <c r="G535" s="228">
        <v>11736</v>
      </c>
      <c r="H535" s="227" t="s">
        <v>186</v>
      </c>
      <c r="J535" s="13" t="s">
        <v>2520</v>
      </c>
      <c r="K535" s="13">
        <v>6258</v>
      </c>
      <c r="L535" s="14" t="s">
        <v>196</v>
      </c>
    </row>
    <row r="536" spans="1:12" x14ac:dyDescent="0.3">
      <c r="A536" t="s">
        <v>7686</v>
      </c>
      <c r="B536">
        <v>4390</v>
      </c>
      <c r="C536" t="s">
        <v>178</v>
      </c>
      <c r="D536" s="255"/>
      <c r="E536" s="255"/>
      <c r="F536" s="227" t="s">
        <v>2296</v>
      </c>
      <c r="G536" s="228">
        <v>11713</v>
      </c>
      <c r="H536" s="227" t="s">
        <v>195</v>
      </c>
      <c r="J536" s="13" t="s">
        <v>2521</v>
      </c>
      <c r="K536" s="13">
        <v>6342</v>
      </c>
      <c r="L536" s="14" t="s">
        <v>177</v>
      </c>
    </row>
    <row r="537" spans="1:12" x14ac:dyDescent="0.3">
      <c r="A537" t="s">
        <v>7687</v>
      </c>
      <c r="B537">
        <v>4304</v>
      </c>
      <c r="C537" t="s">
        <v>188</v>
      </c>
      <c r="D537" s="255"/>
      <c r="E537" s="255"/>
      <c r="F537" s="227" t="s">
        <v>2297</v>
      </c>
      <c r="G537" s="228">
        <v>11731</v>
      </c>
      <c r="H537" s="227" t="s">
        <v>196</v>
      </c>
      <c r="J537" s="13" t="s">
        <v>2522</v>
      </c>
      <c r="K537" s="13">
        <v>6369</v>
      </c>
      <c r="L537" s="14" t="s">
        <v>205</v>
      </c>
    </row>
    <row r="538" spans="1:12" x14ac:dyDescent="0.3">
      <c r="A538" t="s">
        <v>7688</v>
      </c>
      <c r="B538">
        <v>4414</v>
      </c>
      <c r="C538" t="s">
        <v>219</v>
      </c>
      <c r="D538" s="255"/>
      <c r="E538" s="255"/>
      <c r="F538" s="227" t="s">
        <v>5757</v>
      </c>
      <c r="G538" s="228">
        <v>11732</v>
      </c>
      <c r="H538" s="227" t="s">
        <v>198</v>
      </c>
      <c r="J538" s="13" t="s">
        <v>2523</v>
      </c>
      <c r="K538" s="13">
        <v>6374</v>
      </c>
      <c r="L538" s="14" t="s">
        <v>194</v>
      </c>
    </row>
    <row r="539" spans="1:12" x14ac:dyDescent="0.3">
      <c r="A539" t="s">
        <v>7689</v>
      </c>
      <c r="B539">
        <v>40364</v>
      </c>
      <c r="C539" t="s">
        <v>174</v>
      </c>
      <c r="D539" s="255"/>
      <c r="E539" s="255"/>
      <c r="F539" s="227" t="s">
        <v>5758</v>
      </c>
      <c r="G539" s="228">
        <v>11740</v>
      </c>
      <c r="H539" s="227" t="s">
        <v>221</v>
      </c>
      <c r="J539" s="13" t="s">
        <v>2524</v>
      </c>
      <c r="K539" s="13">
        <v>6395</v>
      </c>
      <c r="L539" s="14" t="s">
        <v>199</v>
      </c>
    </row>
    <row r="540" spans="1:12" x14ac:dyDescent="0.3">
      <c r="A540" t="s">
        <v>7690</v>
      </c>
      <c r="B540">
        <v>4433</v>
      </c>
      <c r="C540" t="s">
        <v>183</v>
      </c>
      <c r="D540" s="255"/>
      <c r="E540" s="255"/>
      <c r="F540" s="227" t="s">
        <v>2298</v>
      </c>
      <c r="G540" s="228">
        <v>11740</v>
      </c>
      <c r="H540" s="227" t="s">
        <v>221</v>
      </c>
      <c r="J540" s="13" t="s">
        <v>2525</v>
      </c>
      <c r="K540" s="13">
        <v>6411</v>
      </c>
      <c r="L540" s="14" t="s">
        <v>183</v>
      </c>
    </row>
    <row r="541" spans="1:12" x14ac:dyDescent="0.3">
      <c r="A541" t="s">
        <v>7691</v>
      </c>
      <c r="B541">
        <v>4429</v>
      </c>
      <c r="C541" t="s">
        <v>187</v>
      </c>
      <c r="D541" s="255"/>
      <c r="E541" s="255"/>
      <c r="F541" s="227" t="s">
        <v>5759</v>
      </c>
      <c r="G541" s="228">
        <v>11770</v>
      </c>
      <c r="H541" s="227" t="s">
        <v>218</v>
      </c>
      <c r="J541" s="13" t="s">
        <v>2526</v>
      </c>
      <c r="K541" s="13">
        <v>6443</v>
      </c>
      <c r="L541" s="14" t="s">
        <v>182</v>
      </c>
    </row>
    <row r="542" spans="1:12" x14ac:dyDescent="0.3">
      <c r="A542" t="s">
        <v>7692</v>
      </c>
      <c r="B542">
        <v>4437</v>
      </c>
      <c r="C542" t="s">
        <v>214</v>
      </c>
      <c r="D542" s="255"/>
      <c r="E542" s="255"/>
      <c r="F542" s="227" t="s">
        <v>2299</v>
      </c>
      <c r="G542" s="228">
        <v>11770</v>
      </c>
      <c r="H542" s="227" t="s">
        <v>218</v>
      </c>
      <c r="J542" s="13" t="s">
        <v>2527</v>
      </c>
      <c r="K542" s="13">
        <v>6452</v>
      </c>
      <c r="L542" s="14" t="s">
        <v>182</v>
      </c>
    </row>
    <row r="543" spans="1:12" x14ac:dyDescent="0.3">
      <c r="A543" t="s">
        <v>7693</v>
      </c>
      <c r="B543">
        <v>4483</v>
      </c>
      <c r="C543" t="s">
        <v>198</v>
      </c>
      <c r="D543" s="255"/>
      <c r="E543" s="255"/>
      <c r="F543" s="227" t="s">
        <v>2300</v>
      </c>
      <c r="G543" s="228">
        <v>12167</v>
      </c>
      <c r="H543" s="227" t="s">
        <v>186</v>
      </c>
      <c r="J543" s="13" t="s">
        <v>2528</v>
      </c>
      <c r="K543" s="13">
        <v>6457</v>
      </c>
      <c r="L543" s="14" t="s">
        <v>182</v>
      </c>
    </row>
    <row r="544" spans="1:12" x14ac:dyDescent="0.3">
      <c r="A544" t="s">
        <v>2162</v>
      </c>
      <c r="B544">
        <v>4527</v>
      </c>
      <c r="C544" t="s">
        <v>200</v>
      </c>
      <c r="D544" s="255"/>
      <c r="E544" s="255"/>
      <c r="F544" s="227" t="s">
        <v>2301</v>
      </c>
      <c r="G544" s="228">
        <v>12187</v>
      </c>
      <c r="H544" s="227" t="s">
        <v>17</v>
      </c>
      <c r="J544" s="13" t="s">
        <v>2529</v>
      </c>
      <c r="K544" s="13">
        <v>6616</v>
      </c>
      <c r="L544" s="14" t="s">
        <v>182</v>
      </c>
    </row>
    <row r="545" spans="1:12" x14ac:dyDescent="0.3">
      <c r="A545" t="s">
        <v>2163</v>
      </c>
      <c r="B545">
        <v>4562</v>
      </c>
      <c r="C545" t="s">
        <v>195</v>
      </c>
      <c r="D545" s="255"/>
      <c r="E545" s="255"/>
      <c r="F545" s="227" t="s">
        <v>2302</v>
      </c>
      <c r="G545" s="228">
        <v>12208</v>
      </c>
      <c r="H545" s="227" t="s">
        <v>189</v>
      </c>
      <c r="J545" s="13" t="s">
        <v>2530</v>
      </c>
      <c r="K545" s="13">
        <v>6640</v>
      </c>
      <c r="L545" s="14" t="s">
        <v>206</v>
      </c>
    </row>
    <row r="546" spans="1:12" x14ac:dyDescent="0.3">
      <c r="A546" t="s">
        <v>2164</v>
      </c>
      <c r="B546">
        <v>4604</v>
      </c>
      <c r="C546" t="s">
        <v>195</v>
      </c>
      <c r="D546" s="255"/>
      <c r="E546" s="255"/>
      <c r="F546" s="227" t="s">
        <v>5760</v>
      </c>
      <c r="G546" s="228">
        <v>12242</v>
      </c>
      <c r="H546" s="227" t="s">
        <v>189</v>
      </c>
      <c r="J546" s="13" t="s">
        <v>2531</v>
      </c>
      <c r="K546" s="13">
        <v>8780</v>
      </c>
      <c r="L546" s="14" t="s">
        <v>192</v>
      </c>
    </row>
    <row r="547" spans="1:12" x14ac:dyDescent="0.3">
      <c r="A547" t="s">
        <v>7694</v>
      </c>
      <c r="B547">
        <v>4608</v>
      </c>
      <c r="C547" t="s">
        <v>198</v>
      </c>
      <c r="D547" s="255"/>
      <c r="E547" s="255"/>
      <c r="F547" s="227" t="s">
        <v>2303</v>
      </c>
      <c r="G547" s="228">
        <v>12242</v>
      </c>
      <c r="H547" s="227" t="s">
        <v>189</v>
      </c>
      <c r="J547" s="13" t="s">
        <v>446</v>
      </c>
      <c r="K547" s="13">
        <v>6909</v>
      </c>
      <c r="L547" s="14" t="s">
        <v>182</v>
      </c>
    </row>
    <row r="548" spans="1:12" x14ac:dyDescent="0.3">
      <c r="A548" t="s">
        <v>7695</v>
      </c>
      <c r="B548">
        <v>4607</v>
      </c>
      <c r="C548" t="s">
        <v>221</v>
      </c>
      <c r="D548" s="255"/>
      <c r="E548" s="255"/>
      <c r="F548" s="227" t="s">
        <v>2304</v>
      </c>
      <c r="G548" s="228">
        <v>12294</v>
      </c>
      <c r="H548" s="227" t="s">
        <v>198</v>
      </c>
      <c r="J548" s="13" t="s">
        <v>2532</v>
      </c>
      <c r="K548" s="13">
        <v>6915</v>
      </c>
      <c r="L548" s="14" t="s">
        <v>175</v>
      </c>
    </row>
    <row r="549" spans="1:12" x14ac:dyDescent="0.3">
      <c r="A549" t="s">
        <v>7696</v>
      </c>
      <c r="B549">
        <v>4610</v>
      </c>
      <c r="C549" t="s">
        <v>215</v>
      </c>
      <c r="D549" s="255"/>
      <c r="E549" s="255"/>
      <c r="F549" s="227" t="s">
        <v>5761</v>
      </c>
      <c r="G549" s="228">
        <v>12293</v>
      </c>
      <c r="H549" s="227" t="s">
        <v>214</v>
      </c>
      <c r="J549" s="13" t="s">
        <v>2533</v>
      </c>
      <c r="K549" s="13">
        <v>6957</v>
      </c>
      <c r="L549" s="14" t="s">
        <v>216</v>
      </c>
    </row>
    <row r="550" spans="1:12" x14ac:dyDescent="0.3">
      <c r="A550" t="s">
        <v>7697</v>
      </c>
      <c r="B550">
        <v>4627</v>
      </c>
      <c r="C550" t="s">
        <v>221</v>
      </c>
      <c r="D550" s="255"/>
      <c r="E550" s="255"/>
      <c r="F550" s="227" t="s">
        <v>5762</v>
      </c>
      <c r="G550" s="228">
        <v>12298</v>
      </c>
      <c r="H550" s="227" t="s">
        <v>221</v>
      </c>
      <c r="J550" s="13" t="s">
        <v>2533</v>
      </c>
      <c r="K550" s="13">
        <v>6957</v>
      </c>
      <c r="L550" s="14" t="s">
        <v>176</v>
      </c>
    </row>
    <row r="551" spans="1:12" x14ac:dyDescent="0.3">
      <c r="A551" t="s">
        <v>2165</v>
      </c>
      <c r="B551">
        <v>4661</v>
      </c>
      <c r="C551" t="s">
        <v>200</v>
      </c>
      <c r="D551" s="255"/>
      <c r="E551" s="255"/>
      <c r="F551" s="227" t="s">
        <v>2305</v>
      </c>
      <c r="G551" s="228">
        <v>12540</v>
      </c>
      <c r="H551" s="227" t="s">
        <v>181</v>
      </c>
      <c r="J551" s="13" t="s">
        <v>2534</v>
      </c>
      <c r="K551" s="13">
        <v>7140</v>
      </c>
      <c r="L551" s="14" t="s">
        <v>183</v>
      </c>
    </row>
    <row r="552" spans="1:12" x14ac:dyDescent="0.3">
      <c r="A552" t="s">
        <v>7698</v>
      </c>
      <c r="B552">
        <v>4667</v>
      </c>
      <c r="C552" t="s">
        <v>209</v>
      </c>
      <c r="D552" s="255"/>
      <c r="E552" s="255"/>
      <c r="F552" s="227" t="s">
        <v>5763</v>
      </c>
      <c r="G552" s="228">
        <v>21533</v>
      </c>
      <c r="H552" s="227" t="s">
        <v>189</v>
      </c>
      <c r="J552" s="13" t="s">
        <v>2535</v>
      </c>
      <c r="K552" s="13">
        <v>7197</v>
      </c>
      <c r="L552" s="14" t="s">
        <v>183</v>
      </c>
    </row>
    <row r="553" spans="1:12" x14ac:dyDescent="0.3">
      <c r="A553" t="s">
        <v>7699</v>
      </c>
      <c r="B553">
        <v>4725</v>
      </c>
      <c r="C553" t="s">
        <v>208</v>
      </c>
      <c r="D553" s="255"/>
      <c r="E553" s="255"/>
      <c r="F553" s="227" t="s">
        <v>2306</v>
      </c>
      <c r="G553" s="228">
        <v>21533</v>
      </c>
      <c r="H553" s="227" t="s">
        <v>189</v>
      </c>
      <c r="J553" s="13" t="s">
        <v>2535</v>
      </c>
      <c r="K553" s="13">
        <v>7197</v>
      </c>
      <c r="L553" s="14" t="s">
        <v>2023</v>
      </c>
    </row>
    <row r="554" spans="1:12" x14ac:dyDescent="0.3">
      <c r="A554" t="s">
        <v>2166</v>
      </c>
      <c r="B554">
        <v>4683</v>
      </c>
      <c r="C554" t="s">
        <v>208</v>
      </c>
      <c r="D554" s="255"/>
      <c r="E554" s="255"/>
      <c r="F554" s="227" t="s">
        <v>5764</v>
      </c>
      <c r="G554" s="228">
        <v>12801</v>
      </c>
      <c r="H554" s="227" t="s">
        <v>206</v>
      </c>
      <c r="J554" s="13" t="s">
        <v>2536</v>
      </c>
      <c r="K554" s="13">
        <v>7262</v>
      </c>
      <c r="L554" s="14" t="s">
        <v>199</v>
      </c>
    </row>
    <row r="555" spans="1:12" x14ac:dyDescent="0.3">
      <c r="A555" t="s">
        <v>7700</v>
      </c>
      <c r="B555">
        <v>4791</v>
      </c>
      <c r="C555" t="s">
        <v>188</v>
      </c>
      <c r="D555" s="255"/>
      <c r="E555" s="255"/>
      <c r="F555" s="227" t="s">
        <v>2307</v>
      </c>
      <c r="G555" s="228">
        <v>12801</v>
      </c>
      <c r="H555" s="227" t="s">
        <v>206</v>
      </c>
      <c r="J555" s="13" t="s">
        <v>2537</v>
      </c>
      <c r="K555" s="13">
        <v>7264</v>
      </c>
      <c r="L555" s="14" t="s">
        <v>182</v>
      </c>
    </row>
    <row r="556" spans="1:12" x14ac:dyDescent="0.3">
      <c r="A556" t="s">
        <v>2168</v>
      </c>
      <c r="B556">
        <v>4794</v>
      </c>
      <c r="C556" t="s">
        <v>218</v>
      </c>
      <c r="D556" s="255"/>
      <c r="E556" s="255"/>
      <c r="F556" s="227" t="s">
        <v>5765</v>
      </c>
      <c r="G556" s="228">
        <v>12802</v>
      </c>
      <c r="H556" s="227" t="s">
        <v>198</v>
      </c>
      <c r="J556" s="13" t="s">
        <v>2538</v>
      </c>
      <c r="K556" s="13">
        <v>7292</v>
      </c>
      <c r="L556" s="14" t="s">
        <v>196</v>
      </c>
    </row>
    <row r="557" spans="1:12" x14ac:dyDescent="0.3">
      <c r="A557" t="s">
        <v>7701</v>
      </c>
      <c r="B557">
        <v>4836</v>
      </c>
      <c r="C557" t="s">
        <v>200</v>
      </c>
      <c r="D557" s="255"/>
      <c r="E557" s="255"/>
      <c r="F557" s="227" t="s">
        <v>2308</v>
      </c>
      <c r="G557" s="228">
        <v>12802</v>
      </c>
      <c r="H557" s="227" t="s">
        <v>198</v>
      </c>
      <c r="J557" s="13" t="s">
        <v>2539</v>
      </c>
      <c r="K557" s="13">
        <v>7353</v>
      </c>
      <c r="L557" s="14" t="s">
        <v>175</v>
      </c>
    </row>
    <row r="558" spans="1:12" x14ac:dyDescent="0.3">
      <c r="A558" t="s">
        <v>2169</v>
      </c>
      <c r="B558">
        <v>4919</v>
      </c>
      <c r="C558" t="s">
        <v>188</v>
      </c>
      <c r="D558" s="255"/>
      <c r="E558" s="255"/>
      <c r="F558" s="227" t="s">
        <v>5766</v>
      </c>
      <c r="G558" s="228">
        <v>12839</v>
      </c>
      <c r="H558" s="227" t="s">
        <v>188</v>
      </c>
      <c r="J558" s="13" t="s">
        <v>2540</v>
      </c>
      <c r="K558" s="13">
        <v>7424</v>
      </c>
      <c r="L558" s="14" t="s">
        <v>188</v>
      </c>
    </row>
    <row r="559" spans="1:12" x14ac:dyDescent="0.3">
      <c r="A559" t="s">
        <v>7702</v>
      </c>
      <c r="B559">
        <v>4920</v>
      </c>
      <c r="C559" t="s">
        <v>214</v>
      </c>
      <c r="D559" s="255"/>
      <c r="E559" s="255"/>
      <c r="F559" s="227" t="s">
        <v>2309</v>
      </c>
      <c r="G559" s="228">
        <v>12839</v>
      </c>
      <c r="H559" s="227" t="s">
        <v>188</v>
      </c>
      <c r="J559" s="13" t="s">
        <v>2541</v>
      </c>
      <c r="K559" s="13">
        <v>7490</v>
      </c>
      <c r="L559" s="14" t="s">
        <v>209</v>
      </c>
    </row>
    <row r="560" spans="1:12" x14ac:dyDescent="0.3">
      <c r="A560" t="s">
        <v>7703</v>
      </c>
      <c r="B560">
        <v>4981</v>
      </c>
      <c r="C560" t="s">
        <v>222</v>
      </c>
      <c r="D560" s="255"/>
      <c r="E560" s="255"/>
      <c r="F560" s="227" t="s">
        <v>2310</v>
      </c>
      <c r="G560" s="228">
        <v>12894</v>
      </c>
      <c r="H560" s="227" t="s">
        <v>196</v>
      </c>
      <c r="J560" s="13" t="s">
        <v>2542</v>
      </c>
      <c r="K560" s="13">
        <v>38084</v>
      </c>
      <c r="L560" s="14" t="s">
        <v>195</v>
      </c>
    </row>
    <row r="561" spans="1:12" x14ac:dyDescent="0.3">
      <c r="A561" t="s">
        <v>7704</v>
      </c>
      <c r="B561">
        <v>7084</v>
      </c>
      <c r="C561" t="s">
        <v>185</v>
      </c>
      <c r="D561" s="255"/>
      <c r="E561" s="255"/>
      <c r="F561" s="227" t="s">
        <v>2311</v>
      </c>
      <c r="G561" s="228">
        <v>12894</v>
      </c>
      <c r="H561" s="227" t="s">
        <v>196</v>
      </c>
      <c r="J561" s="13" t="s">
        <v>2543</v>
      </c>
      <c r="K561" s="13">
        <v>7570</v>
      </c>
      <c r="L561" s="14" t="s">
        <v>2023</v>
      </c>
    </row>
    <row r="562" spans="1:12" x14ac:dyDescent="0.3">
      <c r="A562" t="s">
        <v>7705</v>
      </c>
      <c r="B562">
        <v>5036</v>
      </c>
      <c r="C562" t="s">
        <v>179</v>
      </c>
      <c r="D562" s="255"/>
      <c r="E562" s="255"/>
      <c r="F562" s="227" t="s">
        <v>5767</v>
      </c>
      <c r="G562" s="228">
        <v>12900</v>
      </c>
      <c r="H562" s="227" t="s">
        <v>196</v>
      </c>
      <c r="J562" s="13" t="s">
        <v>2544</v>
      </c>
      <c r="K562" s="13">
        <v>7601</v>
      </c>
      <c r="L562" s="14" t="s">
        <v>217</v>
      </c>
    </row>
    <row r="563" spans="1:12" x14ac:dyDescent="0.3">
      <c r="A563" t="s">
        <v>2170</v>
      </c>
      <c r="B563">
        <v>5056</v>
      </c>
      <c r="C563" t="s">
        <v>188</v>
      </c>
      <c r="D563" s="255"/>
      <c r="E563" s="255"/>
      <c r="F563" s="227" t="s">
        <v>2312</v>
      </c>
      <c r="G563" s="228">
        <v>12900</v>
      </c>
      <c r="H563" s="227" t="s">
        <v>196</v>
      </c>
      <c r="J563" s="13" t="s">
        <v>2545</v>
      </c>
      <c r="K563" s="13">
        <v>7639</v>
      </c>
      <c r="L563" s="14" t="s">
        <v>206</v>
      </c>
    </row>
    <row r="564" spans="1:12" x14ac:dyDescent="0.3">
      <c r="A564" t="s">
        <v>2171</v>
      </c>
      <c r="B564">
        <v>5063</v>
      </c>
      <c r="C564" t="s">
        <v>215</v>
      </c>
      <c r="D564" s="255"/>
      <c r="E564" s="255"/>
      <c r="F564" s="227" t="s">
        <v>5768</v>
      </c>
      <c r="G564" s="228">
        <v>12944</v>
      </c>
      <c r="H564" s="227" t="s">
        <v>206</v>
      </c>
      <c r="J564" s="13" t="s">
        <v>2546</v>
      </c>
      <c r="K564" s="13">
        <v>7716</v>
      </c>
      <c r="L564" s="14" t="s">
        <v>180</v>
      </c>
    </row>
    <row r="565" spans="1:12" x14ac:dyDescent="0.3">
      <c r="A565" t="s">
        <v>7706</v>
      </c>
      <c r="B565">
        <v>5076</v>
      </c>
      <c r="C565" t="s">
        <v>188</v>
      </c>
      <c r="D565" s="255"/>
      <c r="E565" s="255"/>
      <c r="F565" s="227" t="s">
        <v>2313</v>
      </c>
      <c r="G565" s="228">
        <v>12944</v>
      </c>
      <c r="H565" s="227" t="s">
        <v>206</v>
      </c>
      <c r="J565" s="13" t="s">
        <v>2547</v>
      </c>
      <c r="K565" s="13">
        <v>7743</v>
      </c>
      <c r="L565" s="14" t="s">
        <v>188</v>
      </c>
    </row>
    <row r="566" spans="1:12" x14ac:dyDescent="0.3">
      <c r="A566" t="s">
        <v>7707</v>
      </c>
      <c r="B566">
        <v>5097</v>
      </c>
      <c r="C566" t="s">
        <v>200</v>
      </c>
      <c r="D566" s="255"/>
      <c r="E566" s="255"/>
      <c r="F566" s="227" t="s">
        <v>5769</v>
      </c>
      <c r="G566" s="228">
        <v>13048</v>
      </c>
      <c r="H566" s="227" t="s">
        <v>196</v>
      </c>
      <c r="J566" s="13" t="s">
        <v>2548</v>
      </c>
      <c r="K566" s="13">
        <v>7752</v>
      </c>
      <c r="L566" s="14" t="s">
        <v>215</v>
      </c>
    </row>
    <row r="567" spans="1:12" x14ac:dyDescent="0.3">
      <c r="A567" t="s">
        <v>2172</v>
      </c>
      <c r="B567">
        <v>5111</v>
      </c>
      <c r="C567" t="s">
        <v>196</v>
      </c>
      <c r="D567" s="255"/>
      <c r="E567" s="255"/>
      <c r="F567" s="227" t="s">
        <v>2314</v>
      </c>
      <c r="G567" s="228">
        <v>13048</v>
      </c>
      <c r="H567" s="227" t="s">
        <v>196</v>
      </c>
      <c r="J567" s="13" t="s">
        <v>2549</v>
      </c>
      <c r="K567" s="13">
        <v>7801</v>
      </c>
      <c r="L567" s="14" t="s">
        <v>182</v>
      </c>
    </row>
    <row r="568" spans="1:12" x14ac:dyDescent="0.3">
      <c r="A568" t="s">
        <v>7708</v>
      </c>
      <c r="B568">
        <v>5148</v>
      </c>
      <c r="C568" t="s">
        <v>214</v>
      </c>
      <c r="D568" s="255"/>
      <c r="E568" s="255"/>
      <c r="F568" s="227" t="s">
        <v>5770</v>
      </c>
      <c r="G568" s="228">
        <v>13037</v>
      </c>
      <c r="H568" s="227" t="s">
        <v>216</v>
      </c>
      <c r="J568" s="13" t="s">
        <v>2550</v>
      </c>
      <c r="K568" s="13">
        <v>7833</v>
      </c>
      <c r="L568" s="14" t="s">
        <v>175</v>
      </c>
    </row>
    <row r="569" spans="1:12" x14ac:dyDescent="0.3">
      <c r="A569" t="s">
        <v>7709</v>
      </c>
      <c r="B569">
        <v>5154</v>
      </c>
      <c r="C569" t="s">
        <v>189</v>
      </c>
      <c r="D569" s="255"/>
      <c r="E569" s="255"/>
      <c r="F569" s="227" t="s">
        <v>2315</v>
      </c>
      <c r="G569" s="228">
        <v>13037</v>
      </c>
      <c r="H569" s="227" t="s">
        <v>216</v>
      </c>
      <c r="J569" s="13" t="s">
        <v>2551</v>
      </c>
      <c r="K569" s="13">
        <v>7908</v>
      </c>
      <c r="L569" s="14" t="s">
        <v>193</v>
      </c>
    </row>
    <row r="570" spans="1:12" x14ac:dyDescent="0.3">
      <c r="A570" t="s">
        <v>7710</v>
      </c>
      <c r="B570">
        <v>5155</v>
      </c>
      <c r="C570" t="s">
        <v>188</v>
      </c>
      <c r="D570" s="255"/>
      <c r="E570" s="255"/>
      <c r="F570" s="227" t="s">
        <v>5771</v>
      </c>
      <c r="G570" s="228">
        <v>13095</v>
      </c>
      <c r="H570" s="227" t="s">
        <v>189</v>
      </c>
      <c r="J570" s="13" t="s">
        <v>2552</v>
      </c>
      <c r="K570" s="13">
        <v>8122</v>
      </c>
      <c r="L570" s="14" t="s">
        <v>188</v>
      </c>
    </row>
    <row r="571" spans="1:12" x14ac:dyDescent="0.3">
      <c r="A571" t="s">
        <v>7711</v>
      </c>
      <c r="B571">
        <v>5236</v>
      </c>
      <c r="C571" t="s">
        <v>183</v>
      </c>
      <c r="D571" s="255"/>
      <c r="E571" s="255"/>
      <c r="F571" s="227" t="s">
        <v>2316</v>
      </c>
      <c r="G571" s="228">
        <v>13095</v>
      </c>
      <c r="H571" s="227" t="s">
        <v>189</v>
      </c>
      <c r="J571" s="13" t="s">
        <v>2553</v>
      </c>
      <c r="K571" s="13">
        <v>8179</v>
      </c>
      <c r="L571" s="14" t="s">
        <v>187</v>
      </c>
    </row>
    <row r="572" spans="1:12" x14ac:dyDescent="0.3">
      <c r="A572" t="s">
        <v>2173</v>
      </c>
      <c r="B572">
        <v>5309</v>
      </c>
      <c r="C572" t="s">
        <v>174</v>
      </c>
      <c r="D572" s="255"/>
      <c r="E572" s="255"/>
      <c r="F572" s="227" t="s">
        <v>2317</v>
      </c>
      <c r="G572" s="228">
        <v>13119</v>
      </c>
      <c r="H572" s="227" t="s">
        <v>214</v>
      </c>
      <c r="J572" s="13" t="s">
        <v>2554</v>
      </c>
      <c r="K572" s="13">
        <v>8212</v>
      </c>
      <c r="L572" s="14" t="s">
        <v>221</v>
      </c>
    </row>
    <row r="573" spans="1:12" x14ac:dyDescent="0.3">
      <c r="A573" t="s">
        <v>7712</v>
      </c>
      <c r="B573">
        <v>5325</v>
      </c>
      <c r="C573" t="s">
        <v>183</v>
      </c>
      <c r="D573" s="255"/>
      <c r="E573" s="255"/>
      <c r="F573" s="227" t="s">
        <v>2318</v>
      </c>
      <c r="G573" s="228">
        <v>13137</v>
      </c>
      <c r="H573" s="227" t="s">
        <v>216</v>
      </c>
      <c r="J573" s="13" t="s">
        <v>2555</v>
      </c>
      <c r="K573" s="13">
        <v>8287</v>
      </c>
      <c r="L573" s="14" t="s">
        <v>184</v>
      </c>
    </row>
    <row r="574" spans="1:12" x14ac:dyDescent="0.3">
      <c r="A574" t="s">
        <v>2174</v>
      </c>
      <c r="B574">
        <v>5335</v>
      </c>
      <c r="C574" t="s">
        <v>181</v>
      </c>
      <c r="D574" s="255"/>
      <c r="E574" s="255"/>
      <c r="F574" s="227" t="s">
        <v>2319</v>
      </c>
      <c r="G574" s="228">
        <v>13137</v>
      </c>
      <c r="H574" s="227" t="s">
        <v>216</v>
      </c>
      <c r="J574" s="13" t="s">
        <v>455</v>
      </c>
      <c r="K574" s="13">
        <v>19547</v>
      </c>
      <c r="L574" s="14" t="s">
        <v>184</v>
      </c>
    </row>
    <row r="575" spans="1:12" x14ac:dyDescent="0.3">
      <c r="A575" t="s">
        <v>2175</v>
      </c>
      <c r="B575">
        <v>5336</v>
      </c>
      <c r="C575" t="s">
        <v>208</v>
      </c>
      <c r="D575" s="255"/>
      <c r="E575" s="255"/>
      <c r="F575" s="227" t="s">
        <v>2320</v>
      </c>
      <c r="G575" s="228">
        <v>13208</v>
      </c>
      <c r="H575" s="227" t="s">
        <v>186</v>
      </c>
      <c r="J575" s="13" t="s">
        <v>2556</v>
      </c>
      <c r="K575" s="13">
        <v>8319</v>
      </c>
      <c r="L575" s="14" t="s">
        <v>188</v>
      </c>
    </row>
    <row r="576" spans="1:12" x14ac:dyDescent="0.3">
      <c r="A576" t="s">
        <v>5688</v>
      </c>
      <c r="B576">
        <v>5343</v>
      </c>
      <c r="C576" t="s">
        <v>195</v>
      </c>
      <c r="D576" s="255"/>
      <c r="E576" s="255"/>
      <c r="F576" s="227" t="s">
        <v>5772</v>
      </c>
      <c r="G576" s="228">
        <v>13209</v>
      </c>
      <c r="H576" s="227" t="s">
        <v>208</v>
      </c>
      <c r="J576" s="13" t="s">
        <v>2557</v>
      </c>
      <c r="K576" s="13">
        <v>8366</v>
      </c>
      <c r="L576" s="14" t="s">
        <v>216</v>
      </c>
    </row>
    <row r="577" spans="1:12" x14ac:dyDescent="0.3">
      <c r="A577" t="s">
        <v>7713</v>
      </c>
      <c r="B577">
        <v>5354</v>
      </c>
      <c r="C577" t="s">
        <v>17</v>
      </c>
      <c r="D577" s="255"/>
      <c r="E577" s="255"/>
      <c r="F577" s="227" t="s">
        <v>2321</v>
      </c>
      <c r="G577" s="228">
        <v>13209</v>
      </c>
      <c r="H577" s="227" t="s">
        <v>208</v>
      </c>
      <c r="J577" s="13" t="s">
        <v>2558</v>
      </c>
      <c r="K577" s="13">
        <v>8447</v>
      </c>
      <c r="L577" s="14" t="s">
        <v>187</v>
      </c>
    </row>
    <row r="578" spans="1:12" x14ac:dyDescent="0.3">
      <c r="A578" t="s">
        <v>7714</v>
      </c>
      <c r="B578">
        <v>5402</v>
      </c>
      <c r="C578" t="s">
        <v>212</v>
      </c>
      <c r="D578" s="255"/>
      <c r="E578" s="255"/>
      <c r="F578" s="227" t="s">
        <v>5773</v>
      </c>
      <c r="G578" s="228">
        <v>13418</v>
      </c>
      <c r="H578" s="227" t="s">
        <v>215</v>
      </c>
      <c r="J578" s="13" t="s">
        <v>2559</v>
      </c>
      <c r="K578" s="13">
        <v>8466</v>
      </c>
      <c r="L578" s="14" t="s">
        <v>187</v>
      </c>
    </row>
    <row r="579" spans="1:12" x14ac:dyDescent="0.3">
      <c r="A579" t="s">
        <v>7715</v>
      </c>
      <c r="B579">
        <v>5429</v>
      </c>
      <c r="C579" t="s">
        <v>209</v>
      </c>
      <c r="D579" s="255"/>
      <c r="E579" s="255"/>
      <c r="F579" s="227" t="s">
        <v>2322</v>
      </c>
      <c r="G579" s="228">
        <v>13418</v>
      </c>
      <c r="H579" s="227" t="s">
        <v>215</v>
      </c>
      <c r="J579" s="13" t="s">
        <v>2560</v>
      </c>
      <c r="K579" s="13">
        <v>8566</v>
      </c>
      <c r="L579" s="14" t="s">
        <v>222</v>
      </c>
    </row>
    <row r="580" spans="1:12" x14ac:dyDescent="0.3">
      <c r="A580" t="s">
        <v>2176</v>
      </c>
      <c r="B580">
        <v>5529</v>
      </c>
      <c r="C580" t="s">
        <v>188</v>
      </c>
      <c r="D580" s="255"/>
      <c r="E580" s="255"/>
      <c r="F580" s="227" t="s">
        <v>2323</v>
      </c>
      <c r="G580" s="228">
        <v>13466</v>
      </c>
      <c r="H580" s="227" t="s">
        <v>221</v>
      </c>
      <c r="J580" s="13" t="s">
        <v>2561</v>
      </c>
      <c r="K580" s="13">
        <v>8570</v>
      </c>
      <c r="L580" s="14" t="s">
        <v>179</v>
      </c>
    </row>
    <row r="581" spans="1:12" x14ac:dyDescent="0.3">
      <c r="A581" t="s">
        <v>7716</v>
      </c>
      <c r="B581">
        <v>5479</v>
      </c>
      <c r="C581" t="s">
        <v>197</v>
      </c>
      <c r="D581" s="255"/>
      <c r="E581" s="255"/>
      <c r="F581" s="227" t="s">
        <v>5774</v>
      </c>
      <c r="G581" s="228">
        <v>13483</v>
      </c>
      <c r="H581" s="227" t="s">
        <v>191</v>
      </c>
      <c r="J581" s="13" t="s">
        <v>2562</v>
      </c>
      <c r="K581" s="13">
        <v>8631</v>
      </c>
      <c r="L581" s="14" t="s">
        <v>195</v>
      </c>
    </row>
    <row r="582" spans="1:12" x14ac:dyDescent="0.3">
      <c r="A582" t="s">
        <v>7717</v>
      </c>
      <c r="B582">
        <v>5509</v>
      </c>
      <c r="C582" t="s">
        <v>214</v>
      </c>
      <c r="D582" s="255"/>
      <c r="E582" s="255"/>
      <c r="F582" s="227" t="s">
        <v>2324</v>
      </c>
      <c r="G582" s="228">
        <v>13483</v>
      </c>
      <c r="H582" s="227" t="s">
        <v>191</v>
      </c>
      <c r="J582" s="13" t="s">
        <v>2563</v>
      </c>
      <c r="K582" s="13">
        <v>8773</v>
      </c>
      <c r="L582" s="14" t="s">
        <v>179</v>
      </c>
    </row>
    <row r="583" spans="1:12" x14ac:dyDescent="0.3">
      <c r="A583" t="s">
        <v>7718</v>
      </c>
      <c r="B583">
        <v>5518</v>
      </c>
      <c r="C583" t="s">
        <v>188</v>
      </c>
      <c r="D583" s="255"/>
      <c r="E583" s="255"/>
      <c r="F583" s="227" t="s">
        <v>5775</v>
      </c>
      <c r="G583" s="228">
        <v>13602</v>
      </c>
      <c r="H583" s="227" t="s">
        <v>208</v>
      </c>
      <c r="J583" s="13" t="s">
        <v>2564</v>
      </c>
      <c r="K583" s="13">
        <v>19558</v>
      </c>
      <c r="L583" s="14" t="s">
        <v>175</v>
      </c>
    </row>
    <row r="584" spans="1:12" x14ac:dyDescent="0.3">
      <c r="A584" t="s">
        <v>7719</v>
      </c>
      <c r="B584">
        <v>5551</v>
      </c>
      <c r="C584" t="s">
        <v>221</v>
      </c>
      <c r="D584" s="255"/>
      <c r="E584" s="255"/>
      <c r="F584" s="227" t="s">
        <v>2325</v>
      </c>
      <c r="G584" s="228">
        <v>13602</v>
      </c>
      <c r="H584" s="227" t="s">
        <v>208</v>
      </c>
      <c r="J584" s="13" t="s">
        <v>2565</v>
      </c>
      <c r="K584" s="13">
        <v>8830</v>
      </c>
      <c r="L584" s="14" t="s">
        <v>17</v>
      </c>
    </row>
    <row r="585" spans="1:12" x14ac:dyDescent="0.3">
      <c r="A585" t="s">
        <v>2177</v>
      </c>
      <c r="B585">
        <v>5563</v>
      </c>
      <c r="C585" t="s">
        <v>188</v>
      </c>
      <c r="D585" s="255"/>
      <c r="E585" s="255"/>
      <c r="F585" s="227" t="s">
        <v>2326</v>
      </c>
      <c r="G585" s="228">
        <v>3634</v>
      </c>
      <c r="H585" s="227" t="s">
        <v>198</v>
      </c>
      <c r="J585" s="13" t="s">
        <v>2566</v>
      </c>
      <c r="K585" s="13">
        <v>9267</v>
      </c>
      <c r="L585" s="14" t="s">
        <v>2023</v>
      </c>
    </row>
    <row r="586" spans="1:12" x14ac:dyDescent="0.3">
      <c r="A586" t="s">
        <v>2178</v>
      </c>
      <c r="B586">
        <v>5575</v>
      </c>
      <c r="C586" t="s">
        <v>196</v>
      </c>
      <c r="D586" s="255"/>
      <c r="E586" s="255"/>
      <c r="F586" s="227" t="s">
        <v>5776</v>
      </c>
      <c r="G586" s="228">
        <v>13819</v>
      </c>
      <c r="H586" s="227" t="s">
        <v>189</v>
      </c>
      <c r="J586" s="13" t="s">
        <v>2567</v>
      </c>
      <c r="K586" s="13">
        <v>8786</v>
      </c>
      <c r="L586" s="14" t="s">
        <v>212</v>
      </c>
    </row>
    <row r="587" spans="1:12" x14ac:dyDescent="0.3">
      <c r="A587" t="s">
        <v>7720</v>
      </c>
      <c r="B587">
        <v>5582</v>
      </c>
      <c r="C587" t="s">
        <v>183</v>
      </c>
      <c r="D587" s="255"/>
      <c r="E587" s="255"/>
      <c r="F587" s="227" t="s">
        <v>2327</v>
      </c>
      <c r="G587" s="228">
        <v>13826</v>
      </c>
      <c r="H587" s="227" t="s">
        <v>195</v>
      </c>
      <c r="J587" s="13" t="s">
        <v>2568</v>
      </c>
      <c r="K587" s="13">
        <v>9128</v>
      </c>
      <c r="L587" s="14" t="s">
        <v>216</v>
      </c>
    </row>
    <row r="588" spans="1:12" x14ac:dyDescent="0.3">
      <c r="A588" t="s">
        <v>7721</v>
      </c>
      <c r="B588">
        <v>5583</v>
      </c>
      <c r="C588" t="s">
        <v>198</v>
      </c>
      <c r="D588" s="255"/>
      <c r="E588" s="255"/>
      <c r="F588" s="227" t="s">
        <v>5777</v>
      </c>
      <c r="G588" s="228">
        <v>13831</v>
      </c>
      <c r="H588" s="227" t="s">
        <v>180</v>
      </c>
      <c r="J588" s="13" t="s">
        <v>2569</v>
      </c>
      <c r="K588" s="13">
        <v>9130</v>
      </c>
      <c r="L588" s="14" t="s">
        <v>196</v>
      </c>
    </row>
    <row r="589" spans="1:12" x14ac:dyDescent="0.3">
      <c r="A589" t="s">
        <v>7722</v>
      </c>
      <c r="B589">
        <v>5630</v>
      </c>
      <c r="C589" t="s">
        <v>195</v>
      </c>
      <c r="D589" s="255"/>
      <c r="E589" s="255"/>
      <c r="F589" s="227" t="s">
        <v>2328</v>
      </c>
      <c r="G589" s="228">
        <v>13831</v>
      </c>
      <c r="H589" s="227" t="s">
        <v>180</v>
      </c>
      <c r="J589" s="13" t="s">
        <v>2570</v>
      </c>
      <c r="K589" s="13">
        <v>9191</v>
      </c>
      <c r="L589" s="14" t="s">
        <v>185</v>
      </c>
    </row>
    <row r="590" spans="1:12" x14ac:dyDescent="0.3">
      <c r="A590" t="s">
        <v>7723</v>
      </c>
      <c r="B590">
        <v>5661</v>
      </c>
      <c r="C590" t="s">
        <v>209</v>
      </c>
      <c r="D590" s="255"/>
      <c r="E590" s="255"/>
      <c r="F590" s="227" t="s">
        <v>5778</v>
      </c>
      <c r="G590" s="228">
        <v>13949</v>
      </c>
      <c r="H590" s="227" t="s">
        <v>208</v>
      </c>
      <c r="J590" s="13" t="s">
        <v>2570</v>
      </c>
      <c r="K590" s="13">
        <v>9191</v>
      </c>
      <c r="L590" s="14" t="s">
        <v>17</v>
      </c>
    </row>
    <row r="591" spans="1:12" x14ac:dyDescent="0.3">
      <c r="A591" t="s">
        <v>7724</v>
      </c>
      <c r="B591">
        <v>57351</v>
      </c>
      <c r="C591" t="s">
        <v>175</v>
      </c>
      <c r="D591" s="255"/>
      <c r="E591" s="255"/>
      <c r="F591" s="227" t="s">
        <v>2329</v>
      </c>
      <c r="G591" s="228">
        <v>13948</v>
      </c>
      <c r="H591" s="227" t="s">
        <v>189</v>
      </c>
      <c r="J591" s="13" t="s">
        <v>2571</v>
      </c>
      <c r="K591" s="13">
        <v>9209</v>
      </c>
      <c r="L591" s="14" t="s">
        <v>186</v>
      </c>
    </row>
    <row r="592" spans="1:12" x14ac:dyDescent="0.3">
      <c r="A592" t="s">
        <v>7725</v>
      </c>
      <c r="B592">
        <v>5692</v>
      </c>
      <c r="C592" t="s">
        <v>196</v>
      </c>
      <c r="D592" s="255"/>
      <c r="E592" s="255"/>
      <c r="F592" s="227" t="s">
        <v>2330</v>
      </c>
      <c r="G592" s="228">
        <v>13949</v>
      </c>
      <c r="H592" s="227" t="s">
        <v>208</v>
      </c>
      <c r="J592" s="13" t="s">
        <v>434</v>
      </c>
      <c r="K592" s="13">
        <v>9216</v>
      </c>
      <c r="L592" s="14" t="s">
        <v>178</v>
      </c>
    </row>
    <row r="593" spans="1:12" x14ac:dyDescent="0.3">
      <c r="A593" t="s">
        <v>5690</v>
      </c>
      <c r="B593">
        <v>5686</v>
      </c>
      <c r="C593" t="s">
        <v>198</v>
      </c>
      <c r="D593" s="255"/>
      <c r="E593" s="255"/>
      <c r="F593" s="227" t="s">
        <v>5779</v>
      </c>
      <c r="G593" s="228">
        <v>13971</v>
      </c>
      <c r="H593" s="227" t="s">
        <v>198</v>
      </c>
      <c r="J593" s="13" t="s">
        <v>2572</v>
      </c>
      <c r="K593" s="13">
        <v>9324</v>
      </c>
      <c r="L593" s="14" t="s">
        <v>187</v>
      </c>
    </row>
    <row r="594" spans="1:12" x14ac:dyDescent="0.3">
      <c r="A594" t="s">
        <v>7726</v>
      </c>
      <c r="B594">
        <v>5728</v>
      </c>
      <c r="C594" t="s">
        <v>174</v>
      </c>
      <c r="D594" s="255"/>
      <c r="E594" s="255"/>
      <c r="F594" s="227" t="s">
        <v>5780</v>
      </c>
      <c r="G594" s="228">
        <v>14132</v>
      </c>
      <c r="H594" s="227" t="s">
        <v>188</v>
      </c>
      <c r="J594" s="13" t="s">
        <v>2572</v>
      </c>
      <c r="K594" s="13">
        <v>9324</v>
      </c>
      <c r="L594" s="14" t="s">
        <v>195</v>
      </c>
    </row>
    <row r="595" spans="1:12" x14ac:dyDescent="0.3">
      <c r="A595" t="s">
        <v>7727</v>
      </c>
      <c r="B595">
        <v>5730</v>
      </c>
      <c r="C595" t="s">
        <v>183</v>
      </c>
      <c r="D595" s="255"/>
      <c r="E595" s="255"/>
      <c r="F595" s="227" t="s">
        <v>5781</v>
      </c>
      <c r="G595" s="228">
        <v>14164</v>
      </c>
      <c r="H595" s="227" t="s">
        <v>212</v>
      </c>
      <c r="J595" s="13" t="s">
        <v>2573</v>
      </c>
      <c r="K595" s="13">
        <v>9269</v>
      </c>
      <c r="L595" s="14" t="s">
        <v>2023</v>
      </c>
    </row>
    <row r="596" spans="1:12" x14ac:dyDescent="0.3">
      <c r="A596" t="s">
        <v>7728</v>
      </c>
      <c r="B596">
        <v>5732</v>
      </c>
      <c r="C596" t="s">
        <v>196</v>
      </c>
      <c r="D596" s="255"/>
      <c r="E596" s="255"/>
      <c r="F596" s="227" t="s">
        <v>2331</v>
      </c>
      <c r="G596" s="228">
        <v>14164</v>
      </c>
      <c r="H596" s="227" t="s">
        <v>212</v>
      </c>
      <c r="J596" s="13" t="s">
        <v>2574</v>
      </c>
      <c r="K596" s="13">
        <v>9273</v>
      </c>
      <c r="L596" s="14" t="s">
        <v>187</v>
      </c>
    </row>
    <row r="597" spans="1:12" x14ac:dyDescent="0.3">
      <c r="A597" t="s">
        <v>7729</v>
      </c>
      <c r="B597">
        <v>5741</v>
      </c>
      <c r="C597" t="s">
        <v>209</v>
      </c>
      <c r="D597" s="255"/>
      <c r="E597" s="255"/>
      <c r="F597" s="227" t="s">
        <v>5782</v>
      </c>
      <c r="G597" s="228">
        <v>14172</v>
      </c>
      <c r="H597" s="227" t="s">
        <v>200</v>
      </c>
      <c r="J597" s="13" t="s">
        <v>2575</v>
      </c>
      <c r="K597" s="13">
        <v>9188</v>
      </c>
      <c r="L597" s="14" t="s">
        <v>175</v>
      </c>
    </row>
    <row r="598" spans="1:12" x14ac:dyDescent="0.3">
      <c r="A598" t="s">
        <v>7730</v>
      </c>
      <c r="B598">
        <v>5744</v>
      </c>
      <c r="C598" t="s">
        <v>215</v>
      </c>
      <c r="D598" s="255"/>
      <c r="E598" s="255"/>
      <c r="F598" s="227" t="s">
        <v>2332</v>
      </c>
      <c r="G598" s="228">
        <v>14172</v>
      </c>
      <c r="H598" s="227" t="s">
        <v>200</v>
      </c>
      <c r="J598" s="13" t="s">
        <v>2576</v>
      </c>
      <c r="K598" s="13">
        <v>18963</v>
      </c>
      <c r="L598" s="14" t="s">
        <v>175</v>
      </c>
    </row>
    <row r="599" spans="1:12" x14ac:dyDescent="0.3">
      <c r="A599" t="s">
        <v>7731</v>
      </c>
      <c r="B599">
        <v>5721</v>
      </c>
      <c r="C599" t="s">
        <v>175</v>
      </c>
      <c r="D599" s="255"/>
      <c r="E599" s="255"/>
      <c r="F599" s="227" t="s">
        <v>5783</v>
      </c>
      <c r="G599" s="228">
        <v>14194</v>
      </c>
      <c r="H599" s="227" t="s">
        <v>208</v>
      </c>
      <c r="J599" s="13" t="s">
        <v>2577</v>
      </c>
      <c r="K599" s="13">
        <v>40576</v>
      </c>
      <c r="L599" s="14" t="s">
        <v>2023</v>
      </c>
    </row>
    <row r="600" spans="1:12" x14ac:dyDescent="0.3">
      <c r="A600" t="s">
        <v>7732</v>
      </c>
      <c r="B600">
        <v>5760</v>
      </c>
      <c r="C600" t="s">
        <v>206</v>
      </c>
      <c r="D600" s="255"/>
      <c r="E600" s="255"/>
      <c r="F600" s="227" t="s">
        <v>2333</v>
      </c>
      <c r="G600" s="228">
        <v>14194</v>
      </c>
      <c r="H600" s="227" t="s">
        <v>208</v>
      </c>
      <c r="J600" s="13" t="s">
        <v>2578</v>
      </c>
      <c r="K600" s="13">
        <v>9336</v>
      </c>
      <c r="L600" s="14" t="s">
        <v>179</v>
      </c>
    </row>
    <row r="601" spans="1:12" x14ac:dyDescent="0.3">
      <c r="A601" t="s">
        <v>7733</v>
      </c>
      <c r="B601">
        <v>5763</v>
      </c>
      <c r="C601" t="s">
        <v>214</v>
      </c>
      <c r="D601" s="255"/>
      <c r="E601" s="255"/>
      <c r="F601" s="227" t="s">
        <v>5784</v>
      </c>
      <c r="G601" s="228">
        <v>14201</v>
      </c>
      <c r="H601" s="227" t="s">
        <v>188</v>
      </c>
      <c r="J601" s="13" t="s">
        <v>2579</v>
      </c>
      <c r="K601" s="13">
        <v>9417</v>
      </c>
      <c r="L601" s="14" t="s">
        <v>188</v>
      </c>
    </row>
    <row r="602" spans="1:12" x14ac:dyDescent="0.3">
      <c r="A602" t="s">
        <v>7734</v>
      </c>
      <c r="B602">
        <v>5771</v>
      </c>
      <c r="C602" t="s">
        <v>213</v>
      </c>
      <c r="D602" s="255"/>
      <c r="E602" s="255"/>
      <c r="F602" s="227" t="s">
        <v>2334</v>
      </c>
      <c r="G602" s="228">
        <v>14201</v>
      </c>
      <c r="H602" s="227" t="s">
        <v>188</v>
      </c>
      <c r="J602" s="13" t="s">
        <v>2579</v>
      </c>
      <c r="K602" s="13">
        <v>9417</v>
      </c>
      <c r="L602" s="14" t="s">
        <v>196</v>
      </c>
    </row>
    <row r="603" spans="1:12" x14ac:dyDescent="0.3">
      <c r="A603" t="s">
        <v>2179</v>
      </c>
      <c r="B603">
        <v>5773</v>
      </c>
      <c r="C603" t="s">
        <v>196</v>
      </c>
      <c r="D603" s="255"/>
      <c r="E603" s="255"/>
      <c r="F603" s="227" t="s">
        <v>5785</v>
      </c>
      <c r="G603" s="228">
        <v>14199</v>
      </c>
      <c r="H603" s="227" t="s">
        <v>189</v>
      </c>
      <c r="J603" s="13" t="s">
        <v>2580</v>
      </c>
      <c r="K603" s="13">
        <v>9425</v>
      </c>
      <c r="L603" s="14" t="s">
        <v>188</v>
      </c>
    </row>
    <row r="604" spans="1:12" x14ac:dyDescent="0.3">
      <c r="A604" t="s">
        <v>7735</v>
      </c>
      <c r="B604">
        <v>5777</v>
      </c>
      <c r="C604" t="s">
        <v>221</v>
      </c>
      <c r="D604" s="255"/>
      <c r="E604" s="255"/>
      <c r="F604" s="227" t="s">
        <v>2335</v>
      </c>
      <c r="G604" s="228">
        <v>14203</v>
      </c>
      <c r="H604" s="227" t="s">
        <v>189</v>
      </c>
      <c r="J604" s="13" t="s">
        <v>2581</v>
      </c>
      <c r="K604" s="13">
        <v>56526</v>
      </c>
      <c r="L604" s="14" t="s">
        <v>2023</v>
      </c>
    </row>
    <row r="605" spans="1:12" x14ac:dyDescent="0.3">
      <c r="A605" t="s">
        <v>7736</v>
      </c>
      <c r="B605">
        <v>5796</v>
      </c>
      <c r="C605" t="s">
        <v>183</v>
      </c>
      <c r="D605" s="255"/>
      <c r="E605" s="255"/>
      <c r="F605" s="227" t="s">
        <v>2336</v>
      </c>
      <c r="G605" s="228">
        <v>14229</v>
      </c>
      <c r="H605" s="227" t="s">
        <v>189</v>
      </c>
      <c r="J605" s="13" t="s">
        <v>2581</v>
      </c>
      <c r="K605" s="13">
        <v>56526</v>
      </c>
      <c r="L605" s="14" t="s">
        <v>189</v>
      </c>
    </row>
    <row r="606" spans="1:12" x14ac:dyDescent="0.3">
      <c r="A606" t="s">
        <v>7737</v>
      </c>
      <c r="B606">
        <v>6149</v>
      </c>
      <c r="C606" t="s">
        <v>219</v>
      </c>
      <c r="D606" s="255"/>
      <c r="E606" s="255"/>
      <c r="F606" s="227" t="s">
        <v>5786</v>
      </c>
      <c r="G606" s="228">
        <v>14246</v>
      </c>
      <c r="H606" s="227" t="s">
        <v>196</v>
      </c>
      <c r="J606" s="13" t="s">
        <v>2582</v>
      </c>
      <c r="K606" s="13">
        <v>56526</v>
      </c>
      <c r="L606" s="14" t="s">
        <v>2023</v>
      </c>
    </row>
    <row r="607" spans="1:12" x14ac:dyDescent="0.3">
      <c r="A607" t="s">
        <v>7738</v>
      </c>
      <c r="B607">
        <v>5802</v>
      </c>
      <c r="C607" t="s">
        <v>189</v>
      </c>
      <c r="D607" s="255"/>
      <c r="E607" s="255"/>
      <c r="F607" s="227" t="s">
        <v>2337</v>
      </c>
      <c r="G607" s="228">
        <v>14246</v>
      </c>
      <c r="H607" s="227" t="s">
        <v>196</v>
      </c>
      <c r="J607" s="13" t="s">
        <v>2583</v>
      </c>
      <c r="K607" s="13">
        <v>56161</v>
      </c>
      <c r="L607" s="14" t="s">
        <v>2023</v>
      </c>
    </row>
    <row r="608" spans="1:12" x14ac:dyDescent="0.3">
      <c r="A608" t="s">
        <v>7739</v>
      </c>
      <c r="B608">
        <v>5827</v>
      </c>
      <c r="C608" t="s">
        <v>188</v>
      </c>
      <c r="D608" s="255"/>
      <c r="E608" s="255"/>
      <c r="F608" s="227" t="s">
        <v>5787</v>
      </c>
      <c r="G608" s="228">
        <v>14272</v>
      </c>
      <c r="H608" s="227" t="s">
        <v>198</v>
      </c>
      <c r="J608" s="13" t="s">
        <v>2583</v>
      </c>
      <c r="K608" s="13">
        <v>56161</v>
      </c>
      <c r="L608" s="14" t="s">
        <v>195</v>
      </c>
    </row>
    <row r="609" spans="1:12" x14ac:dyDescent="0.3">
      <c r="A609" t="s">
        <v>7740</v>
      </c>
      <c r="B609">
        <v>5834</v>
      </c>
      <c r="C609" t="s">
        <v>221</v>
      </c>
      <c r="D609" s="255"/>
      <c r="E609" s="255"/>
      <c r="F609" s="227" t="s">
        <v>5788</v>
      </c>
      <c r="G609" s="228">
        <v>14276</v>
      </c>
      <c r="H609" s="227" t="s">
        <v>189</v>
      </c>
      <c r="J609" s="13" t="s">
        <v>2584</v>
      </c>
      <c r="K609" s="13">
        <v>56068</v>
      </c>
      <c r="L609" s="14" t="s">
        <v>195</v>
      </c>
    </row>
    <row r="610" spans="1:12" x14ac:dyDescent="0.3">
      <c r="A610" t="s">
        <v>7741</v>
      </c>
      <c r="B610">
        <v>5795</v>
      </c>
      <c r="C610" t="s">
        <v>189</v>
      </c>
      <c r="D610" s="255"/>
      <c r="E610" s="255"/>
      <c r="F610" s="227" t="s">
        <v>2338</v>
      </c>
      <c r="G610" s="228">
        <v>14276</v>
      </c>
      <c r="H610" s="227" t="s">
        <v>189</v>
      </c>
      <c r="J610" s="13" t="s">
        <v>2584</v>
      </c>
      <c r="K610" s="13">
        <v>56068</v>
      </c>
      <c r="L610" s="14" t="s">
        <v>2023</v>
      </c>
    </row>
    <row r="611" spans="1:12" x14ac:dyDescent="0.3">
      <c r="A611" t="s">
        <v>7742</v>
      </c>
      <c r="B611">
        <v>5839</v>
      </c>
      <c r="C611" t="s">
        <v>189</v>
      </c>
      <c r="D611" s="255"/>
      <c r="E611" s="255"/>
      <c r="F611" s="227" t="s">
        <v>2339</v>
      </c>
      <c r="G611" s="228">
        <v>14381</v>
      </c>
      <c r="H611" s="227" t="s">
        <v>208</v>
      </c>
      <c r="J611" s="13" t="s">
        <v>2585</v>
      </c>
      <c r="K611" s="13">
        <v>9576</v>
      </c>
      <c r="L611" s="14" t="s">
        <v>187</v>
      </c>
    </row>
    <row r="612" spans="1:12" x14ac:dyDescent="0.3">
      <c r="A612" t="s">
        <v>7743</v>
      </c>
      <c r="B612">
        <v>5841</v>
      </c>
      <c r="C612" t="s">
        <v>196</v>
      </c>
      <c r="D612" s="255"/>
      <c r="E612" s="255"/>
      <c r="F612" s="227" t="s">
        <v>5789</v>
      </c>
      <c r="G612" s="228">
        <v>57033</v>
      </c>
      <c r="H612" s="227" t="s">
        <v>178</v>
      </c>
      <c r="J612" s="13" t="s">
        <v>2586</v>
      </c>
      <c r="K612" s="13">
        <v>9575</v>
      </c>
      <c r="L612" s="14" t="s">
        <v>190</v>
      </c>
    </row>
    <row r="613" spans="1:12" x14ac:dyDescent="0.3">
      <c r="A613" t="s">
        <v>2180</v>
      </c>
      <c r="B613">
        <v>5850</v>
      </c>
      <c r="C613" t="s">
        <v>200</v>
      </c>
      <c r="D613" s="255"/>
      <c r="E613" s="255"/>
      <c r="F613" s="227" t="s">
        <v>2340</v>
      </c>
      <c r="G613" s="229">
        <v>14401</v>
      </c>
      <c r="H613" s="227" t="s">
        <v>178</v>
      </c>
      <c r="J613" s="13" t="s">
        <v>2587</v>
      </c>
      <c r="K613" s="13">
        <v>9645</v>
      </c>
      <c r="L613" s="14" t="s">
        <v>205</v>
      </c>
    </row>
    <row r="614" spans="1:12" x14ac:dyDescent="0.3">
      <c r="A614" t="s">
        <v>7744</v>
      </c>
      <c r="B614">
        <v>5919</v>
      </c>
      <c r="C614" t="s">
        <v>189</v>
      </c>
      <c r="D614" s="255"/>
      <c r="E614" s="255"/>
      <c r="F614" s="227" t="s">
        <v>5790</v>
      </c>
      <c r="G614" s="228">
        <v>14433</v>
      </c>
      <c r="H614" s="227" t="s">
        <v>188</v>
      </c>
      <c r="J614" s="13" t="s">
        <v>2588</v>
      </c>
      <c r="K614" s="13">
        <v>9665</v>
      </c>
      <c r="L614" s="14" t="s">
        <v>187</v>
      </c>
    </row>
    <row r="615" spans="1:12" x14ac:dyDescent="0.3">
      <c r="A615" t="s">
        <v>7745</v>
      </c>
      <c r="B615">
        <v>40433</v>
      </c>
      <c r="C615" t="s">
        <v>216</v>
      </c>
      <c r="D615" s="255"/>
      <c r="E615" s="255"/>
      <c r="F615" s="227" t="s">
        <v>2341</v>
      </c>
      <c r="G615" s="228">
        <v>14433</v>
      </c>
      <c r="H615" s="227" t="s">
        <v>188</v>
      </c>
      <c r="J615" s="13" t="s">
        <v>2589</v>
      </c>
      <c r="K615" s="13">
        <v>9668</v>
      </c>
      <c r="L615" s="14" t="s">
        <v>215</v>
      </c>
    </row>
    <row r="616" spans="1:12" x14ac:dyDescent="0.3">
      <c r="A616" t="s">
        <v>2181</v>
      </c>
      <c r="B616">
        <v>5932</v>
      </c>
      <c r="C616" t="s">
        <v>216</v>
      </c>
      <c r="D616" s="255"/>
      <c r="E616" s="255"/>
      <c r="F616" s="227" t="s">
        <v>5791</v>
      </c>
      <c r="G616" s="228">
        <v>14459</v>
      </c>
      <c r="H616" s="227" t="s">
        <v>190</v>
      </c>
      <c r="J616" s="13" t="s">
        <v>2590</v>
      </c>
      <c r="K616" s="13">
        <v>9666</v>
      </c>
      <c r="L616" s="14" t="s">
        <v>187</v>
      </c>
    </row>
    <row r="617" spans="1:12" x14ac:dyDescent="0.3">
      <c r="A617" t="s">
        <v>7746</v>
      </c>
      <c r="B617">
        <v>5945</v>
      </c>
      <c r="C617" t="s">
        <v>191</v>
      </c>
      <c r="D617" s="255"/>
      <c r="E617" s="255"/>
      <c r="F617" s="227" t="s">
        <v>5792</v>
      </c>
      <c r="G617" s="228">
        <v>14460</v>
      </c>
      <c r="H617" s="227" t="s">
        <v>177</v>
      </c>
      <c r="J617" s="13" t="s">
        <v>442</v>
      </c>
      <c r="K617" s="13">
        <v>9617</v>
      </c>
      <c r="L617" s="14" t="s">
        <v>182</v>
      </c>
    </row>
    <row r="618" spans="1:12" x14ac:dyDescent="0.3">
      <c r="A618" t="s">
        <v>2182</v>
      </c>
      <c r="B618">
        <v>5957</v>
      </c>
      <c r="C618" t="s">
        <v>189</v>
      </c>
      <c r="D618" s="255"/>
      <c r="E618" s="255"/>
      <c r="F618" s="227" t="s">
        <v>2342</v>
      </c>
      <c r="G618" s="228">
        <v>14459</v>
      </c>
      <c r="H618" s="227" t="s">
        <v>190</v>
      </c>
      <c r="J618" s="13" t="s">
        <v>2591</v>
      </c>
      <c r="K618" s="13">
        <v>9682</v>
      </c>
      <c r="L618" s="14" t="s">
        <v>191</v>
      </c>
    </row>
    <row r="619" spans="1:12" x14ac:dyDescent="0.3">
      <c r="A619" t="s">
        <v>2183</v>
      </c>
      <c r="B619">
        <v>24558</v>
      </c>
      <c r="C619" t="s">
        <v>195</v>
      </c>
      <c r="D619" s="255"/>
      <c r="E619" s="255"/>
      <c r="F619" s="227" t="s">
        <v>5793</v>
      </c>
      <c r="G619" s="228">
        <v>14455</v>
      </c>
      <c r="H619" s="227" t="s">
        <v>214</v>
      </c>
      <c r="J619" s="13" t="s">
        <v>2592</v>
      </c>
      <c r="K619" s="13">
        <v>9690</v>
      </c>
      <c r="L619" s="14" t="s">
        <v>221</v>
      </c>
    </row>
    <row r="620" spans="1:12" x14ac:dyDescent="0.3">
      <c r="A620" t="s">
        <v>7747</v>
      </c>
      <c r="B620">
        <v>5969</v>
      </c>
      <c r="C620" t="s">
        <v>178</v>
      </c>
      <c r="D620" s="255"/>
      <c r="E620" s="255"/>
      <c r="F620" s="227" t="s">
        <v>5794</v>
      </c>
      <c r="G620" s="228">
        <v>14534</v>
      </c>
      <c r="H620" s="227" t="s">
        <v>178</v>
      </c>
      <c r="J620" s="13" t="s">
        <v>2593</v>
      </c>
      <c r="K620" s="13">
        <v>9699</v>
      </c>
      <c r="L620" s="14" t="s">
        <v>204</v>
      </c>
    </row>
    <row r="621" spans="1:12" x14ac:dyDescent="0.3">
      <c r="A621" t="s">
        <v>7748</v>
      </c>
      <c r="B621">
        <v>5995</v>
      </c>
      <c r="C621" t="s">
        <v>213</v>
      </c>
      <c r="D621" s="255"/>
      <c r="E621" s="255"/>
      <c r="F621" s="227" t="s">
        <v>2343</v>
      </c>
      <c r="G621" s="228">
        <v>14534</v>
      </c>
      <c r="H621" s="227" t="s">
        <v>178</v>
      </c>
      <c r="J621" s="13" t="s">
        <v>2594</v>
      </c>
      <c r="K621" s="13">
        <v>9726</v>
      </c>
      <c r="L621" s="14" t="s">
        <v>203</v>
      </c>
    </row>
    <row r="622" spans="1:12" x14ac:dyDescent="0.3">
      <c r="A622" t="s">
        <v>2184</v>
      </c>
      <c r="B622">
        <v>5998</v>
      </c>
      <c r="C622" t="s">
        <v>188</v>
      </c>
      <c r="D622" s="255"/>
      <c r="E622" s="255"/>
      <c r="F622" s="227" t="s">
        <v>5795</v>
      </c>
      <c r="G622" s="228">
        <v>14577</v>
      </c>
      <c r="H622" s="227" t="s">
        <v>188</v>
      </c>
      <c r="J622" s="13" t="s">
        <v>2594</v>
      </c>
      <c r="K622" s="13">
        <v>9726</v>
      </c>
      <c r="L622" s="14" t="s">
        <v>208</v>
      </c>
    </row>
    <row r="623" spans="1:12" x14ac:dyDescent="0.3">
      <c r="A623" t="s">
        <v>7749</v>
      </c>
      <c r="B623">
        <v>6008</v>
      </c>
      <c r="C623" t="s">
        <v>214</v>
      </c>
      <c r="D623" s="255"/>
      <c r="E623" s="255"/>
      <c r="F623" s="227" t="s">
        <v>5796</v>
      </c>
      <c r="G623" s="228">
        <v>14605</v>
      </c>
      <c r="H623" s="227" t="s">
        <v>194</v>
      </c>
      <c r="J623" s="13" t="s">
        <v>2595</v>
      </c>
      <c r="K623" s="13">
        <v>9739</v>
      </c>
      <c r="L623" s="14" t="s">
        <v>174</v>
      </c>
    </row>
    <row r="624" spans="1:12" x14ac:dyDescent="0.3">
      <c r="A624" t="s">
        <v>7750</v>
      </c>
      <c r="B624">
        <v>6019</v>
      </c>
      <c r="C624" t="s">
        <v>189</v>
      </c>
      <c r="D624" s="255"/>
      <c r="E624" s="255"/>
      <c r="F624" s="227" t="s">
        <v>2344</v>
      </c>
      <c r="G624" s="228">
        <v>14605</v>
      </c>
      <c r="H624" s="227" t="s">
        <v>194</v>
      </c>
      <c r="J624" s="13" t="s">
        <v>2596</v>
      </c>
      <c r="K624" s="13">
        <v>9778</v>
      </c>
      <c r="L624" s="14" t="s">
        <v>187</v>
      </c>
    </row>
    <row r="625" spans="1:12" x14ac:dyDescent="0.3">
      <c r="A625" t="s">
        <v>2185</v>
      </c>
      <c r="B625">
        <v>6022</v>
      </c>
      <c r="C625" t="s">
        <v>17</v>
      </c>
      <c r="D625" s="255"/>
      <c r="E625" s="255"/>
      <c r="F625" s="227" t="s">
        <v>2345</v>
      </c>
      <c r="G625" s="228">
        <v>14645</v>
      </c>
      <c r="H625" s="227" t="s">
        <v>188</v>
      </c>
      <c r="J625" s="13" t="s">
        <v>2597</v>
      </c>
      <c r="K625" s="13">
        <v>9922</v>
      </c>
      <c r="L625" s="14" t="s">
        <v>221</v>
      </c>
    </row>
    <row r="626" spans="1:12" x14ac:dyDescent="0.3">
      <c r="A626" t="s">
        <v>7751</v>
      </c>
      <c r="B626">
        <v>6043</v>
      </c>
      <c r="C626" t="s">
        <v>221</v>
      </c>
      <c r="D626" s="255"/>
      <c r="E626" s="255"/>
      <c r="F626" s="227" t="s">
        <v>5797</v>
      </c>
      <c r="G626" s="228">
        <v>14656</v>
      </c>
      <c r="H626" s="227" t="s">
        <v>200</v>
      </c>
      <c r="J626" s="13" t="s">
        <v>2598</v>
      </c>
      <c r="K626" s="13">
        <v>10000</v>
      </c>
      <c r="L626" s="14" t="s">
        <v>189</v>
      </c>
    </row>
    <row r="627" spans="1:12" x14ac:dyDescent="0.3">
      <c r="A627" t="s">
        <v>7752</v>
      </c>
      <c r="B627">
        <v>6052</v>
      </c>
      <c r="C627" t="s">
        <v>174</v>
      </c>
      <c r="D627" s="255"/>
      <c r="E627" s="255"/>
      <c r="F627" s="227" t="s">
        <v>2346</v>
      </c>
      <c r="G627" s="228">
        <v>14656</v>
      </c>
      <c r="H627" s="227" t="s">
        <v>200</v>
      </c>
      <c r="J627" s="13" t="s">
        <v>2598</v>
      </c>
      <c r="K627" s="13">
        <v>10000</v>
      </c>
      <c r="L627" s="14" t="s">
        <v>198</v>
      </c>
    </row>
    <row r="628" spans="1:12" x14ac:dyDescent="0.3">
      <c r="A628" t="s">
        <v>7753</v>
      </c>
      <c r="B628">
        <v>6127</v>
      </c>
      <c r="C628" t="s">
        <v>188</v>
      </c>
      <c r="D628" s="255"/>
      <c r="E628" s="255"/>
      <c r="F628" s="227" t="s">
        <v>5798</v>
      </c>
      <c r="G628" s="228">
        <v>14840</v>
      </c>
      <c r="H628" s="227" t="s">
        <v>186</v>
      </c>
      <c r="J628" s="13" t="s">
        <v>2599</v>
      </c>
      <c r="K628" s="13">
        <v>10005</v>
      </c>
      <c r="L628" s="14" t="s">
        <v>189</v>
      </c>
    </row>
    <row r="629" spans="1:12" x14ac:dyDescent="0.3">
      <c r="A629" t="s">
        <v>7754</v>
      </c>
      <c r="B629">
        <v>6130</v>
      </c>
      <c r="C629" t="s">
        <v>183</v>
      </c>
      <c r="D629" s="255"/>
      <c r="E629" s="255"/>
      <c r="F629" s="227" t="s">
        <v>2347</v>
      </c>
      <c r="G629" s="228">
        <v>14840</v>
      </c>
      <c r="H629" s="227" t="s">
        <v>186</v>
      </c>
      <c r="J629" s="13" t="s">
        <v>2600</v>
      </c>
      <c r="K629" s="13">
        <v>10071</v>
      </c>
      <c r="L629" s="14" t="s">
        <v>184</v>
      </c>
    </row>
    <row r="630" spans="1:12" x14ac:dyDescent="0.3">
      <c r="A630" t="s">
        <v>2186</v>
      </c>
      <c r="B630">
        <v>6132</v>
      </c>
      <c r="C630" t="s">
        <v>200</v>
      </c>
      <c r="D630" s="255"/>
      <c r="E630" s="255"/>
      <c r="F630" s="227" t="s">
        <v>2348</v>
      </c>
      <c r="G630" s="228">
        <v>14839</v>
      </c>
      <c r="H630" s="227" t="s">
        <v>187</v>
      </c>
      <c r="J630" s="13" t="s">
        <v>2601</v>
      </c>
      <c r="K630" s="13">
        <v>12698</v>
      </c>
      <c r="L630" s="14" t="s">
        <v>198</v>
      </c>
    </row>
    <row r="631" spans="1:12" x14ac:dyDescent="0.3">
      <c r="A631" t="s">
        <v>2187</v>
      </c>
      <c r="B631">
        <v>6138</v>
      </c>
      <c r="C631" t="s">
        <v>196</v>
      </c>
      <c r="D631" s="255"/>
      <c r="E631" s="255"/>
      <c r="F631" s="227" t="s">
        <v>5799</v>
      </c>
      <c r="G631" s="228">
        <v>14856</v>
      </c>
      <c r="H631" s="227" t="s">
        <v>175</v>
      </c>
      <c r="J631" s="13" t="s">
        <v>2602</v>
      </c>
      <c r="K631" s="13">
        <v>9964</v>
      </c>
      <c r="L631" s="14" t="s">
        <v>190</v>
      </c>
    </row>
    <row r="632" spans="1:12" x14ac:dyDescent="0.3">
      <c r="A632" t="s">
        <v>2188</v>
      </c>
      <c r="B632">
        <v>6141</v>
      </c>
      <c r="C632" t="s">
        <v>186</v>
      </c>
      <c r="D632" s="255"/>
      <c r="E632" s="255"/>
      <c r="F632" s="227" t="s">
        <v>5800</v>
      </c>
      <c r="G632" s="228">
        <v>15095</v>
      </c>
      <c r="H632" s="227" t="s">
        <v>208</v>
      </c>
      <c r="J632" s="13" t="s">
        <v>2603</v>
      </c>
      <c r="K632" s="13">
        <v>22053</v>
      </c>
      <c r="L632" s="14" t="s">
        <v>190</v>
      </c>
    </row>
    <row r="633" spans="1:12" x14ac:dyDescent="0.3">
      <c r="A633" t="s">
        <v>7755</v>
      </c>
      <c r="B633">
        <v>6145</v>
      </c>
      <c r="C633" t="s">
        <v>174</v>
      </c>
      <c r="D633" s="255"/>
      <c r="E633" s="255"/>
      <c r="F633" s="227" t="s">
        <v>2349</v>
      </c>
      <c r="G633" s="228">
        <v>15095</v>
      </c>
      <c r="H633" s="227" t="s">
        <v>208</v>
      </c>
      <c r="J633" s="13" t="s">
        <v>2604</v>
      </c>
      <c r="K633" s="13">
        <v>10171</v>
      </c>
      <c r="L633" s="14" t="s">
        <v>190</v>
      </c>
    </row>
    <row r="634" spans="1:12" x14ac:dyDescent="0.3">
      <c r="A634" t="s">
        <v>7756</v>
      </c>
      <c r="B634">
        <v>6152</v>
      </c>
      <c r="C634" t="s">
        <v>209</v>
      </c>
      <c r="D634" s="255"/>
      <c r="E634" s="255"/>
      <c r="F634" s="227" t="s">
        <v>2350</v>
      </c>
      <c r="G634" s="228">
        <v>15137</v>
      </c>
      <c r="H634" s="227" t="s">
        <v>191</v>
      </c>
      <c r="J634" s="13" t="s">
        <v>2605</v>
      </c>
      <c r="K634" s="13">
        <v>10179</v>
      </c>
      <c r="L634" s="14" t="s">
        <v>196</v>
      </c>
    </row>
    <row r="635" spans="1:12" x14ac:dyDescent="0.3">
      <c r="A635" t="s">
        <v>7757</v>
      </c>
      <c r="B635">
        <v>6157</v>
      </c>
      <c r="C635" t="s">
        <v>213</v>
      </c>
      <c r="D635" s="255"/>
      <c r="E635" s="255"/>
      <c r="F635" s="227" t="s">
        <v>2351</v>
      </c>
      <c r="G635" s="228">
        <v>15180</v>
      </c>
      <c r="H635" s="227" t="s">
        <v>188</v>
      </c>
      <c r="J635" s="13" t="s">
        <v>2606</v>
      </c>
      <c r="K635" s="13">
        <v>10210</v>
      </c>
      <c r="L635" s="14" t="s">
        <v>175</v>
      </c>
    </row>
    <row r="636" spans="1:12" x14ac:dyDescent="0.3">
      <c r="A636" t="s">
        <v>7758</v>
      </c>
      <c r="B636">
        <v>6172</v>
      </c>
      <c r="C636" t="s">
        <v>201</v>
      </c>
      <c r="D636" s="255"/>
      <c r="E636" s="255"/>
      <c r="F636" s="227" t="s">
        <v>5801</v>
      </c>
      <c r="G636" s="228">
        <v>15202</v>
      </c>
      <c r="H636" s="227" t="s">
        <v>209</v>
      </c>
      <c r="J636" s="13" t="s">
        <v>2607</v>
      </c>
      <c r="K636" s="13">
        <v>10331</v>
      </c>
      <c r="L636" s="14" t="s">
        <v>214</v>
      </c>
    </row>
    <row r="637" spans="1:12" x14ac:dyDescent="0.3">
      <c r="A637" t="s">
        <v>2189</v>
      </c>
      <c r="B637">
        <v>6175</v>
      </c>
      <c r="C637" t="s">
        <v>200</v>
      </c>
      <c r="D637" s="255"/>
      <c r="E637" s="255"/>
      <c r="F637" s="227" t="s">
        <v>2352</v>
      </c>
      <c r="G637" s="228">
        <v>15202</v>
      </c>
      <c r="H637" s="227" t="s">
        <v>209</v>
      </c>
      <c r="J637" s="13" t="s">
        <v>2608</v>
      </c>
      <c r="K637" s="13">
        <v>10376</v>
      </c>
      <c r="L637" s="14" t="s">
        <v>182</v>
      </c>
    </row>
    <row r="638" spans="1:12" x14ac:dyDescent="0.3">
      <c r="A638" t="s">
        <v>7759</v>
      </c>
      <c r="B638">
        <v>6178</v>
      </c>
      <c r="C638" t="s">
        <v>190</v>
      </c>
      <c r="D638" s="255"/>
      <c r="E638" s="255"/>
      <c r="F638" s="227" t="s">
        <v>5802</v>
      </c>
      <c r="G638" s="228">
        <v>15229</v>
      </c>
      <c r="H638" s="227" t="s">
        <v>198</v>
      </c>
      <c r="J638" s="13" t="s">
        <v>2609</v>
      </c>
      <c r="K638" s="13">
        <v>10378</v>
      </c>
      <c r="L638" s="14" t="s">
        <v>204</v>
      </c>
    </row>
    <row r="639" spans="1:12" x14ac:dyDescent="0.3">
      <c r="A639" t="s">
        <v>2190</v>
      </c>
      <c r="B639">
        <v>6192</v>
      </c>
      <c r="C639" t="s">
        <v>186</v>
      </c>
      <c r="D639" s="255"/>
      <c r="E639" s="255"/>
      <c r="F639" s="227" t="s">
        <v>2353</v>
      </c>
      <c r="G639" s="228">
        <v>15229</v>
      </c>
      <c r="H639" s="227" t="s">
        <v>198</v>
      </c>
      <c r="J639" s="13" t="s">
        <v>2610</v>
      </c>
      <c r="K639" s="13">
        <v>10375</v>
      </c>
      <c r="L639" s="14" t="s">
        <v>209</v>
      </c>
    </row>
    <row r="640" spans="1:12" x14ac:dyDescent="0.3">
      <c r="A640" t="s">
        <v>7760</v>
      </c>
      <c r="B640">
        <v>6203</v>
      </c>
      <c r="C640" t="s">
        <v>215</v>
      </c>
      <c r="D640" s="255"/>
      <c r="E640" s="255"/>
      <c r="F640" s="227" t="s">
        <v>5803</v>
      </c>
      <c r="G640" s="228">
        <v>15246</v>
      </c>
      <c r="H640" s="227" t="s">
        <v>195</v>
      </c>
      <c r="J640" s="13" t="s">
        <v>2611</v>
      </c>
      <c r="K640" s="13">
        <v>10421</v>
      </c>
      <c r="L640" s="14" t="s">
        <v>214</v>
      </c>
    </row>
    <row r="641" spans="1:12" x14ac:dyDescent="0.3">
      <c r="A641" t="s">
        <v>2192</v>
      </c>
      <c r="B641">
        <v>6205</v>
      </c>
      <c r="C641" t="s">
        <v>198</v>
      </c>
      <c r="D641" s="255"/>
      <c r="E641" s="255"/>
      <c r="F641" s="227" t="s">
        <v>2354</v>
      </c>
      <c r="G641" s="228">
        <v>15246</v>
      </c>
      <c r="H641" s="227" t="s">
        <v>195</v>
      </c>
      <c r="J641" s="13" t="s">
        <v>2612</v>
      </c>
      <c r="K641" s="13">
        <v>10433</v>
      </c>
      <c r="L641" s="14" t="s">
        <v>175</v>
      </c>
    </row>
    <row r="642" spans="1:12" x14ac:dyDescent="0.3">
      <c r="A642" t="s">
        <v>2193</v>
      </c>
      <c r="B642">
        <v>6204</v>
      </c>
      <c r="C642" t="s">
        <v>204</v>
      </c>
      <c r="D642" s="255"/>
      <c r="E642" s="255"/>
      <c r="F642" s="227" t="s">
        <v>2355</v>
      </c>
      <c r="G642" s="228">
        <v>15321</v>
      </c>
      <c r="H642" s="227" t="s">
        <v>189</v>
      </c>
      <c r="J642" s="13" t="s">
        <v>2613</v>
      </c>
      <c r="K642" s="13">
        <v>10454</v>
      </c>
      <c r="L642" s="14" t="s">
        <v>185</v>
      </c>
    </row>
    <row r="643" spans="1:12" x14ac:dyDescent="0.3">
      <c r="A643" t="s">
        <v>7761</v>
      </c>
      <c r="B643">
        <v>6210</v>
      </c>
      <c r="C643" t="s">
        <v>188</v>
      </c>
      <c r="D643" s="255"/>
      <c r="E643" s="255"/>
      <c r="F643" s="227" t="s">
        <v>2356</v>
      </c>
      <c r="G643" s="228">
        <v>15349</v>
      </c>
      <c r="H643" s="227" t="s">
        <v>188</v>
      </c>
      <c r="J643" s="13" t="s">
        <v>2614</v>
      </c>
      <c r="K643" s="13">
        <v>10451</v>
      </c>
      <c r="L643" s="14" t="s">
        <v>175</v>
      </c>
    </row>
    <row r="644" spans="1:12" x14ac:dyDescent="0.3">
      <c r="A644" t="s">
        <v>7762</v>
      </c>
      <c r="B644">
        <v>6231</v>
      </c>
      <c r="C644" t="s">
        <v>198</v>
      </c>
      <c r="D644" s="255"/>
      <c r="E644" s="255"/>
      <c r="F644" s="227" t="s">
        <v>5804</v>
      </c>
      <c r="G644" s="228">
        <v>15377</v>
      </c>
      <c r="H644" s="227" t="s">
        <v>188</v>
      </c>
      <c r="J644" s="13" t="s">
        <v>2615</v>
      </c>
      <c r="K644" s="13">
        <v>10525</v>
      </c>
      <c r="L644" s="14" t="s">
        <v>221</v>
      </c>
    </row>
    <row r="645" spans="1:12" x14ac:dyDescent="0.3">
      <c r="A645" t="s">
        <v>7763</v>
      </c>
      <c r="B645">
        <v>6234</v>
      </c>
      <c r="C645" t="s">
        <v>214</v>
      </c>
      <c r="D645" s="255"/>
      <c r="E645" s="255"/>
      <c r="F645" s="227" t="s">
        <v>2357</v>
      </c>
      <c r="G645" s="228">
        <v>15377</v>
      </c>
      <c r="H645" s="227" t="s">
        <v>188</v>
      </c>
      <c r="J645" s="13" t="s">
        <v>2616</v>
      </c>
      <c r="K645" s="13">
        <v>10539</v>
      </c>
      <c r="L645" s="14" t="s">
        <v>179</v>
      </c>
    </row>
    <row r="646" spans="1:12" x14ac:dyDescent="0.3">
      <c r="A646" t="s">
        <v>2194</v>
      </c>
      <c r="B646">
        <v>6274</v>
      </c>
      <c r="C646" t="s">
        <v>221</v>
      </c>
      <c r="D646" s="255"/>
      <c r="E646" s="255"/>
      <c r="F646" s="227" t="s">
        <v>2358</v>
      </c>
      <c r="G646" s="228">
        <v>15388</v>
      </c>
      <c r="H646" s="227" t="s">
        <v>186</v>
      </c>
      <c r="J646" s="13" t="s">
        <v>2617</v>
      </c>
      <c r="K646" s="13">
        <v>10603</v>
      </c>
      <c r="L646" s="14" t="s">
        <v>198</v>
      </c>
    </row>
    <row r="647" spans="1:12" x14ac:dyDescent="0.3">
      <c r="A647" t="s">
        <v>7764</v>
      </c>
      <c r="B647">
        <v>6390</v>
      </c>
      <c r="C647" t="s">
        <v>213</v>
      </c>
      <c r="D647" s="255"/>
      <c r="E647" s="255"/>
      <c r="F647" s="227" t="s">
        <v>5805</v>
      </c>
      <c r="G647" s="228">
        <v>15440</v>
      </c>
      <c r="H647" s="227" t="s">
        <v>211</v>
      </c>
      <c r="J647" s="13" t="s">
        <v>2618</v>
      </c>
      <c r="K647" s="13">
        <v>10618</v>
      </c>
      <c r="L647" s="14" t="s">
        <v>196</v>
      </c>
    </row>
    <row r="648" spans="1:12" x14ac:dyDescent="0.3">
      <c r="A648" t="s">
        <v>7765</v>
      </c>
      <c r="B648">
        <v>6396</v>
      </c>
      <c r="C648" t="s">
        <v>215</v>
      </c>
      <c r="D648" s="255"/>
      <c r="E648" s="255"/>
      <c r="F648" s="227" t="s">
        <v>5806</v>
      </c>
      <c r="G648" s="228">
        <v>15619</v>
      </c>
      <c r="H648" s="227" t="s">
        <v>218</v>
      </c>
      <c r="J648" s="13" t="s">
        <v>2619</v>
      </c>
      <c r="K648" s="13">
        <v>10724</v>
      </c>
      <c r="L648" s="14" t="s">
        <v>178</v>
      </c>
    </row>
    <row r="649" spans="1:12" x14ac:dyDescent="0.3">
      <c r="A649" t="s">
        <v>2195</v>
      </c>
      <c r="B649">
        <v>6417</v>
      </c>
      <c r="C649" t="s">
        <v>186</v>
      </c>
      <c r="D649" s="255"/>
      <c r="E649" s="255"/>
      <c r="F649" s="227" t="s">
        <v>2359</v>
      </c>
      <c r="G649" s="228">
        <v>15619</v>
      </c>
      <c r="H649" s="227" t="s">
        <v>218</v>
      </c>
      <c r="J649" s="13" t="s">
        <v>2620</v>
      </c>
      <c r="K649" s="13">
        <v>10817</v>
      </c>
      <c r="L649" s="14" t="s">
        <v>204</v>
      </c>
    </row>
    <row r="650" spans="1:12" x14ac:dyDescent="0.3">
      <c r="A650" t="s">
        <v>7766</v>
      </c>
      <c r="B650">
        <v>6422</v>
      </c>
      <c r="C650" t="s">
        <v>174</v>
      </c>
      <c r="D650" s="255"/>
      <c r="E650" s="255"/>
      <c r="F650" s="227" t="s">
        <v>5807</v>
      </c>
      <c r="G650" s="228">
        <v>15728</v>
      </c>
      <c r="H650" s="227" t="s">
        <v>191</v>
      </c>
      <c r="J650" s="13" t="s">
        <v>2621</v>
      </c>
      <c r="K650" s="13">
        <v>57483</v>
      </c>
      <c r="L650" s="14" t="s">
        <v>178</v>
      </c>
    </row>
    <row r="651" spans="1:12" x14ac:dyDescent="0.3">
      <c r="A651" t="s">
        <v>5699</v>
      </c>
      <c r="B651">
        <v>6427</v>
      </c>
      <c r="C651" t="s">
        <v>215</v>
      </c>
      <c r="D651" s="255"/>
      <c r="E651" s="255"/>
      <c r="F651" s="227" t="s">
        <v>2360</v>
      </c>
      <c r="G651" s="228">
        <v>15728</v>
      </c>
      <c r="H651" s="227" t="s">
        <v>191</v>
      </c>
      <c r="J651" s="13" t="s">
        <v>2622</v>
      </c>
      <c r="K651" s="13">
        <v>11018</v>
      </c>
      <c r="L651" s="14" t="s">
        <v>200</v>
      </c>
    </row>
    <row r="652" spans="1:12" x14ac:dyDescent="0.3">
      <c r="A652" t="s">
        <v>7767</v>
      </c>
      <c r="B652">
        <v>6472</v>
      </c>
      <c r="C652" t="s">
        <v>215</v>
      </c>
      <c r="D652" s="255"/>
      <c r="E652" s="255"/>
      <c r="F652" s="227" t="s">
        <v>2361</v>
      </c>
      <c r="G652" s="228">
        <v>15772</v>
      </c>
      <c r="H652" s="227" t="s">
        <v>186</v>
      </c>
      <c r="J652" s="13" t="s">
        <v>2623</v>
      </c>
      <c r="K652" s="13">
        <v>11053</v>
      </c>
      <c r="L652" s="14" t="s">
        <v>188</v>
      </c>
    </row>
    <row r="653" spans="1:12" x14ac:dyDescent="0.3">
      <c r="A653" t="s">
        <v>7768</v>
      </c>
      <c r="B653">
        <v>6496</v>
      </c>
      <c r="C653" t="s">
        <v>188</v>
      </c>
      <c r="D653" s="255"/>
      <c r="E653" s="255"/>
      <c r="F653" s="227" t="s">
        <v>5808</v>
      </c>
      <c r="G653" s="228">
        <v>15773</v>
      </c>
      <c r="H653" s="227" t="s">
        <v>200</v>
      </c>
      <c r="J653" s="13" t="s">
        <v>2624</v>
      </c>
      <c r="K653" s="13">
        <v>11064</v>
      </c>
      <c r="L653" s="14" t="s">
        <v>196</v>
      </c>
    </row>
    <row r="654" spans="1:12" x14ac:dyDescent="0.3">
      <c r="A654" t="s">
        <v>2196</v>
      </c>
      <c r="B654">
        <v>6501</v>
      </c>
      <c r="C654" t="s">
        <v>188</v>
      </c>
      <c r="D654" s="255"/>
      <c r="E654" s="255"/>
      <c r="F654" s="227" t="s">
        <v>2362</v>
      </c>
      <c r="G654" s="228">
        <v>15773</v>
      </c>
      <c r="H654" s="227" t="s">
        <v>200</v>
      </c>
      <c r="J654" s="13" t="s">
        <v>2625</v>
      </c>
      <c r="K654" s="13">
        <v>11019</v>
      </c>
      <c r="L654" s="14" t="s">
        <v>212</v>
      </c>
    </row>
    <row r="655" spans="1:12" x14ac:dyDescent="0.3">
      <c r="A655" t="s">
        <v>7769</v>
      </c>
      <c r="B655">
        <v>6579</v>
      </c>
      <c r="C655" t="s">
        <v>188</v>
      </c>
      <c r="D655" s="255"/>
      <c r="E655" s="255"/>
      <c r="F655" s="227" t="s">
        <v>5809</v>
      </c>
      <c r="G655" s="228">
        <v>15783</v>
      </c>
      <c r="H655" s="227" t="s">
        <v>178</v>
      </c>
      <c r="J655" s="13" t="s">
        <v>2626</v>
      </c>
      <c r="K655" s="13">
        <v>11118</v>
      </c>
      <c r="L655" s="14" t="s">
        <v>212</v>
      </c>
    </row>
    <row r="656" spans="1:12" x14ac:dyDescent="0.3">
      <c r="A656" t="s">
        <v>7770</v>
      </c>
      <c r="B656">
        <v>6582</v>
      </c>
      <c r="C656" t="s">
        <v>17</v>
      </c>
      <c r="D656" s="255"/>
      <c r="E656" s="255"/>
      <c r="F656" s="227" t="s">
        <v>2363</v>
      </c>
      <c r="G656" s="228">
        <v>15783</v>
      </c>
      <c r="H656" s="227" t="s">
        <v>178</v>
      </c>
      <c r="J656" s="13" t="s">
        <v>2627</v>
      </c>
      <c r="K656" s="13">
        <v>11203</v>
      </c>
      <c r="L656" s="14" t="s">
        <v>208</v>
      </c>
    </row>
    <row r="657" spans="1:12" x14ac:dyDescent="0.3">
      <c r="A657" t="s">
        <v>7771</v>
      </c>
      <c r="B657">
        <v>6598</v>
      </c>
      <c r="C657" t="s">
        <v>183</v>
      </c>
      <c r="D657" s="255"/>
      <c r="E657" s="255"/>
      <c r="F657" s="227" t="s">
        <v>2364</v>
      </c>
      <c r="G657" s="228">
        <v>15860</v>
      </c>
      <c r="H657" s="227" t="s">
        <v>187</v>
      </c>
      <c r="J657" s="13" t="s">
        <v>2628</v>
      </c>
      <c r="K657" s="13">
        <v>11171</v>
      </c>
      <c r="L657" s="14" t="s">
        <v>205</v>
      </c>
    </row>
    <row r="658" spans="1:12" x14ac:dyDescent="0.3">
      <c r="A658" t="s">
        <v>7772</v>
      </c>
      <c r="B658">
        <v>6604</v>
      </c>
      <c r="C658" t="s">
        <v>179</v>
      </c>
      <c r="D658" s="255"/>
      <c r="E658" s="255"/>
      <c r="F658" s="227" t="s">
        <v>5810</v>
      </c>
      <c r="G658" s="228">
        <v>15979</v>
      </c>
      <c r="H658" s="227" t="s">
        <v>219</v>
      </c>
      <c r="J658" s="13" t="s">
        <v>2629</v>
      </c>
      <c r="K658" s="13">
        <v>11204</v>
      </c>
      <c r="L658" s="14" t="s">
        <v>204</v>
      </c>
    </row>
    <row r="659" spans="1:12" x14ac:dyDescent="0.3">
      <c r="A659" t="s">
        <v>7773</v>
      </c>
      <c r="B659">
        <v>6609</v>
      </c>
      <c r="C659" t="s">
        <v>182</v>
      </c>
      <c r="D659" s="255"/>
      <c r="E659" s="255"/>
      <c r="F659" s="227" t="s">
        <v>5203</v>
      </c>
      <c r="G659" s="228">
        <v>15989</v>
      </c>
      <c r="H659" s="227" t="s">
        <v>187</v>
      </c>
      <c r="J659" s="13" t="s">
        <v>2630</v>
      </c>
      <c r="K659" s="13">
        <v>11208</v>
      </c>
      <c r="L659" s="14" t="s">
        <v>178</v>
      </c>
    </row>
    <row r="660" spans="1:12" x14ac:dyDescent="0.3">
      <c r="A660" t="s">
        <v>2197</v>
      </c>
      <c r="B660">
        <v>6610</v>
      </c>
      <c r="C660" t="s">
        <v>179</v>
      </c>
      <c r="D660" s="255"/>
      <c r="E660" s="255"/>
      <c r="F660" s="227" t="s">
        <v>2365</v>
      </c>
      <c r="G660" s="228">
        <v>15989</v>
      </c>
      <c r="H660" s="227" t="s">
        <v>187</v>
      </c>
      <c r="J660" s="13" t="s">
        <v>2631</v>
      </c>
      <c r="K660" s="13">
        <v>11208</v>
      </c>
      <c r="L660" s="14" t="s">
        <v>178</v>
      </c>
    </row>
    <row r="661" spans="1:12" x14ac:dyDescent="0.3">
      <c r="A661" t="s">
        <v>2198</v>
      </c>
      <c r="B661">
        <v>6615</v>
      </c>
      <c r="C661" t="s">
        <v>213</v>
      </c>
      <c r="D661" s="255"/>
      <c r="E661" s="255"/>
      <c r="F661" s="227" t="s">
        <v>5811</v>
      </c>
      <c r="G661" s="228">
        <v>16082</v>
      </c>
      <c r="H661" s="227" t="s">
        <v>221</v>
      </c>
      <c r="J661" s="13" t="s">
        <v>2632</v>
      </c>
      <c r="K661" s="13">
        <v>11249</v>
      </c>
      <c r="L661" s="14" t="s">
        <v>190</v>
      </c>
    </row>
    <row r="662" spans="1:12" x14ac:dyDescent="0.3">
      <c r="A662" t="s">
        <v>7774</v>
      </c>
      <c r="B662">
        <v>6627</v>
      </c>
      <c r="C662" t="s">
        <v>196</v>
      </c>
      <c r="D662" s="255"/>
      <c r="E662" s="255"/>
      <c r="F662" s="227" t="s">
        <v>5812</v>
      </c>
      <c r="G662" s="228">
        <v>16088</v>
      </c>
      <c r="H662" s="227" t="s">
        <v>178</v>
      </c>
      <c r="J662" s="13" t="s">
        <v>2633</v>
      </c>
      <c r="K662" s="13">
        <v>11251</v>
      </c>
      <c r="L662" s="14" t="s">
        <v>200</v>
      </c>
    </row>
    <row r="663" spans="1:12" x14ac:dyDescent="0.3">
      <c r="A663" t="s">
        <v>7775</v>
      </c>
      <c r="B663">
        <v>6638</v>
      </c>
      <c r="C663" t="s">
        <v>179</v>
      </c>
      <c r="D663" s="255"/>
      <c r="E663" s="255"/>
      <c r="F663" s="227" t="s">
        <v>2366</v>
      </c>
      <c r="G663" s="228">
        <v>16088</v>
      </c>
      <c r="H663" s="227" t="s">
        <v>178</v>
      </c>
      <c r="J663" s="13" t="s">
        <v>2634</v>
      </c>
      <c r="K663" s="13">
        <v>11269</v>
      </c>
      <c r="L663" s="14" t="s">
        <v>2023</v>
      </c>
    </row>
    <row r="664" spans="1:12" x14ac:dyDescent="0.3">
      <c r="A664" t="s">
        <v>7776</v>
      </c>
      <c r="B664">
        <v>6707</v>
      </c>
      <c r="C664" t="s">
        <v>187</v>
      </c>
      <c r="D664" s="255"/>
      <c r="E664" s="255"/>
      <c r="F664" s="227" t="s">
        <v>5813</v>
      </c>
      <c r="G664" s="228">
        <v>16198</v>
      </c>
      <c r="H664" s="227" t="s">
        <v>186</v>
      </c>
      <c r="J664" s="13" t="s">
        <v>2635</v>
      </c>
      <c r="K664" s="13">
        <v>11273</v>
      </c>
      <c r="L664" s="14" t="s">
        <v>222</v>
      </c>
    </row>
    <row r="665" spans="1:12" x14ac:dyDescent="0.3">
      <c r="A665" t="s">
        <v>7777</v>
      </c>
      <c r="B665">
        <v>6708</v>
      </c>
      <c r="C665" t="s">
        <v>190</v>
      </c>
      <c r="D665" s="255"/>
      <c r="E665" s="255"/>
      <c r="F665" s="227" t="s">
        <v>2367</v>
      </c>
      <c r="G665" s="228">
        <v>16198</v>
      </c>
      <c r="H665" s="227" t="s">
        <v>186</v>
      </c>
      <c r="J665" s="13" t="s">
        <v>2636</v>
      </c>
      <c r="K665" s="13">
        <v>11291</v>
      </c>
      <c r="L665" s="14" t="s">
        <v>206</v>
      </c>
    </row>
    <row r="666" spans="1:12" x14ac:dyDescent="0.3">
      <c r="A666" t="s">
        <v>7778</v>
      </c>
      <c r="B666">
        <v>6718</v>
      </c>
      <c r="C666" t="s">
        <v>190</v>
      </c>
      <c r="D666" s="255"/>
      <c r="E666" s="255"/>
      <c r="F666" s="227" t="s">
        <v>5814</v>
      </c>
      <c r="G666" s="228">
        <v>16211</v>
      </c>
      <c r="H666" s="227" t="s">
        <v>188</v>
      </c>
      <c r="J666" s="13" t="s">
        <v>2637</v>
      </c>
      <c r="K666" s="13">
        <v>11334</v>
      </c>
      <c r="L666" s="14" t="s">
        <v>189</v>
      </c>
    </row>
    <row r="667" spans="1:12" x14ac:dyDescent="0.3">
      <c r="A667" t="s">
        <v>2199</v>
      </c>
      <c r="B667">
        <v>6723</v>
      </c>
      <c r="C667" t="s">
        <v>200</v>
      </c>
      <c r="D667" s="255"/>
      <c r="E667" s="255"/>
      <c r="F667" s="227" t="s">
        <v>2368</v>
      </c>
      <c r="G667" s="228">
        <v>16211</v>
      </c>
      <c r="H667" s="227" t="s">
        <v>188</v>
      </c>
      <c r="J667" s="13" t="s">
        <v>2638</v>
      </c>
      <c r="K667" s="13">
        <v>11345</v>
      </c>
      <c r="L667" s="14" t="s">
        <v>196</v>
      </c>
    </row>
    <row r="668" spans="1:12" x14ac:dyDescent="0.3">
      <c r="A668" t="s">
        <v>2200</v>
      </c>
      <c r="B668">
        <v>6715</v>
      </c>
      <c r="C668" t="s">
        <v>218</v>
      </c>
      <c r="D668" s="255"/>
      <c r="E668" s="255"/>
      <c r="F668" s="227" t="s">
        <v>5815</v>
      </c>
      <c r="G668" s="228">
        <v>40382</v>
      </c>
      <c r="H668" s="227" t="s">
        <v>198</v>
      </c>
      <c r="J668" s="13" t="s">
        <v>2639</v>
      </c>
      <c r="K668" s="13">
        <v>11479</v>
      </c>
      <c r="L668" s="14" t="s">
        <v>221</v>
      </c>
    </row>
    <row r="669" spans="1:12" x14ac:dyDescent="0.3">
      <c r="A669" t="s">
        <v>7779</v>
      </c>
      <c r="B669">
        <v>6750</v>
      </c>
      <c r="C669" t="s">
        <v>209</v>
      </c>
      <c r="D669" s="255"/>
      <c r="E669" s="255"/>
      <c r="F669" s="227" t="s">
        <v>2369</v>
      </c>
      <c r="G669" s="228">
        <v>16259</v>
      </c>
      <c r="H669" s="227" t="s">
        <v>198</v>
      </c>
      <c r="J669" s="13" t="s">
        <v>2640</v>
      </c>
      <c r="K669" s="13">
        <v>11519</v>
      </c>
      <c r="L669" s="14" t="s">
        <v>197</v>
      </c>
    </row>
    <row r="670" spans="1:12" x14ac:dyDescent="0.3">
      <c r="A670" t="s">
        <v>7780</v>
      </c>
      <c r="B670">
        <v>6759</v>
      </c>
      <c r="C670" t="s">
        <v>188</v>
      </c>
      <c r="D670" s="255"/>
      <c r="E670" s="255"/>
      <c r="F670" s="227" t="s">
        <v>5816</v>
      </c>
      <c r="G670" s="228">
        <v>16295</v>
      </c>
      <c r="H670" s="227" t="s">
        <v>178</v>
      </c>
      <c r="J670" s="13" t="s">
        <v>2641</v>
      </c>
      <c r="K670" s="13">
        <v>11515</v>
      </c>
      <c r="L670" s="14" t="s">
        <v>206</v>
      </c>
    </row>
    <row r="671" spans="1:12" x14ac:dyDescent="0.3">
      <c r="A671" t="s">
        <v>7781</v>
      </c>
      <c r="B671">
        <v>6758</v>
      </c>
      <c r="C671" t="s">
        <v>215</v>
      </c>
      <c r="D671" s="255"/>
      <c r="E671" s="255"/>
      <c r="F671" s="227" t="s">
        <v>2370</v>
      </c>
      <c r="G671" s="228">
        <v>16295</v>
      </c>
      <c r="H671" s="227" t="s">
        <v>178</v>
      </c>
      <c r="J671" s="13" t="s">
        <v>2642</v>
      </c>
      <c r="K671" s="13">
        <v>11643</v>
      </c>
      <c r="L671" s="14" t="s">
        <v>199</v>
      </c>
    </row>
    <row r="672" spans="1:12" x14ac:dyDescent="0.3">
      <c r="A672" t="s">
        <v>2201</v>
      </c>
      <c r="B672">
        <v>6761</v>
      </c>
      <c r="C672" t="s">
        <v>198</v>
      </c>
      <c r="D672" s="255"/>
      <c r="E672" s="255"/>
      <c r="F672" s="227" t="s">
        <v>5817</v>
      </c>
      <c r="G672" s="228">
        <v>16558</v>
      </c>
      <c r="H672" s="227" t="s">
        <v>218</v>
      </c>
      <c r="J672" s="13" t="s">
        <v>2643</v>
      </c>
      <c r="K672" s="13">
        <v>11693</v>
      </c>
      <c r="L672" s="14" t="s">
        <v>212</v>
      </c>
    </row>
    <row r="673" spans="1:12" x14ac:dyDescent="0.3">
      <c r="A673" t="s">
        <v>7782</v>
      </c>
      <c r="B673">
        <v>6753</v>
      </c>
      <c r="C673" t="s">
        <v>176</v>
      </c>
      <c r="D673" s="255"/>
      <c r="E673" s="255"/>
      <c r="F673" s="227" t="s">
        <v>2371</v>
      </c>
      <c r="G673" s="228">
        <v>16558</v>
      </c>
      <c r="H673" s="227" t="s">
        <v>218</v>
      </c>
      <c r="J673" s="13" t="s">
        <v>2644</v>
      </c>
      <c r="K673" s="13">
        <v>11804</v>
      </c>
      <c r="L673" s="14" t="s">
        <v>194</v>
      </c>
    </row>
    <row r="674" spans="1:12" x14ac:dyDescent="0.3">
      <c r="A674" t="s">
        <v>2202</v>
      </c>
      <c r="B674">
        <v>6762</v>
      </c>
      <c r="C674" t="s">
        <v>189</v>
      </c>
      <c r="D674" s="255"/>
      <c r="E674" s="255"/>
      <c r="F674" s="227" t="s">
        <v>2372</v>
      </c>
      <c r="G674" s="228">
        <v>16604</v>
      </c>
      <c r="H674" s="227" t="s">
        <v>215</v>
      </c>
      <c r="J674" s="13" t="s">
        <v>2645</v>
      </c>
      <c r="K674" s="13">
        <v>11824</v>
      </c>
      <c r="L674" s="14" t="s">
        <v>175</v>
      </c>
    </row>
    <row r="675" spans="1:12" x14ac:dyDescent="0.3">
      <c r="A675" t="s">
        <v>2203</v>
      </c>
      <c r="B675">
        <v>6779</v>
      </c>
      <c r="C675" t="s">
        <v>200</v>
      </c>
      <c r="D675" s="255"/>
      <c r="E675" s="255"/>
      <c r="F675" s="227" t="s">
        <v>5818</v>
      </c>
      <c r="G675" s="228">
        <v>28978</v>
      </c>
      <c r="H675" s="227" t="s">
        <v>215</v>
      </c>
      <c r="J675" s="13" t="s">
        <v>2646</v>
      </c>
      <c r="K675" s="13">
        <v>11843</v>
      </c>
      <c r="L675" s="14" t="s">
        <v>184</v>
      </c>
    </row>
    <row r="676" spans="1:12" x14ac:dyDescent="0.3">
      <c r="A676" t="s">
        <v>7783</v>
      </c>
      <c r="B676">
        <v>6840</v>
      </c>
      <c r="C676" t="s">
        <v>190</v>
      </c>
      <c r="D676" s="255"/>
      <c r="E676" s="255"/>
      <c r="F676" s="227" t="s">
        <v>5819</v>
      </c>
      <c r="G676" s="228">
        <v>16655</v>
      </c>
      <c r="H676" s="227" t="s">
        <v>178</v>
      </c>
      <c r="J676" s="13" t="s">
        <v>2647</v>
      </c>
      <c r="K676" s="13">
        <v>12119</v>
      </c>
      <c r="L676" s="14" t="s">
        <v>175</v>
      </c>
    </row>
    <row r="677" spans="1:12" x14ac:dyDescent="0.3">
      <c r="A677" t="s">
        <v>2204</v>
      </c>
      <c r="B677">
        <v>6839</v>
      </c>
      <c r="C677" t="s">
        <v>198</v>
      </c>
      <c r="D677" s="255"/>
      <c r="E677" s="255"/>
      <c r="F677" s="227" t="s">
        <v>2373</v>
      </c>
      <c r="G677" s="228">
        <v>16655</v>
      </c>
      <c r="H677" s="227" t="s">
        <v>178</v>
      </c>
      <c r="J677" s="13" t="s">
        <v>2648</v>
      </c>
      <c r="K677" s="13">
        <v>12087</v>
      </c>
      <c r="L677" s="14" t="s">
        <v>207</v>
      </c>
    </row>
    <row r="678" spans="1:12" x14ac:dyDescent="0.3">
      <c r="A678" t="s">
        <v>7784</v>
      </c>
      <c r="B678">
        <v>6894</v>
      </c>
      <c r="C678" t="s">
        <v>212</v>
      </c>
      <c r="D678" s="255"/>
      <c r="E678" s="255"/>
      <c r="F678" s="227" t="s">
        <v>2374</v>
      </c>
      <c r="G678" s="228">
        <v>16667</v>
      </c>
      <c r="H678" s="227" t="s">
        <v>200</v>
      </c>
      <c r="J678" s="13" t="s">
        <v>2649</v>
      </c>
      <c r="K678" s="13">
        <v>12286</v>
      </c>
      <c r="L678" s="14" t="s">
        <v>196</v>
      </c>
    </row>
    <row r="679" spans="1:12" x14ac:dyDescent="0.3">
      <c r="A679" t="s">
        <v>2205</v>
      </c>
      <c r="B679">
        <v>6914</v>
      </c>
      <c r="C679" t="s">
        <v>208</v>
      </c>
      <c r="D679" s="255"/>
      <c r="E679" s="255"/>
      <c r="F679" s="227" t="s">
        <v>5820</v>
      </c>
      <c r="G679" s="228">
        <v>16830</v>
      </c>
      <c r="H679" s="227" t="s">
        <v>187</v>
      </c>
      <c r="J679" s="13" t="s">
        <v>2650</v>
      </c>
      <c r="K679" s="13">
        <v>12385</v>
      </c>
      <c r="L679" s="14" t="s">
        <v>175</v>
      </c>
    </row>
    <row r="680" spans="1:12" x14ac:dyDescent="0.3">
      <c r="A680" t="s">
        <v>7785</v>
      </c>
      <c r="B680">
        <v>6924</v>
      </c>
      <c r="C680" t="s">
        <v>198</v>
      </c>
      <c r="D680" s="255"/>
      <c r="E680" s="255"/>
      <c r="F680" s="227" t="s">
        <v>5821</v>
      </c>
      <c r="G680" s="228">
        <v>16852</v>
      </c>
      <c r="H680" s="227" t="s">
        <v>181</v>
      </c>
      <c r="J680" s="13" t="s">
        <v>2651</v>
      </c>
      <c r="K680" s="13">
        <v>12390</v>
      </c>
      <c r="L680" s="14" t="s">
        <v>210</v>
      </c>
    </row>
    <row r="681" spans="1:12" x14ac:dyDescent="0.3">
      <c r="A681" t="s">
        <v>7786</v>
      </c>
      <c r="B681">
        <v>6923</v>
      </c>
      <c r="C681" t="s">
        <v>214</v>
      </c>
      <c r="D681" s="255"/>
      <c r="E681" s="255"/>
      <c r="F681" s="227" t="s">
        <v>2375</v>
      </c>
      <c r="G681" s="228">
        <v>16868</v>
      </c>
      <c r="H681" s="227" t="s">
        <v>219</v>
      </c>
      <c r="J681" s="13" t="s">
        <v>2651</v>
      </c>
      <c r="K681" s="13">
        <v>12390</v>
      </c>
      <c r="L681" s="14" t="s">
        <v>208</v>
      </c>
    </row>
    <row r="682" spans="1:12" x14ac:dyDescent="0.3">
      <c r="A682" t="s">
        <v>7787</v>
      </c>
      <c r="B682">
        <v>6930</v>
      </c>
      <c r="C682" t="s">
        <v>204</v>
      </c>
      <c r="D682" s="255"/>
      <c r="E682" s="255"/>
      <c r="F682" s="227" t="s">
        <v>5822</v>
      </c>
      <c r="G682" s="228">
        <v>16900</v>
      </c>
      <c r="H682" s="227" t="s">
        <v>215</v>
      </c>
      <c r="J682" s="13" t="s">
        <v>2652</v>
      </c>
      <c r="K682" s="13">
        <v>56163</v>
      </c>
      <c r="L682" s="14" t="s">
        <v>195</v>
      </c>
    </row>
    <row r="683" spans="1:12" x14ac:dyDescent="0.3">
      <c r="A683" t="s">
        <v>7788</v>
      </c>
      <c r="B683">
        <v>6931</v>
      </c>
      <c r="C683" t="s">
        <v>189</v>
      </c>
      <c r="D683" s="255"/>
      <c r="E683" s="255"/>
      <c r="F683" s="227" t="s">
        <v>5823</v>
      </c>
      <c r="G683" s="228">
        <v>16921</v>
      </c>
      <c r="H683" s="227" t="s">
        <v>212</v>
      </c>
      <c r="J683" s="13" t="s">
        <v>2653</v>
      </c>
      <c r="K683" s="13">
        <v>12807</v>
      </c>
      <c r="L683" s="14" t="s">
        <v>2023</v>
      </c>
    </row>
    <row r="684" spans="1:12" x14ac:dyDescent="0.3">
      <c r="A684" t="s">
        <v>7789</v>
      </c>
      <c r="B684">
        <v>6941</v>
      </c>
      <c r="C684" t="s">
        <v>189</v>
      </c>
      <c r="D684" s="255"/>
      <c r="E684" s="255"/>
      <c r="F684" s="227" t="s">
        <v>2376</v>
      </c>
      <c r="G684" s="228">
        <v>16921</v>
      </c>
      <c r="H684" s="227" t="s">
        <v>212</v>
      </c>
      <c r="J684" s="13" t="s">
        <v>2654</v>
      </c>
      <c r="K684" s="13">
        <v>12341</v>
      </c>
      <c r="L684" s="14" t="s">
        <v>188</v>
      </c>
    </row>
    <row r="685" spans="1:12" x14ac:dyDescent="0.3">
      <c r="A685" t="s">
        <v>2206</v>
      </c>
      <c r="B685">
        <v>6949</v>
      </c>
      <c r="C685" t="s">
        <v>189</v>
      </c>
      <c r="D685" s="255"/>
      <c r="E685" s="255"/>
      <c r="F685" s="227" t="s">
        <v>5824</v>
      </c>
      <c r="G685" s="228">
        <v>16955</v>
      </c>
      <c r="H685" s="227" t="s">
        <v>175</v>
      </c>
      <c r="J685" s="13" t="s">
        <v>2654</v>
      </c>
      <c r="K685" s="13">
        <v>12341</v>
      </c>
      <c r="L685" s="14" t="s">
        <v>186</v>
      </c>
    </row>
    <row r="686" spans="1:12" x14ac:dyDescent="0.3">
      <c r="A686" t="s">
        <v>2208</v>
      </c>
      <c r="B686">
        <v>6958</v>
      </c>
      <c r="C686" t="s">
        <v>215</v>
      </c>
      <c r="D686" s="255"/>
      <c r="E686" s="255"/>
      <c r="F686" s="227" t="s">
        <v>2377</v>
      </c>
      <c r="G686" s="228">
        <v>16955</v>
      </c>
      <c r="H686" s="227" t="s">
        <v>175</v>
      </c>
      <c r="J686" s="13" t="s">
        <v>2655</v>
      </c>
      <c r="K686" s="13">
        <v>12470</v>
      </c>
      <c r="L686" s="14" t="s">
        <v>214</v>
      </c>
    </row>
    <row r="687" spans="1:12" x14ac:dyDescent="0.3">
      <c r="A687" t="s">
        <v>2209</v>
      </c>
      <c r="B687">
        <v>6965</v>
      </c>
      <c r="C687" t="s">
        <v>189</v>
      </c>
      <c r="D687" s="255"/>
      <c r="E687" s="255"/>
      <c r="F687" s="227" t="s">
        <v>5825</v>
      </c>
      <c r="G687" s="228">
        <v>16953</v>
      </c>
      <c r="H687" s="227" t="s">
        <v>200</v>
      </c>
      <c r="J687" s="13" t="s">
        <v>2656</v>
      </c>
      <c r="K687" s="13">
        <v>12439</v>
      </c>
      <c r="L687" s="14" t="s">
        <v>17</v>
      </c>
    </row>
    <row r="688" spans="1:12" x14ac:dyDescent="0.3">
      <c r="A688" t="s">
        <v>7790</v>
      </c>
      <c r="B688">
        <v>6970</v>
      </c>
      <c r="C688" t="s">
        <v>187</v>
      </c>
      <c r="D688" s="255"/>
      <c r="E688" s="255"/>
      <c r="F688" s="227" t="s">
        <v>5826</v>
      </c>
      <c r="G688" s="230"/>
      <c r="H688" s="227" t="s">
        <v>200</v>
      </c>
      <c r="J688" s="13" t="s">
        <v>2657</v>
      </c>
      <c r="K688" s="13">
        <v>12524</v>
      </c>
      <c r="L688" s="14" t="s">
        <v>189</v>
      </c>
    </row>
    <row r="689" spans="1:12" x14ac:dyDescent="0.3">
      <c r="A689" t="s">
        <v>5706</v>
      </c>
      <c r="B689">
        <v>6993</v>
      </c>
      <c r="C689" t="s">
        <v>187</v>
      </c>
      <c r="D689" s="255"/>
      <c r="E689" s="255"/>
      <c r="F689" s="227" t="s">
        <v>5827</v>
      </c>
      <c r="G689" s="228">
        <v>16988</v>
      </c>
      <c r="H689" s="227" t="s">
        <v>189</v>
      </c>
      <c r="J689" s="13" t="s">
        <v>2658</v>
      </c>
      <c r="K689" s="13">
        <v>12647</v>
      </c>
      <c r="L689" s="14" t="s">
        <v>196</v>
      </c>
    </row>
    <row r="690" spans="1:12" x14ac:dyDescent="0.3">
      <c r="A690" t="s">
        <v>2211</v>
      </c>
      <c r="B690">
        <v>7027</v>
      </c>
      <c r="C690" t="s">
        <v>206</v>
      </c>
      <c r="D690" s="255"/>
      <c r="E690" s="255"/>
      <c r="F690" s="227" t="s">
        <v>2378</v>
      </c>
      <c r="G690" s="228">
        <v>16988</v>
      </c>
      <c r="H690" s="227" t="s">
        <v>189</v>
      </c>
      <c r="J690" s="13" t="s">
        <v>2659</v>
      </c>
      <c r="K690" s="13">
        <v>12658</v>
      </c>
      <c r="L690" s="14" t="s">
        <v>207</v>
      </c>
    </row>
    <row r="691" spans="1:12" x14ac:dyDescent="0.3">
      <c r="A691" t="s">
        <v>7791</v>
      </c>
      <c r="B691">
        <v>7048</v>
      </c>
      <c r="C691" t="s">
        <v>209</v>
      </c>
      <c r="D691" s="255"/>
      <c r="E691" s="255"/>
      <c r="F691" s="227" t="s">
        <v>5828</v>
      </c>
      <c r="G691" s="228">
        <v>17037</v>
      </c>
      <c r="H691" s="227" t="s">
        <v>206</v>
      </c>
      <c r="J691" s="13" t="s">
        <v>2659</v>
      </c>
      <c r="K691" s="13">
        <v>12658</v>
      </c>
      <c r="L691" s="14" t="s">
        <v>2023</v>
      </c>
    </row>
    <row r="692" spans="1:12" x14ac:dyDescent="0.3">
      <c r="A692" t="s">
        <v>2212</v>
      </c>
      <c r="B692">
        <v>7095</v>
      </c>
      <c r="C692" t="s">
        <v>186</v>
      </c>
      <c r="D692" s="255"/>
      <c r="E692" s="255"/>
      <c r="F692" s="227" t="s">
        <v>5828</v>
      </c>
      <c r="G692" s="228">
        <v>17043</v>
      </c>
      <c r="H692" s="227" t="s">
        <v>208</v>
      </c>
      <c r="J692" s="13" t="s">
        <v>2660</v>
      </c>
      <c r="K692" s="13">
        <v>12686</v>
      </c>
      <c r="L692" s="14" t="s">
        <v>197</v>
      </c>
    </row>
    <row r="693" spans="1:12" x14ac:dyDescent="0.3">
      <c r="A693" t="s">
        <v>2213</v>
      </c>
      <c r="B693">
        <v>7096</v>
      </c>
      <c r="C693" t="s">
        <v>186</v>
      </c>
      <c r="D693" s="255"/>
      <c r="E693" s="255"/>
      <c r="F693" s="227" t="s">
        <v>2379</v>
      </c>
      <c r="G693" s="228">
        <v>17037</v>
      </c>
      <c r="H693" s="227" t="s">
        <v>206</v>
      </c>
      <c r="J693" s="13" t="s">
        <v>2661</v>
      </c>
      <c r="K693" s="13">
        <v>12706</v>
      </c>
      <c r="L693" s="14" t="s">
        <v>183</v>
      </c>
    </row>
    <row r="694" spans="1:12" x14ac:dyDescent="0.3">
      <c r="A694" t="s">
        <v>7792</v>
      </c>
      <c r="B694">
        <v>7128</v>
      </c>
      <c r="C694" t="s">
        <v>212</v>
      </c>
      <c r="D694" s="255"/>
      <c r="E694" s="255"/>
      <c r="F694" s="227" t="s">
        <v>2380</v>
      </c>
      <c r="G694" s="228">
        <v>17043</v>
      </c>
      <c r="H694" s="227" t="s">
        <v>208</v>
      </c>
      <c r="J694" s="13" t="s">
        <v>2662</v>
      </c>
      <c r="K694" s="13">
        <v>12745</v>
      </c>
      <c r="L694" s="14" t="s">
        <v>178</v>
      </c>
    </row>
    <row r="695" spans="1:12" x14ac:dyDescent="0.3">
      <c r="A695" t="s">
        <v>7793</v>
      </c>
      <c r="B695">
        <v>7129</v>
      </c>
      <c r="C695" t="s">
        <v>215</v>
      </c>
      <c r="D695" s="255"/>
      <c r="E695" s="255"/>
      <c r="F695" s="227" t="s">
        <v>2381</v>
      </c>
      <c r="G695" s="228">
        <v>17177</v>
      </c>
      <c r="H695" s="227" t="s">
        <v>198</v>
      </c>
      <c r="J695" s="13" t="s">
        <v>2663</v>
      </c>
      <c r="K695" s="13">
        <v>21538</v>
      </c>
      <c r="L695" s="14" t="s">
        <v>176</v>
      </c>
    </row>
    <row r="696" spans="1:12" x14ac:dyDescent="0.3">
      <c r="A696" t="s">
        <v>7794</v>
      </c>
      <c r="B696">
        <v>7149</v>
      </c>
      <c r="C696" t="s">
        <v>200</v>
      </c>
      <c r="D696" s="255"/>
      <c r="E696" s="255"/>
      <c r="F696" s="227" t="s">
        <v>2382</v>
      </c>
      <c r="G696" s="228">
        <v>17177</v>
      </c>
      <c r="H696" s="227" t="s">
        <v>198</v>
      </c>
      <c r="J696" s="13" t="s">
        <v>2664</v>
      </c>
      <c r="K696" s="13">
        <v>49826</v>
      </c>
      <c r="L696" s="14" t="s">
        <v>180</v>
      </c>
    </row>
    <row r="697" spans="1:12" x14ac:dyDescent="0.3">
      <c r="A697" t="s">
        <v>7795</v>
      </c>
      <c r="B697">
        <v>7184</v>
      </c>
      <c r="C697" t="s">
        <v>215</v>
      </c>
      <c r="D697" s="255"/>
      <c r="E697" s="255"/>
      <c r="F697" s="227" t="s">
        <v>5829</v>
      </c>
      <c r="G697" s="228">
        <v>17577</v>
      </c>
      <c r="H697" s="227" t="s">
        <v>200</v>
      </c>
      <c r="J697" s="13" t="s">
        <v>2665</v>
      </c>
      <c r="K697" s="13">
        <v>12796</v>
      </c>
      <c r="L697" s="14" t="s">
        <v>220</v>
      </c>
    </row>
    <row r="698" spans="1:12" x14ac:dyDescent="0.3">
      <c r="A698" t="s">
        <v>7796</v>
      </c>
      <c r="B698">
        <v>7194</v>
      </c>
      <c r="C698" t="s">
        <v>196</v>
      </c>
      <c r="D698" s="255"/>
      <c r="E698" s="255"/>
      <c r="F698" s="227" t="s">
        <v>2383</v>
      </c>
      <c r="G698" s="228">
        <v>17783</v>
      </c>
      <c r="H698" s="227" t="s">
        <v>188</v>
      </c>
      <c r="J698" s="13" t="s">
        <v>2665</v>
      </c>
      <c r="K698" s="13">
        <v>12796</v>
      </c>
      <c r="L698" s="14" t="s">
        <v>210</v>
      </c>
    </row>
    <row r="699" spans="1:12" x14ac:dyDescent="0.3">
      <c r="A699" t="s">
        <v>7797</v>
      </c>
      <c r="B699">
        <v>7222</v>
      </c>
      <c r="C699" t="s">
        <v>222</v>
      </c>
      <c r="D699" s="255"/>
      <c r="E699" s="255"/>
      <c r="F699" s="227" t="s">
        <v>5830</v>
      </c>
      <c r="G699" s="228">
        <v>17811</v>
      </c>
      <c r="H699" s="227" t="s">
        <v>221</v>
      </c>
      <c r="J699" s="13" t="s">
        <v>2666</v>
      </c>
      <c r="K699" s="13">
        <v>12199</v>
      </c>
      <c r="L699" s="14" t="s">
        <v>199</v>
      </c>
    </row>
    <row r="700" spans="1:12" x14ac:dyDescent="0.3">
      <c r="A700" t="s">
        <v>7798</v>
      </c>
      <c r="B700">
        <v>7200</v>
      </c>
      <c r="C700" t="s">
        <v>198</v>
      </c>
      <c r="D700" s="255"/>
      <c r="E700" s="255"/>
      <c r="F700" s="227" t="s">
        <v>5831</v>
      </c>
      <c r="G700" s="228">
        <v>17828</v>
      </c>
      <c r="H700" s="227" t="s">
        <v>186</v>
      </c>
      <c r="J700" s="13" t="s">
        <v>2666</v>
      </c>
      <c r="K700" s="13">
        <v>12199</v>
      </c>
      <c r="L700" s="14" t="s">
        <v>207</v>
      </c>
    </row>
    <row r="701" spans="1:12" x14ac:dyDescent="0.3">
      <c r="A701" t="s">
        <v>7799</v>
      </c>
      <c r="B701">
        <v>7249</v>
      </c>
      <c r="C701" t="s">
        <v>200</v>
      </c>
      <c r="D701" s="255"/>
      <c r="E701" s="255"/>
      <c r="F701" s="227" t="s">
        <v>2384</v>
      </c>
      <c r="G701" s="228">
        <v>17828</v>
      </c>
      <c r="H701" s="227" t="s">
        <v>186</v>
      </c>
      <c r="J701" s="13" t="s">
        <v>2667</v>
      </c>
      <c r="K701" s="13">
        <v>12866</v>
      </c>
      <c r="L701" s="14" t="s">
        <v>216</v>
      </c>
    </row>
    <row r="702" spans="1:12" x14ac:dyDescent="0.3">
      <c r="A702" t="s">
        <v>7800</v>
      </c>
      <c r="B702">
        <v>7257</v>
      </c>
      <c r="C702" t="s">
        <v>189</v>
      </c>
      <c r="D702" s="255"/>
      <c r="E702" s="255"/>
      <c r="F702" s="227" t="s">
        <v>5832</v>
      </c>
      <c r="G702" s="228">
        <v>17845</v>
      </c>
      <c r="H702" s="227" t="s">
        <v>216</v>
      </c>
      <c r="J702" s="13" t="s">
        <v>2667</v>
      </c>
      <c r="K702" s="13">
        <v>12866</v>
      </c>
      <c r="L702" s="14" t="s">
        <v>179</v>
      </c>
    </row>
    <row r="703" spans="1:12" x14ac:dyDescent="0.3">
      <c r="A703" t="s">
        <v>7801</v>
      </c>
      <c r="B703">
        <v>7265</v>
      </c>
      <c r="C703" t="s">
        <v>195</v>
      </c>
      <c r="D703" s="255"/>
      <c r="E703" s="255"/>
      <c r="F703" s="227" t="s">
        <v>2385</v>
      </c>
      <c r="G703" s="228">
        <v>17845</v>
      </c>
      <c r="H703" s="227" t="s">
        <v>216</v>
      </c>
      <c r="J703" s="13" t="s">
        <v>2668</v>
      </c>
      <c r="K703" s="13">
        <v>12897</v>
      </c>
      <c r="L703" s="14" t="s">
        <v>196</v>
      </c>
    </row>
    <row r="704" spans="1:12" x14ac:dyDescent="0.3">
      <c r="A704" t="s">
        <v>7802</v>
      </c>
      <c r="B704">
        <v>7269</v>
      </c>
      <c r="C704" t="s">
        <v>189</v>
      </c>
      <c r="D704" s="255"/>
      <c r="E704" s="255"/>
      <c r="F704" s="227" t="s">
        <v>2386</v>
      </c>
      <c r="G704" s="228">
        <v>17874</v>
      </c>
      <c r="H704" s="227" t="s">
        <v>216</v>
      </c>
      <c r="J704" s="13" t="s">
        <v>2669</v>
      </c>
      <c r="K704" s="13">
        <v>12901</v>
      </c>
      <c r="L704" s="14" t="s">
        <v>204</v>
      </c>
    </row>
    <row r="705" spans="1:12" x14ac:dyDescent="0.3">
      <c r="A705" t="s">
        <v>7803</v>
      </c>
      <c r="B705">
        <v>7270</v>
      </c>
      <c r="C705" t="s">
        <v>190</v>
      </c>
      <c r="D705" s="255"/>
      <c r="E705" s="255"/>
      <c r="F705" s="227" t="s">
        <v>5833</v>
      </c>
      <c r="G705" s="228">
        <v>17876</v>
      </c>
      <c r="H705" s="227" t="s">
        <v>196</v>
      </c>
      <c r="J705" s="13" t="s">
        <v>2670</v>
      </c>
      <c r="K705" s="13">
        <v>12927</v>
      </c>
      <c r="L705" s="14" t="s">
        <v>191</v>
      </c>
    </row>
    <row r="706" spans="1:12" x14ac:dyDescent="0.3">
      <c r="A706" t="s">
        <v>7804</v>
      </c>
      <c r="B706">
        <v>7287</v>
      </c>
      <c r="C706" t="s">
        <v>189</v>
      </c>
      <c r="D706" s="255"/>
      <c r="E706" s="255"/>
      <c r="F706" s="227" t="s">
        <v>2387</v>
      </c>
      <c r="G706" s="228">
        <v>17876</v>
      </c>
      <c r="H706" s="227" t="s">
        <v>196</v>
      </c>
      <c r="J706" s="13" t="s">
        <v>2671</v>
      </c>
      <c r="K706" s="13">
        <v>12899</v>
      </c>
      <c r="L706" s="14" t="s">
        <v>207</v>
      </c>
    </row>
    <row r="707" spans="1:12" x14ac:dyDescent="0.3">
      <c r="A707" t="s">
        <v>7805</v>
      </c>
      <c r="B707">
        <v>7294</v>
      </c>
      <c r="C707" t="s">
        <v>178</v>
      </c>
      <c r="D707" s="255"/>
      <c r="E707" s="255"/>
      <c r="F707" s="227" t="s">
        <v>5834</v>
      </c>
      <c r="G707" s="228">
        <v>17886</v>
      </c>
      <c r="H707" s="227" t="s">
        <v>195</v>
      </c>
      <c r="J707" s="13" t="s">
        <v>2672</v>
      </c>
      <c r="K707" s="13">
        <v>13050</v>
      </c>
      <c r="L707" s="14" t="s">
        <v>179</v>
      </c>
    </row>
    <row r="708" spans="1:12" x14ac:dyDescent="0.3">
      <c r="A708" t="s">
        <v>7806</v>
      </c>
      <c r="B708">
        <v>7300</v>
      </c>
      <c r="C708" t="s">
        <v>179</v>
      </c>
      <c r="D708" s="255"/>
      <c r="E708" s="255"/>
      <c r="F708" s="227" t="s">
        <v>2388</v>
      </c>
      <c r="G708" s="228">
        <v>17886</v>
      </c>
      <c r="H708" s="227" t="s">
        <v>195</v>
      </c>
      <c r="J708" s="13" t="s">
        <v>2673</v>
      </c>
      <c r="K708" s="13">
        <v>20413</v>
      </c>
      <c r="L708" s="14" t="s">
        <v>207</v>
      </c>
    </row>
    <row r="709" spans="1:12" x14ac:dyDescent="0.3">
      <c r="A709" t="s">
        <v>7807</v>
      </c>
      <c r="B709">
        <v>7295</v>
      </c>
      <c r="C709" t="s">
        <v>188</v>
      </c>
      <c r="D709" s="255"/>
      <c r="E709" s="255"/>
      <c r="F709" s="227" t="s">
        <v>5835</v>
      </c>
      <c r="G709" s="228">
        <v>17891</v>
      </c>
      <c r="H709" s="227" t="s">
        <v>208</v>
      </c>
      <c r="J709" s="13" t="s">
        <v>2674</v>
      </c>
      <c r="K709" s="13">
        <v>13190</v>
      </c>
      <c r="L709" s="14" t="s">
        <v>2023</v>
      </c>
    </row>
    <row r="710" spans="1:12" x14ac:dyDescent="0.3">
      <c r="A710" t="s">
        <v>7808</v>
      </c>
      <c r="B710">
        <v>7419</v>
      </c>
      <c r="C710" t="s">
        <v>215</v>
      </c>
      <c r="D710" s="255"/>
      <c r="E710" s="255"/>
      <c r="F710" s="227" t="s">
        <v>2389</v>
      </c>
      <c r="G710" s="228">
        <v>17891</v>
      </c>
      <c r="H710" s="227" t="s">
        <v>208</v>
      </c>
      <c r="J710" s="13" t="s">
        <v>2675</v>
      </c>
      <c r="K710" s="13">
        <v>13201</v>
      </c>
      <c r="L710" s="14" t="s">
        <v>175</v>
      </c>
    </row>
    <row r="711" spans="1:12" x14ac:dyDescent="0.3">
      <c r="A711" t="s">
        <v>7809</v>
      </c>
      <c r="B711">
        <v>7368</v>
      </c>
      <c r="C711" t="s">
        <v>215</v>
      </c>
      <c r="D711" s="255"/>
      <c r="E711" s="255"/>
      <c r="F711" s="227" t="s">
        <v>2390</v>
      </c>
      <c r="G711" s="228">
        <v>17946</v>
      </c>
      <c r="H711" s="227" t="s">
        <v>198</v>
      </c>
      <c r="J711" s="13" t="s">
        <v>2676</v>
      </c>
      <c r="K711" s="13">
        <v>13206</v>
      </c>
      <c r="L711" s="14" t="s">
        <v>194</v>
      </c>
    </row>
    <row r="712" spans="1:12" x14ac:dyDescent="0.3">
      <c r="A712" t="s">
        <v>2214</v>
      </c>
      <c r="B712">
        <v>7370</v>
      </c>
      <c r="C712" t="s">
        <v>215</v>
      </c>
      <c r="D712" s="255"/>
      <c r="E712" s="255"/>
      <c r="F712" s="227" t="s">
        <v>5836</v>
      </c>
      <c r="G712" s="228">
        <v>18022</v>
      </c>
      <c r="H712" s="227" t="s">
        <v>206</v>
      </c>
      <c r="J712" s="13" t="s">
        <v>2677</v>
      </c>
      <c r="K712" s="13">
        <v>13216</v>
      </c>
      <c r="L712" s="14" t="s">
        <v>214</v>
      </c>
    </row>
    <row r="713" spans="1:12" x14ac:dyDescent="0.3">
      <c r="A713" t="s">
        <v>7810</v>
      </c>
      <c r="B713">
        <v>7374</v>
      </c>
      <c r="C713" t="s">
        <v>189</v>
      </c>
      <c r="D713" s="255"/>
      <c r="E713" s="255"/>
      <c r="F713" s="227" t="s">
        <v>2391</v>
      </c>
      <c r="G713" s="228">
        <v>18022</v>
      </c>
      <c r="H713" s="227" t="s">
        <v>206</v>
      </c>
      <c r="J713" s="13" t="s">
        <v>2678</v>
      </c>
      <c r="K713" s="13">
        <v>13227</v>
      </c>
      <c r="L713" s="14" t="s">
        <v>197</v>
      </c>
    </row>
    <row r="714" spans="1:12" x14ac:dyDescent="0.3">
      <c r="A714" t="s">
        <v>7811</v>
      </c>
      <c r="B714">
        <v>7411</v>
      </c>
      <c r="C714" t="s">
        <v>200</v>
      </c>
      <c r="D714" s="255"/>
      <c r="E714" s="255"/>
      <c r="F714" s="227" t="s">
        <v>2392</v>
      </c>
      <c r="G714" s="228">
        <v>18177</v>
      </c>
      <c r="H714" s="227" t="s">
        <v>188</v>
      </c>
      <c r="J714" s="13" t="s">
        <v>2679</v>
      </c>
      <c r="K714" s="13">
        <v>13318</v>
      </c>
      <c r="L714" s="14" t="s">
        <v>176</v>
      </c>
    </row>
    <row r="715" spans="1:12" x14ac:dyDescent="0.3">
      <c r="A715" t="s">
        <v>7812</v>
      </c>
      <c r="B715">
        <v>7443</v>
      </c>
      <c r="C715" t="s">
        <v>188</v>
      </c>
      <c r="D715" s="255"/>
      <c r="E715" s="255"/>
      <c r="F715" s="227" t="s">
        <v>2393</v>
      </c>
      <c r="G715" s="228">
        <v>18204</v>
      </c>
      <c r="H715" s="227" t="s">
        <v>188</v>
      </c>
      <c r="J715" s="13" t="s">
        <v>2680</v>
      </c>
      <c r="K715" s="13">
        <v>13337</v>
      </c>
      <c r="L715" s="14" t="s">
        <v>200</v>
      </c>
    </row>
    <row r="716" spans="1:12" x14ac:dyDescent="0.3">
      <c r="A716" t="s">
        <v>2215</v>
      </c>
      <c r="B716">
        <v>7444</v>
      </c>
      <c r="C716" t="s">
        <v>207</v>
      </c>
      <c r="D716" s="255"/>
      <c r="E716" s="255"/>
      <c r="F716" s="227" t="s">
        <v>5837</v>
      </c>
      <c r="G716" s="228">
        <v>18230</v>
      </c>
      <c r="H716" s="227" t="s">
        <v>200</v>
      </c>
      <c r="J716" s="13" t="s">
        <v>2681</v>
      </c>
      <c r="K716" s="13">
        <v>13407</v>
      </c>
      <c r="L716" s="14" t="s">
        <v>201</v>
      </c>
    </row>
    <row r="717" spans="1:12" x14ac:dyDescent="0.3">
      <c r="A717" t="s">
        <v>7813</v>
      </c>
      <c r="B717">
        <v>7480</v>
      </c>
      <c r="C717" t="s">
        <v>215</v>
      </c>
      <c r="D717" s="255"/>
      <c r="E717" s="255"/>
      <c r="F717" s="227" t="s">
        <v>2394</v>
      </c>
      <c r="G717" s="228">
        <v>18230</v>
      </c>
      <c r="H717" s="227" t="s">
        <v>200</v>
      </c>
      <c r="J717" s="13" t="s">
        <v>2682</v>
      </c>
      <c r="K717" s="13">
        <v>44388</v>
      </c>
      <c r="L717" s="14" t="s">
        <v>2023</v>
      </c>
    </row>
    <row r="718" spans="1:12" x14ac:dyDescent="0.3">
      <c r="A718" t="s">
        <v>2216</v>
      </c>
      <c r="B718">
        <v>7483</v>
      </c>
      <c r="C718" t="s">
        <v>195</v>
      </c>
      <c r="D718" s="255"/>
      <c r="E718" s="255"/>
      <c r="F718" s="227" t="s">
        <v>2395</v>
      </c>
      <c r="G718" s="228">
        <v>18252</v>
      </c>
      <c r="H718" s="227" t="s">
        <v>195</v>
      </c>
      <c r="J718" s="13" t="s">
        <v>2683</v>
      </c>
      <c r="K718" s="13">
        <v>13433</v>
      </c>
      <c r="L718" s="14" t="s">
        <v>2023</v>
      </c>
    </row>
    <row r="719" spans="1:12" x14ac:dyDescent="0.3">
      <c r="A719" t="s">
        <v>2217</v>
      </c>
      <c r="B719">
        <v>40606</v>
      </c>
      <c r="C719" t="s">
        <v>200</v>
      </c>
      <c r="D719" s="255"/>
      <c r="E719" s="255"/>
      <c r="F719" s="227" t="s">
        <v>2396</v>
      </c>
      <c r="G719" s="228">
        <v>18277</v>
      </c>
      <c r="H719" s="227" t="s">
        <v>186</v>
      </c>
      <c r="J719" s="13" t="s">
        <v>2684</v>
      </c>
      <c r="K719" s="13">
        <v>13441</v>
      </c>
      <c r="L719" s="14" t="s">
        <v>202</v>
      </c>
    </row>
    <row r="720" spans="1:12" x14ac:dyDescent="0.3">
      <c r="A720" t="s">
        <v>7814</v>
      </c>
      <c r="B720">
        <v>7486</v>
      </c>
      <c r="C720" t="s">
        <v>188</v>
      </c>
      <c r="D720" s="255"/>
      <c r="E720" s="255"/>
      <c r="F720" s="227" t="s">
        <v>2397</v>
      </c>
      <c r="G720" s="228">
        <v>18301</v>
      </c>
      <c r="H720" s="227" t="s">
        <v>188</v>
      </c>
      <c r="J720" s="13" t="s">
        <v>2685</v>
      </c>
      <c r="K720" s="13">
        <v>13468</v>
      </c>
      <c r="L720" s="14" t="s">
        <v>188</v>
      </c>
    </row>
    <row r="721" spans="1:12" x14ac:dyDescent="0.3">
      <c r="A721" t="s">
        <v>2218</v>
      </c>
      <c r="B721">
        <v>7487</v>
      </c>
      <c r="C721" t="s">
        <v>196</v>
      </c>
      <c r="D721" s="255"/>
      <c r="E721" s="255"/>
      <c r="F721" s="227" t="s">
        <v>2398</v>
      </c>
      <c r="G721" s="228">
        <v>18429</v>
      </c>
      <c r="H721" s="227" t="s">
        <v>219</v>
      </c>
      <c r="J721" s="13" t="s">
        <v>2686</v>
      </c>
      <c r="K721" s="13">
        <v>13480</v>
      </c>
      <c r="L721" s="14" t="s">
        <v>196</v>
      </c>
    </row>
    <row r="722" spans="1:12" x14ac:dyDescent="0.3">
      <c r="A722" t="s">
        <v>7815</v>
      </c>
      <c r="B722">
        <v>7501</v>
      </c>
      <c r="C722" t="s">
        <v>209</v>
      </c>
      <c r="D722" s="255"/>
      <c r="E722" s="255"/>
      <c r="F722" s="227" t="s">
        <v>450</v>
      </c>
      <c r="G722" s="228">
        <v>18445</v>
      </c>
      <c r="H722" s="227" t="s">
        <v>182</v>
      </c>
      <c r="J722" s="13" t="s">
        <v>2687</v>
      </c>
      <c r="K722" s="13">
        <v>13485</v>
      </c>
      <c r="L722" s="14" t="s">
        <v>182</v>
      </c>
    </row>
    <row r="723" spans="1:12" x14ac:dyDescent="0.3">
      <c r="A723" t="s">
        <v>2219</v>
      </c>
      <c r="B723">
        <v>7494</v>
      </c>
      <c r="C723" t="s">
        <v>196</v>
      </c>
      <c r="D723" s="255"/>
      <c r="E723" s="255"/>
      <c r="F723" s="227" t="s">
        <v>2399</v>
      </c>
      <c r="G723" s="228">
        <v>18445</v>
      </c>
      <c r="H723" s="227" t="s">
        <v>182</v>
      </c>
      <c r="J723" s="13" t="s">
        <v>2688</v>
      </c>
      <c r="K723" s="13">
        <v>15296</v>
      </c>
      <c r="L723" s="14" t="s">
        <v>2023</v>
      </c>
    </row>
    <row r="724" spans="1:12" x14ac:dyDescent="0.3">
      <c r="A724" t="s">
        <v>7816</v>
      </c>
      <c r="B724">
        <v>7485</v>
      </c>
      <c r="C724" t="s">
        <v>200</v>
      </c>
      <c r="D724" s="255"/>
      <c r="E724" s="255"/>
      <c r="F724" s="227" t="s">
        <v>2400</v>
      </c>
      <c r="G724" s="228">
        <v>18488</v>
      </c>
      <c r="H724" s="227" t="s">
        <v>194</v>
      </c>
      <c r="J724" s="13" t="s">
        <v>2689</v>
      </c>
      <c r="K724" s="13">
        <v>13511</v>
      </c>
      <c r="L724" s="14" t="s">
        <v>205</v>
      </c>
    </row>
    <row r="725" spans="1:12" x14ac:dyDescent="0.3">
      <c r="A725" t="s">
        <v>7817</v>
      </c>
      <c r="B725">
        <v>7515</v>
      </c>
      <c r="C725" t="s">
        <v>183</v>
      </c>
      <c r="D725" s="255"/>
      <c r="E725" s="255"/>
      <c r="F725" s="227" t="s">
        <v>2401</v>
      </c>
      <c r="G725" s="228">
        <v>18525</v>
      </c>
      <c r="H725" s="227" t="s">
        <v>200</v>
      </c>
      <c r="J725" s="13" t="s">
        <v>2690</v>
      </c>
      <c r="K725" s="13">
        <v>13525</v>
      </c>
      <c r="L725" s="14" t="s">
        <v>195</v>
      </c>
    </row>
    <row r="726" spans="1:12" x14ac:dyDescent="0.3">
      <c r="A726" t="s">
        <v>7818</v>
      </c>
      <c r="B726">
        <v>7593</v>
      </c>
      <c r="C726" t="s">
        <v>182</v>
      </c>
      <c r="D726" s="255"/>
      <c r="E726" s="255"/>
      <c r="F726" s="227" t="s">
        <v>2402</v>
      </c>
      <c r="G726" s="229">
        <v>18538</v>
      </c>
      <c r="H726" s="227" t="s">
        <v>187</v>
      </c>
      <c r="J726" s="13" t="s">
        <v>2691</v>
      </c>
      <c r="K726" s="13">
        <v>13573</v>
      </c>
      <c r="L726" s="14" t="s">
        <v>205</v>
      </c>
    </row>
    <row r="727" spans="1:12" x14ac:dyDescent="0.3">
      <c r="A727" t="s">
        <v>7819</v>
      </c>
      <c r="B727">
        <v>6907</v>
      </c>
      <c r="C727" t="s">
        <v>187</v>
      </c>
      <c r="D727" s="255"/>
      <c r="E727" s="255"/>
      <c r="F727" s="227" t="s">
        <v>2403</v>
      </c>
      <c r="G727" s="228">
        <v>18820</v>
      </c>
      <c r="H727" s="227" t="s">
        <v>196</v>
      </c>
      <c r="J727" s="13" t="s">
        <v>2692</v>
      </c>
      <c r="K727" s="13">
        <v>13684</v>
      </c>
      <c r="L727" s="14" t="s">
        <v>196</v>
      </c>
    </row>
    <row r="728" spans="1:12" x14ac:dyDescent="0.3">
      <c r="A728" t="s">
        <v>5711</v>
      </c>
      <c r="B728">
        <v>7625</v>
      </c>
      <c r="C728" t="s">
        <v>214</v>
      </c>
      <c r="D728" s="255"/>
      <c r="E728" s="255"/>
      <c r="F728" s="227" t="s">
        <v>5838</v>
      </c>
      <c r="G728" s="228">
        <v>19032</v>
      </c>
      <c r="H728" s="227" t="s">
        <v>222</v>
      </c>
      <c r="J728" s="13" t="s">
        <v>2693</v>
      </c>
      <c r="K728" s="13">
        <v>12301</v>
      </c>
      <c r="L728" s="14" t="s">
        <v>207</v>
      </c>
    </row>
    <row r="729" spans="1:12" x14ac:dyDescent="0.3">
      <c r="A729" t="s">
        <v>2220</v>
      </c>
      <c r="B729">
        <v>7626</v>
      </c>
      <c r="C729" t="s">
        <v>188</v>
      </c>
      <c r="D729" s="255"/>
      <c r="E729" s="255"/>
      <c r="F729" s="227" t="s">
        <v>2404</v>
      </c>
      <c r="G729" s="228">
        <v>19032</v>
      </c>
      <c r="H729" s="227" t="s">
        <v>222</v>
      </c>
      <c r="J729" s="13" t="s">
        <v>2694</v>
      </c>
      <c r="K729" s="13">
        <v>13642</v>
      </c>
      <c r="L729" s="14" t="s">
        <v>175</v>
      </c>
    </row>
    <row r="730" spans="1:12" x14ac:dyDescent="0.3">
      <c r="A730" t="s">
        <v>5713</v>
      </c>
      <c r="B730">
        <v>7627</v>
      </c>
      <c r="C730" t="s">
        <v>187</v>
      </c>
      <c r="D730" s="255"/>
      <c r="E730" s="255"/>
      <c r="F730" s="227" t="s">
        <v>5839</v>
      </c>
      <c r="G730" s="228">
        <v>19062</v>
      </c>
      <c r="H730" s="227" t="s">
        <v>188</v>
      </c>
      <c r="J730" s="13" t="s">
        <v>2695</v>
      </c>
      <c r="K730" s="13">
        <v>13664</v>
      </c>
      <c r="L730" s="14" t="s">
        <v>200</v>
      </c>
    </row>
    <row r="731" spans="1:12" x14ac:dyDescent="0.3">
      <c r="A731" t="s">
        <v>7820</v>
      </c>
      <c r="B731">
        <v>7631</v>
      </c>
      <c r="C731" t="s">
        <v>189</v>
      </c>
      <c r="D731" s="255"/>
      <c r="E731" s="255"/>
      <c r="F731" s="227" t="s">
        <v>2405</v>
      </c>
      <c r="G731" s="228">
        <v>19062</v>
      </c>
      <c r="H731" s="227" t="s">
        <v>188</v>
      </c>
      <c r="J731" s="13" t="s">
        <v>2696</v>
      </c>
      <c r="K731" s="13">
        <v>13681</v>
      </c>
      <c r="L731" s="14" t="s">
        <v>196</v>
      </c>
    </row>
    <row r="732" spans="1:12" x14ac:dyDescent="0.3">
      <c r="A732" t="s">
        <v>2221</v>
      </c>
      <c r="B732">
        <v>7634</v>
      </c>
      <c r="C732" t="s">
        <v>215</v>
      </c>
      <c r="D732" s="255"/>
      <c r="E732" s="255"/>
      <c r="F732" s="227" t="s">
        <v>5840</v>
      </c>
      <c r="G732" s="228">
        <v>19125</v>
      </c>
      <c r="H732" s="227" t="s">
        <v>195</v>
      </c>
      <c r="J732" s="13" t="s">
        <v>2697</v>
      </c>
      <c r="K732" s="13">
        <v>13697</v>
      </c>
      <c r="L732" s="14" t="s">
        <v>221</v>
      </c>
    </row>
    <row r="733" spans="1:12" x14ac:dyDescent="0.3">
      <c r="A733" t="s">
        <v>7821</v>
      </c>
      <c r="B733">
        <v>7677</v>
      </c>
      <c r="C733" t="s">
        <v>178</v>
      </c>
      <c r="D733" s="255"/>
      <c r="E733" s="255"/>
      <c r="F733" s="227" t="s">
        <v>2406</v>
      </c>
      <c r="G733" s="228">
        <v>19246</v>
      </c>
      <c r="H733" s="227" t="s">
        <v>204</v>
      </c>
      <c r="J733" s="13" t="s">
        <v>2698</v>
      </c>
      <c r="K733" s="13">
        <v>13698</v>
      </c>
      <c r="L733" s="14" t="s">
        <v>200</v>
      </c>
    </row>
    <row r="734" spans="1:12" x14ac:dyDescent="0.3">
      <c r="A734" t="s">
        <v>7822</v>
      </c>
      <c r="B734">
        <v>7679</v>
      </c>
      <c r="C734" t="s">
        <v>183</v>
      </c>
      <c r="D734" s="255"/>
      <c r="E734" s="255"/>
      <c r="F734" s="227" t="s">
        <v>5841</v>
      </c>
      <c r="G734" s="228">
        <v>19321</v>
      </c>
      <c r="H734" s="227" t="s">
        <v>196</v>
      </c>
      <c r="J734" s="13" t="s">
        <v>2699</v>
      </c>
      <c r="K734" s="13">
        <v>13757</v>
      </c>
      <c r="L734" s="14" t="s">
        <v>215</v>
      </c>
    </row>
    <row r="735" spans="1:12" x14ac:dyDescent="0.3">
      <c r="A735" t="s">
        <v>7823</v>
      </c>
      <c r="B735">
        <v>7712</v>
      </c>
      <c r="C735" t="s">
        <v>213</v>
      </c>
      <c r="D735" s="255"/>
      <c r="E735" s="255"/>
      <c r="F735" s="227" t="s">
        <v>2407</v>
      </c>
      <c r="G735" s="228">
        <v>19397</v>
      </c>
      <c r="H735" s="227" t="s">
        <v>178</v>
      </c>
      <c r="J735" s="13" t="s">
        <v>2700</v>
      </c>
      <c r="K735" s="13">
        <v>26616</v>
      </c>
      <c r="L735" s="14" t="s">
        <v>175</v>
      </c>
    </row>
    <row r="736" spans="1:12" x14ac:dyDescent="0.3">
      <c r="A736" t="s">
        <v>7824</v>
      </c>
      <c r="B736">
        <v>7732</v>
      </c>
      <c r="C736" t="s">
        <v>196</v>
      </c>
      <c r="D736" s="255"/>
      <c r="E736" s="255"/>
      <c r="F736" s="227" t="s">
        <v>5842</v>
      </c>
      <c r="G736" s="229">
        <v>19454</v>
      </c>
      <c r="H736" s="227" t="s">
        <v>175</v>
      </c>
      <c r="J736" s="13" t="s">
        <v>2701</v>
      </c>
      <c r="K736" s="13">
        <v>13738</v>
      </c>
      <c r="L736" s="14" t="s">
        <v>2023</v>
      </c>
    </row>
    <row r="737" spans="1:12" x14ac:dyDescent="0.3">
      <c r="A737" t="s">
        <v>7825</v>
      </c>
      <c r="B737">
        <v>7826</v>
      </c>
      <c r="C737" t="s">
        <v>179</v>
      </c>
      <c r="D737" s="255"/>
      <c r="E737" s="255"/>
      <c r="F737" s="227" t="s">
        <v>2408</v>
      </c>
      <c r="G737" s="228">
        <v>19454</v>
      </c>
      <c r="H737" s="227" t="s">
        <v>175</v>
      </c>
      <c r="J737" s="13" t="s">
        <v>2702</v>
      </c>
      <c r="K737" s="13">
        <v>24559</v>
      </c>
      <c r="L737" s="14" t="s">
        <v>202</v>
      </c>
    </row>
    <row r="738" spans="1:12" x14ac:dyDescent="0.3">
      <c r="A738" t="s">
        <v>7826</v>
      </c>
      <c r="B738">
        <v>7837</v>
      </c>
      <c r="C738" t="s">
        <v>188</v>
      </c>
      <c r="D738" s="255"/>
      <c r="E738" s="255"/>
      <c r="F738" s="227" t="s">
        <v>2409</v>
      </c>
      <c r="G738" s="228">
        <v>19474</v>
      </c>
      <c r="H738" s="227" t="s">
        <v>198</v>
      </c>
      <c r="J738" s="13" t="s">
        <v>2703</v>
      </c>
      <c r="K738" s="13">
        <v>13756</v>
      </c>
      <c r="L738" s="14" t="s">
        <v>187</v>
      </c>
    </row>
    <row r="739" spans="1:12" x14ac:dyDescent="0.3">
      <c r="A739" t="s">
        <v>7827</v>
      </c>
      <c r="B739">
        <v>7907</v>
      </c>
      <c r="C739" t="s">
        <v>187</v>
      </c>
      <c r="D739" s="255"/>
      <c r="E739" s="255"/>
      <c r="F739" s="227" t="s">
        <v>2410</v>
      </c>
      <c r="G739" s="228">
        <v>19677</v>
      </c>
      <c r="H739" s="227" t="s">
        <v>200</v>
      </c>
      <c r="J739" s="13" t="s">
        <v>2704</v>
      </c>
      <c r="K739" s="13">
        <v>13777</v>
      </c>
      <c r="L739" s="14" t="s">
        <v>204</v>
      </c>
    </row>
    <row r="740" spans="1:12" x14ac:dyDescent="0.3">
      <c r="A740" t="s">
        <v>7828</v>
      </c>
      <c r="B740">
        <v>7958</v>
      </c>
      <c r="C740" t="s">
        <v>215</v>
      </c>
      <c r="D740" s="255"/>
      <c r="E740" s="255"/>
      <c r="F740" s="227" t="s">
        <v>2411</v>
      </c>
      <c r="G740" s="228">
        <v>19798</v>
      </c>
      <c r="H740" s="227" t="s">
        <v>178</v>
      </c>
      <c r="J740" s="13" t="s">
        <v>2705</v>
      </c>
      <c r="K740" s="13">
        <v>13780</v>
      </c>
      <c r="L740" s="14" t="s">
        <v>221</v>
      </c>
    </row>
    <row r="741" spans="1:12" x14ac:dyDescent="0.3">
      <c r="A741" t="s">
        <v>2222</v>
      </c>
      <c r="B741">
        <v>7969</v>
      </c>
      <c r="C741" t="s">
        <v>196</v>
      </c>
      <c r="D741" s="255"/>
      <c r="E741" s="255"/>
      <c r="F741" s="227" t="s">
        <v>5843</v>
      </c>
      <c r="G741" s="228">
        <v>19804</v>
      </c>
      <c r="H741" s="227" t="s">
        <v>182</v>
      </c>
      <c r="J741" s="13" t="s">
        <v>2705</v>
      </c>
      <c r="K741" s="13">
        <v>13780</v>
      </c>
      <c r="L741" s="14" t="s">
        <v>196</v>
      </c>
    </row>
    <row r="742" spans="1:12" x14ac:dyDescent="0.3">
      <c r="A742" t="s">
        <v>2223</v>
      </c>
      <c r="B742">
        <v>7977</v>
      </c>
      <c r="C742" t="s">
        <v>208</v>
      </c>
      <c r="D742" s="255"/>
      <c r="E742" s="255"/>
      <c r="F742" s="227" t="s">
        <v>5844</v>
      </c>
      <c r="G742" s="228">
        <v>19804</v>
      </c>
      <c r="H742" s="227" t="s">
        <v>182</v>
      </c>
      <c r="J742" s="13" t="s">
        <v>2705</v>
      </c>
      <c r="K742" s="13">
        <v>13780</v>
      </c>
      <c r="L742" s="14" t="s">
        <v>195</v>
      </c>
    </row>
    <row r="743" spans="1:12" x14ac:dyDescent="0.3">
      <c r="A743" t="s">
        <v>7829</v>
      </c>
      <c r="B743">
        <v>8022</v>
      </c>
      <c r="C743" t="s">
        <v>183</v>
      </c>
      <c r="D743" s="255"/>
      <c r="E743" s="255"/>
      <c r="F743" s="227" t="s">
        <v>2412</v>
      </c>
      <c r="G743" s="228">
        <v>19843</v>
      </c>
      <c r="H743" s="227" t="s">
        <v>188</v>
      </c>
      <c r="J743" s="13" t="s">
        <v>2705</v>
      </c>
      <c r="K743" s="13">
        <v>13781</v>
      </c>
      <c r="L743" s="14" t="s">
        <v>196</v>
      </c>
    </row>
    <row r="744" spans="1:12" x14ac:dyDescent="0.3">
      <c r="A744" t="s">
        <v>5716</v>
      </c>
      <c r="B744">
        <v>8055</v>
      </c>
      <c r="C744" t="s">
        <v>198</v>
      </c>
      <c r="D744" s="255"/>
      <c r="E744" s="255"/>
      <c r="F744" s="227" t="s">
        <v>2413</v>
      </c>
      <c r="G744" s="228">
        <v>19856</v>
      </c>
      <c r="H744" s="227" t="s">
        <v>203</v>
      </c>
      <c r="J744" s="13" t="s">
        <v>2706</v>
      </c>
      <c r="K744" s="13">
        <v>13781</v>
      </c>
      <c r="L744" s="14" t="s">
        <v>196</v>
      </c>
    </row>
    <row r="745" spans="1:12" x14ac:dyDescent="0.3">
      <c r="A745" t="s">
        <v>7830</v>
      </c>
      <c r="B745">
        <v>8083</v>
      </c>
      <c r="C745" t="s">
        <v>195</v>
      </c>
      <c r="D745" s="255"/>
      <c r="E745" s="255"/>
      <c r="F745" s="227" t="s">
        <v>5845</v>
      </c>
      <c r="G745" s="228">
        <v>19883</v>
      </c>
      <c r="H745" s="227" t="s">
        <v>196</v>
      </c>
      <c r="J745" s="13" t="s">
        <v>2706</v>
      </c>
      <c r="K745" s="13">
        <v>13781</v>
      </c>
      <c r="L745" s="14" t="s">
        <v>213</v>
      </c>
    </row>
    <row r="746" spans="1:12" x14ac:dyDescent="0.3">
      <c r="A746" t="s">
        <v>7831</v>
      </c>
      <c r="B746">
        <v>8131</v>
      </c>
      <c r="C746" t="s">
        <v>196</v>
      </c>
      <c r="D746" s="255"/>
      <c r="E746" s="255"/>
      <c r="F746" s="227" t="s">
        <v>2414</v>
      </c>
      <c r="G746" s="228">
        <v>19883</v>
      </c>
      <c r="H746" s="227" t="s">
        <v>196</v>
      </c>
      <c r="J746" s="13" t="s">
        <v>2706</v>
      </c>
      <c r="K746" s="13">
        <v>13781</v>
      </c>
      <c r="L746" s="14" t="s">
        <v>207</v>
      </c>
    </row>
    <row r="747" spans="1:12" x14ac:dyDescent="0.3">
      <c r="A747" t="s">
        <v>7832</v>
      </c>
      <c r="B747">
        <v>8147</v>
      </c>
      <c r="C747" t="s">
        <v>214</v>
      </c>
      <c r="D747" s="255"/>
      <c r="E747" s="255"/>
      <c r="F747" s="227" t="s">
        <v>5846</v>
      </c>
      <c r="G747" s="228">
        <v>19951</v>
      </c>
      <c r="H747" s="227" t="s">
        <v>208</v>
      </c>
      <c r="J747" s="13" t="s">
        <v>2707</v>
      </c>
      <c r="K747" s="13">
        <v>13640</v>
      </c>
      <c r="L747" s="14" t="s">
        <v>218</v>
      </c>
    </row>
    <row r="748" spans="1:12" x14ac:dyDescent="0.3">
      <c r="A748" t="s">
        <v>2224</v>
      </c>
      <c r="B748">
        <v>8198</v>
      </c>
      <c r="C748" t="s">
        <v>218</v>
      </c>
      <c r="D748" s="255"/>
      <c r="E748" s="255"/>
      <c r="F748" s="227" t="s">
        <v>2415</v>
      </c>
      <c r="G748" s="228">
        <v>19951</v>
      </c>
      <c r="H748" s="227" t="s">
        <v>208</v>
      </c>
      <c r="J748" s="13" t="s">
        <v>2708</v>
      </c>
      <c r="K748" s="13">
        <v>12825</v>
      </c>
      <c r="L748" s="14" t="s">
        <v>199</v>
      </c>
    </row>
    <row r="749" spans="1:12" x14ac:dyDescent="0.3">
      <c r="A749" t="s">
        <v>7833</v>
      </c>
      <c r="B749">
        <v>8199</v>
      </c>
      <c r="C749" t="s">
        <v>198</v>
      </c>
      <c r="D749" s="255"/>
      <c r="E749" s="255"/>
      <c r="F749" s="227" t="s">
        <v>5847</v>
      </c>
      <c r="G749" s="228">
        <v>20077</v>
      </c>
      <c r="H749" s="227" t="s">
        <v>208</v>
      </c>
      <c r="J749" s="13" t="s">
        <v>2709</v>
      </c>
      <c r="K749" s="13">
        <v>13807</v>
      </c>
      <c r="L749" s="14" t="s">
        <v>209</v>
      </c>
    </row>
    <row r="750" spans="1:12" x14ac:dyDescent="0.3">
      <c r="A750" t="s">
        <v>2225</v>
      </c>
      <c r="B750">
        <v>8205</v>
      </c>
      <c r="C750" t="s">
        <v>195</v>
      </c>
      <c r="D750" s="255"/>
      <c r="E750" s="255"/>
      <c r="F750" s="227" t="s">
        <v>2416</v>
      </c>
      <c r="G750" s="228">
        <v>20139</v>
      </c>
      <c r="H750" s="227" t="s">
        <v>187</v>
      </c>
      <c r="J750" s="13" t="s">
        <v>2710</v>
      </c>
      <c r="K750" s="13">
        <v>13809</v>
      </c>
      <c r="L750" s="14" t="s">
        <v>213</v>
      </c>
    </row>
    <row r="751" spans="1:12" x14ac:dyDescent="0.3">
      <c r="A751" t="s">
        <v>7834</v>
      </c>
      <c r="B751">
        <v>8209</v>
      </c>
      <c r="C751" t="s">
        <v>174</v>
      </c>
      <c r="D751" s="255"/>
      <c r="E751" s="255"/>
      <c r="F751" s="227" t="s">
        <v>2417</v>
      </c>
      <c r="G751" s="228">
        <v>20142</v>
      </c>
      <c r="H751" s="227" t="s">
        <v>206</v>
      </c>
      <c r="J751" s="13" t="s">
        <v>2711</v>
      </c>
      <c r="K751" s="13">
        <v>13809</v>
      </c>
      <c r="L751" s="14" t="s">
        <v>213</v>
      </c>
    </row>
    <row r="752" spans="1:12" x14ac:dyDescent="0.3">
      <c r="A752" t="s">
        <v>7835</v>
      </c>
      <c r="B752">
        <v>8214</v>
      </c>
      <c r="C752" t="s">
        <v>188</v>
      </c>
      <c r="D752" s="255"/>
      <c r="E752" s="255"/>
      <c r="F752" s="227" t="s">
        <v>2418</v>
      </c>
      <c r="G752" s="228">
        <v>20135</v>
      </c>
      <c r="H752" s="227" t="s">
        <v>216</v>
      </c>
      <c r="J752" s="13" t="s">
        <v>2712</v>
      </c>
      <c r="K752" s="13">
        <v>12825</v>
      </c>
      <c r="L752" s="14" t="s">
        <v>199</v>
      </c>
    </row>
    <row r="753" spans="1:12" x14ac:dyDescent="0.3">
      <c r="A753" t="s">
        <v>7836</v>
      </c>
      <c r="B753">
        <v>8226</v>
      </c>
      <c r="C753" t="s">
        <v>174</v>
      </c>
      <c r="D753" s="255"/>
      <c r="E753" s="255"/>
      <c r="F753" s="227" t="s">
        <v>2419</v>
      </c>
      <c r="G753" s="228">
        <v>20180</v>
      </c>
      <c r="H753" s="227" t="s">
        <v>186</v>
      </c>
      <c r="J753" s="13" t="s">
        <v>2712</v>
      </c>
      <c r="K753" s="13">
        <v>12825</v>
      </c>
      <c r="L753" s="14" t="s">
        <v>222</v>
      </c>
    </row>
    <row r="754" spans="1:12" x14ac:dyDescent="0.3">
      <c r="A754" t="s">
        <v>2226</v>
      </c>
      <c r="B754">
        <v>8245</v>
      </c>
      <c r="C754" t="s">
        <v>200</v>
      </c>
      <c r="D754" s="255"/>
      <c r="E754" s="255"/>
      <c r="F754" s="227" t="s">
        <v>2420</v>
      </c>
      <c r="G754" s="228">
        <v>20219</v>
      </c>
      <c r="H754" s="227" t="s">
        <v>200</v>
      </c>
      <c r="J754" s="13" t="s">
        <v>2713</v>
      </c>
      <c r="K754" s="13">
        <v>13815</v>
      </c>
      <c r="L754" s="14" t="s">
        <v>221</v>
      </c>
    </row>
    <row r="755" spans="1:12" x14ac:dyDescent="0.3">
      <c r="A755" t="s">
        <v>7837</v>
      </c>
      <c r="B755">
        <v>8279</v>
      </c>
      <c r="C755" t="s">
        <v>189</v>
      </c>
      <c r="D755" s="255"/>
      <c r="E755" s="255"/>
      <c r="F755" s="227" t="s">
        <v>5848</v>
      </c>
      <c r="G755" s="228">
        <v>20224</v>
      </c>
      <c r="H755" s="227" t="s">
        <v>198</v>
      </c>
      <c r="J755" s="13" t="s">
        <v>2714</v>
      </c>
      <c r="K755" s="13">
        <v>54913</v>
      </c>
      <c r="L755" s="14" t="s">
        <v>194</v>
      </c>
    </row>
    <row r="756" spans="1:12" x14ac:dyDescent="0.3">
      <c r="A756" t="s">
        <v>7838</v>
      </c>
      <c r="B756">
        <v>8288</v>
      </c>
      <c r="C756" t="s">
        <v>188</v>
      </c>
      <c r="D756" s="255"/>
      <c r="E756" s="255"/>
      <c r="F756" s="227" t="s">
        <v>5849</v>
      </c>
      <c r="G756" s="228">
        <v>20259</v>
      </c>
      <c r="H756" s="227" t="s">
        <v>188</v>
      </c>
      <c r="J756" s="13" t="s">
        <v>2715</v>
      </c>
      <c r="K756" s="13">
        <v>13870</v>
      </c>
      <c r="L756" s="14" t="s">
        <v>175</v>
      </c>
    </row>
    <row r="757" spans="1:12" x14ac:dyDescent="0.3">
      <c r="A757" t="s">
        <v>7839</v>
      </c>
      <c r="B757">
        <v>8348</v>
      </c>
      <c r="C757" t="s">
        <v>178</v>
      </c>
      <c r="D757" s="255"/>
      <c r="E757" s="255"/>
      <c r="F757" s="227" t="s">
        <v>2421</v>
      </c>
      <c r="G757" s="228">
        <v>20259</v>
      </c>
      <c r="H757" s="227" t="s">
        <v>188</v>
      </c>
      <c r="J757" s="13" t="s">
        <v>2716</v>
      </c>
      <c r="K757" s="13">
        <v>13936</v>
      </c>
      <c r="L757" s="14" t="s">
        <v>221</v>
      </c>
    </row>
    <row r="758" spans="1:12" x14ac:dyDescent="0.3">
      <c r="A758" t="s">
        <v>7840</v>
      </c>
      <c r="B758">
        <v>8359</v>
      </c>
      <c r="C758" t="s">
        <v>215</v>
      </c>
      <c r="D758" s="255"/>
      <c r="E758" s="255"/>
      <c r="F758" s="227" t="s">
        <v>5850</v>
      </c>
      <c r="G758" s="228">
        <v>29295</v>
      </c>
      <c r="H758" s="227" t="s">
        <v>196</v>
      </c>
      <c r="J758" s="13" t="s">
        <v>2717</v>
      </c>
      <c r="K758" s="13">
        <v>13962</v>
      </c>
      <c r="L758" s="14" t="s">
        <v>183</v>
      </c>
    </row>
    <row r="759" spans="1:12" x14ac:dyDescent="0.3">
      <c r="A759" t="s">
        <v>7841</v>
      </c>
      <c r="B759">
        <v>8379</v>
      </c>
      <c r="C759" t="s">
        <v>213</v>
      </c>
      <c r="D759" s="255"/>
      <c r="E759" s="255"/>
      <c r="F759" s="227" t="s">
        <v>2422</v>
      </c>
      <c r="G759" s="228">
        <v>29295</v>
      </c>
      <c r="H759" s="227" t="s">
        <v>196</v>
      </c>
      <c r="J759" s="13" t="s">
        <v>2718</v>
      </c>
      <c r="K759" s="13">
        <v>13964</v>
      </c>
      <c r="L759" s="14" t="s">
        <v>221</v>
      </c>
    </row>
    <row r="760" spans="1:12" x14ac:dyDescent="0.3">
      <c r="A760" t="s">
        <v>7842</v>
      </c>
      <c r="B760">
        <v>8428</v>
      </c>
      <c r="C760" t="s">
        <v>216</v>
      </c>
      <c r="D760" s="255"/>
      <c r="E760" s="255"/>
      <c r="F760" s="227" t="s">
        <v>2423</v>
      </c>
      <c r="G760" s="228">
        <v>20380</v>
      </c>
      <c r="H760" s="227" t="s">
        <v>188</v>
      </c>
      <c r="J760" s="13" t="s">
        <v>2719</v>
      </c>
      <c r="K760" s="13">
        <v>13998</v>
      </c>
      <c r="L760" s="14" t="s">
        <v>208</v>
      </c>
    </row>
    <row r="761" spans="1:12" x14ac:dyDescent="0.3">
      <c r="A761" t="s">
        <v>7843</v>
      </c>
      <c r="B761">
        <v>8432</v>
      </c>
      <c r="C761" t="s">
        <v>215</v>
      </c>
      <c r="D761" s="255"/>
      <c r="E761" s="255"/>
      <c r="F761" s="227" t="s">
        <v>5851</v>
      </c>
      <c r="G761" s="228">
        <v>20397</v>
      </c>
      <c r="H761" s="227" t="s">
        <v>200</v>
      </c>
      <c r="J761" s="13" t="s">
        <v>2720</v>
      </c>
      <c r="K761" s="13">
        <v>14006</v>
      </c>
      <c r="L761" s="14" t="s">
        <v>208</v>
      </c>
    </row>
    <row r="762" spans="1:12" x14ac:dyDescent="0.3">
      <c r="A762" t="s">
        <v>7844</v>
      </c>
      <c r="B762">
        <v>8435</v>
      </c>
      <c r="C762" t="s">
        <v>215</v>
      </c>
      <c r="D762" s="255"/>
      <c r="E762" s="255"/>
      <c r="F762" s="227" t="s">
        <v>2424</v>
      </c>
      <c r="G762" s="228">
        <v>20397</v>
      </c>
      <c r="H762" s="227" t="s">
        <v>200</v>
      </c>
      <c r="J762" s="13" t="s">
        <v>2721</v>
      </c>
      <c r="K762" s="13">
        <v>14015</v>
      </c>
      <c r="L762" s="14" t="s">
        <v>208</v>
      </c>
    </row>
    <row r="763" spans="1:12" x14ac:dyDescent="0.3">
      <c r="A763" t="s">
        <v>7845</v>
      </c>
      <c r="B763">
        <v>8459</v>
      </c>
      <c r="C763" t="s">
        <v>196</v>
      </c>
      <c r="D763" s="255"/>
      <c r="E763" s="255"/>
      <c r="F763" s="227" t="s">
        <v>2425</v>
      </c>
      <c r="G763" s="228">
        <v>20430</v>
      </c>
      <c r="H763" s="227" t="s">
        <v>196</v>
      </c>
      <c r="J763" s="13" t="s">
        <v>2722</v>
      </c>
      <c r="K763" s="13">
        <v>14063</v>
      </c>
      <c r="L763" s="14" t="s">
        <v>209</v>
      </c>
    </row>
    <row r="764" spans="1:12" x14ac:dyDescent="0.3">
      <c r="A764" t="s">
        <v>7846</v>
      </c>
      <c r="B764">
        <v>8490</v>
      </c>
      <c r="C764" t="s">
        <v>189</v>
      </c>
      <c r="D764" s="255"/>
      <c r="E764" s="255"/>
      <c r="F764" s="227" t="s">
        <v>2426</v>
      </c>
      <c r="G764" s="228">
        <v>20481</v>
      </c>
      <c r="H764" s="227" t="s">
        <v>194</v>
      </c>
      <c r="J764" s="13" t="s">
        <v>2723</v>
      </c>
      <c r="K764" s="13">
        <v>40229</v>
      </c>
      <c r="L764" s="14" t="s">
        <v>2023</v>
      </c>
    </row>
    <row r="765" spans="1:12" x14ac:dyDescent="0.3">
      <c r="A765" t="s">
        <v>7847</v>
      </c>
      <c r="B765">
        <v>8493</v>
      </c>
      <c r="C765" t="s">
        <v>198</v>
      </c>
      <c r="D765" s="255"/>
      <c r="E765" s="255"/>
      <c r="F765" s="227" t="s">
        <v>5852</v>
      </c>
      <c r="G765" s="228">
        <v>56535</v>
      </c>
      <c r="H765" s="227" t="s">
        <v>176</v>
      </c>
      <c r="J765" s="13" t="s">
        <v>2724</v>
      </c>
      <c r="K765" s="13">
        <v>14127</v>
      </c>
      <c r="L765" s="14" t="s">
        <v>200</v>
      </c>
    </row>
    <row r="766" spans="1:12" x14ac:dyDescent="0.3">
      <c r="A766" t="s">
        <v>7848</v>
      </c>
      <c r="B766">
        <v>8515</v>
      </c>
      <c r="C766" t="s">
        <v>17</v>
      </c>
      <c r="D766" s="255"/>
      <c r="E766" s="255"/>
      <c r="F766" s="227" t="s">
        <v>2427</v>
      </c>
      <c r="G766" s="228">
        <v>20785</v>
      </c>
      <c r="H766" s="227" t="s">
        <v>206</v>
      </c>
      <c r="J766" s="13" t="s">
        <v>2725</v>
      </c>
      <c r="K766" s="13">
        <v>44372</v>
      </c>
      <c r="L766" s="14" t="s">
        <v>215</v>
      </c>
    </row>
    <row r="767" spans="1:12" x14ac:dyDescent="0.3">
      <c r="A767" t="s">
        <v>7849</v>
      </c>
      <c r="B767">
        <v>8497</v>
      </c>
      <c r="C767" t="s">
        <v>189</v>
      </c>
      <c r="D767" s="255"/>
      <c r="E767" s="255"/>
      <c r="F767" s="227" t="s">
        <v>2428</v>
      </c>
      <c r="G767" s="228">
        <v>20806</v>
      </c>
      <c r="H767" s="227" t="s">
        <v>196</v>
      </c>
      <c r="J767" s="13" t="s">
        <v>2726</v>
      </c>
      <c r="K767" s="13">
        <v>14154</v>
      </c>
      <c r="L767" s="14" t="s">
        <v>205</v>
      </c>
    </row>
    <row r="768" spans="1:12" x14ac:dyDescent="0.3">
      <c r="A768" t="s">
        <v>7850</v>
      </c>
      <c r="B768">
        <v>8517</v>
      </c>
      <c r="C768" t="s">
        <v>206</v>
      </c>
      <c r="D768" s="255"/>
      <c r="E768" s="255"/>
      <c r="F768" s="227" t="s">
        <v>5853</v>
      </c>
      <c r="G768" s="228">
        <v>20813</v>
      </c>
      <c r="H768" s="227" t="s">
        <v>189</v>
      </c>
      <c r="J768" s="13" t="s">
        <v>2727</v>
      </c>
      <c r="K768" s="13">
        <v>14160</v>
      </c>
      <c r="L768" s="14" t="s">
        <v>187</v>
      </c>
    </row>
    <row r="769" spans="1:12" x14ac:dyDescent="0.3">
      <c r="A769" t="s">
        <v>7851</v>
      </c>
      <c r="B769">
        <v>8532</v>
      </c>
      <c r="C769" t="s">
        <v>185</v>
      </c>
      <c r="D769" s="255"/>
      <c r="E769" s="255"/>
      <c r="F769" s="227" t="s">
        <v>2429</v>
      </c>
      <c r="G769" s="228">
        <v>20813</v>
      </c>
      <c r="H769" s="227" t="s">
        <v>189</v>
      </c>
      <c r="J769" s="13" t="s">
        <v>2728</v>
      </c>
      <c r="K769" s="13">
        <v>14109</v>
      </c>
      <c r="L769" s="14" t="s">
        <v>17</v>
      </c>
    </row>
    <row r="770" spans="1:12" x14ac:dyDescent="0.3">
      <c r="A770" t="s">
        <v>7852</v>
      </c>
      <c r="B770">
        <v>8548</v>
      </c>
      <c r="C770" t="s">
        <v>190</v>
      </c>
      <c r="D770" s="255"/>
      <c r="E770" s="255"/>
      <c r="F770" s="227" t="s">
        <v>2430</v>
      </c>
      <c r="G770" s="228">
        <v>20835</v>
      </c>
      <c r="H770" s="227" t="s">
        <v>188</v>
      </c>
      <c r="J770" s="13" t="s">
        <v>2729</v>
      </c>
      <c r="K770" s="13">
        <v>14610</v>
      </c>
      <c r="L770" s="14" t="s">
        <v>182</v>
      </c>
    </row>
    <row r="771" spans="1:12" x14ac:dyDescent="0.3">
      <c r="A771" t="s">
        <v>7853</v>
      </c>
      <c r="B771">
        <v>10229</v>
      </c>
      <c r="C771" t="s">
        <v>200</v>
      </c>
      <c r="D771" s="255"/>
      <c r="E771" s="255"/>
      <c r="F771" s="227" t="s">
        <v>2431</v>
      </c>
      <c r="G771" s="228">
        <v>20880</v>
      </c>
      <c r="H771" s="227" t="s">
        <v>200</v>
      </c>
      <c r="J771" s="13" t="s">
        <v>2730</v>
      </c>
      <c r="K771" s="13">
        <v>14202</v>
      </c>
      <c r="L771" s="14" t="s">
        <v>188</v>
      </c>
    </row>
    <row r="772" spans="1:12" x14ac:dyDescent="0.3">
      <c r="A772" t="s">
        <v>2227</v>
      </c>
      <c r="B772">
        <v>8567</v>
      </c>
      <c r="C772" t="s">
        <v>198</v>
      </c>
      <c r="D772" s="255"/>
      <c r="E772" s="255"/>
      <c r="F772" s="227" t="s">
        <v>5854</v>
      </c>
      <c r="G772" s="228">
        <v>21013</v>
      </c>
      <c r="H772" s="227" t="s">
        <v>196</v>
      </c>
      <c r="J772" s="13" t="s">
        <v>2731</v>
      </c>
      <c r="K772" s="13">
        <v>14232</v>
      </c>
      <c r="L772" s="14" t="s">
        <v>196</v>
      </c>
    </row>
    <row r="773" spans="1:12" x14ac:dyDescent="0.3">
      <c r="A773" t="s">
        <v>2228</v>
      </c>
      <c r="B773">
        <v>8573</v>
      </c>
      <c r="C773" t="s">
        <v>186</v>
      </c>
      <c r="D773" s="255"/>
      <c r="E773" s="255"/>
      <c r="F773" s="227" t="s">
        <v>2432</v>
      </c>
      <c r="G773" s="228">
        <v>21013</v>
      </c>
      <c r="H773" s="227" t="s">
        <v>196</v>
      </c>
      <c r="J773" s="13" t="s">
        <v>2731</v>
      </c>
      <c r="K773" s="13">
        <v>14232</v>
      </c>
      <c r="L773" s="14" t="s">
        <v>207</v>
      </c>
    </row>
    <row r="774" spans="1:12" x14ac:dyDescent="0.3">
      <c r="A774" t="s">
        <v>7854</v>
      </c>
      <c r="B774">
        <v>8579</v>
      </c>
      <c r="C774" t="s">
        <v>206</v>
      </c>
      <c r="D774" s="255"/>
      <c r="E774" s="255"/>
      <c r="F774" s="227" t="s">
        <v>5855</v>
      </c>
      <c r="G774" s="228">
        <v>21015</v>
      </c>
      <c r="H774" s="227" t="s">
        <v>175</v>
      </c>
      <c r="J774" s="13" t="s">
        <v>2731</v>
      </c>
      <c r="K774" s="13">
        <v>14232</v>
      </c>
      <c r="L774" s="14" t="s">
        <v>213</v>
      </c>
    </row>
    <row r="775" spans="1:12" x14ac:dyDescent="0.3">
      <c r="A775" t="s">
        <v>7855</v>
      </c>
      <c r="B775">
        <v>8599</v>
      </c>
      <c r="C775" t="s">
        <v>189</v>
      </c>
      <c r="D775" s="255"/>
      <c r="E775" s="255"/>
      <c r="F775" s="227" t="s">
        <v>2433</v>
      </c>
      <c r="G775" s="228">
        <v>21015</v>
      </c>
      <c r="H775" s="227" t="s">
        <v>175</v>
      </c>
      <c r="J775" s="13" t="s">
        <v>2732</v>
      </c>
      <c r="K775" s="13">
        <v>14238</v>
      </c>
      <c r="L775" s="14" t="s">
        <v>177</v>
      </c>
    </row>
    <row r="776" spans="1:12" x14ac:dyDescent="0.3">
      <c r="A776" t="s">
        <v>7856</v>
      </c>
      <c r="B776">
        <v>8629</v>
      </c>
      <c r="C776" t="s">
        <v>189</v>
      </c>
      <c r="D776" s="255"/>
      <c r="E776" s="255"/>
      <c r="F776" s="227" t="s">
        <v>5856</v>
      </c>
      <c r="G776" s="228">
        <v>21143</v>
      </c>
      <c r="H776" s="227" t="s">
        <v>179</v>
      </c>
      <c r="J776" s="13" t="s">
        <v>2733</v>
      </c>
      <c r="K776" s="13">
        <v>14289</v>
      </c>
      <c r="L776" s="14" t="s">
        <v>177</v>
      </c>
    </row>
    <row r="777" spans="1:12" x14ac:dyDescent="0.3">
      <c r="A777" t="s">
        <v>2229</v>
      </c>
      <c r="B777">
        <v>8628</v>
      </c>
      <c r="C777" t="s">
        <v>207</v>
      </c>
      <c r="D777" s="255"/>
      <c r="E777" s="255"/>
      <c r="F777" s="227" t="s">
        <v>5857</v>
      </c>
      <c r="G777" s="228">
        <v>21158</v>
      </c>
      <c r="H777" s="227" t="s">
        <v>195</v>
      </c>
      <c r="J777" s="13" t="s">
        <v>2734</v>
      </c>
      <c r="K777" s="13">
        <v>14328</v>
      </c>
      <c r="L777" s="14" t="s">
        <v>178</v>
      </c>
    </row>
    <row r="778" spans="1:12" x14ac:dyDescent="0.3">
      <c r="A778" t="s">
        <v>7857</v>
      </c>
      <c r="B778">
        <v>8796</v>
      </c>
      <c r="C778" t="s">
        <v>194</v>
      </c>
      <c r="D778" s="255"/>
      <c r="E778" s="255"/>
      <c r="F778" s="227" t="s">
        <v>2434</v>
      </c>
      <c r="G778" s="228">
        <v>21158</v>
      </c>
      <c r="H778" s="227" t="s">
        <v>195</v>
      </c>
      <c r="J778" s="13" t="s">
        <v>2735</v>
      </c>
      <c r="K778" s="13">
        <v>14356</v>
      </c>
      <c r="L778" s="14" t="s">
        <v>17</v>
      </c>
    </row>
    <row r="779" spans="1:12" x14ac:dyDescent="0.3">
      <c r="A779" t="s">
        <v>7858</v>
      </c>
      <c r="B779">
        <v>8610</v>
      </c>
      <c r="C779" t="s">
        <v>188</v>
      </c>
      <c r="D779" s="255"/>
      <c r="E779" s="255"/>
      <c r="F779" s="227" t="s">
        <v>5858</v>
      </c>
      <c r="G779" s="230"/>
      <c r="H779" s="227" t="s">
        <v>189</v>
      </c>
      <c r="J779" s="13" t="s">
        <v>2736</v>
      </c>
      <c r="K779" s="13">
        <v>14354</v>
      </c>
      <c r="L779" s="14" t="s">
        <v>216</v>
      </c>
    </row>
    <row r="780" spans="1:12" x14ac:dyDescent="0.3">
      <c r="A780" t="s">
        <v>7859</v>
      </c>
      <c r="B780">
        <v>8698</v>
      </c>
      <c r="C780" t="s">
        <v>183</v>
      </c>
      <c r="D780" s="255"/>
      <c r="E780" s="255"/>
      <c r="F780" s="227" t="s">
        <v>2435</v>
      </c>
      <c r="G780" s="228">
        <v>17833</v>
      </c>
      <c r="H780" s="227" t="s">
        <v>198</v>
      </c>
      <c r="J780" s="13" t="s">
        <v>2736</v>
      </c>
      <c r="K780" s="13">
        <v>14354</v>
      </c>
      <c r="L780" s="14" t="s">
        <v>17</v>
      </c>
    </row>
    <row r="781" spans="1:12" x14ac:dyDescent="0.3">
      <c r="A781" t="s">
        <v>2230</v>
      </c>
      <c r="B781">
        <v>8703</v>
      </c>
      <c r="C781" t="s">
        <v>189</v>
      </c>
      <c r="D781" s="255"/>
      <c r="E781" s="255"/>
      <c r="F781" s="227" t="s">
        <v>2436</v>
      </c>
      <c r="G781" s="228">
        <v>17833</v>
      </c>
      <c r="H781" s="227" t="s">
        <v>198</v>
      </c>
      <c r="J781" s="13" t="s">
        <v>2736</v>
      </c>
      <c r="K781" s="13">
        <v>14354</v>
      </c>
      <c r="L781" s="14" t="s">
        <v>185</v>
      </c>
    </row>
    <row r="782" spans="1:12" x14ac:dyDescent="0.3">
      <c r="A782" t="s">
        <v>7860</v>
      </c>
      <c r="B782">
        <v>8717</v>
      </c>
      <c r="C782" t="s">
        <v>200</v>
      </c>
      <c r="D782" s="255"/>
      <c r="E782" s="255"/>
      <c r="F782" s="227" t="s">
        <v>2437</v>
      </c>
      <c r="G782" s="228">
        <v>9879</v>
      </c>
      <c r="H782" s="227" t="s">
        <v>177</v>
      </c>
      <c r="J782" s="13" t="s">
        <v>2736</v>
      </c>
      <c r="K782" s="13">
        <v>14354</v>
      </c>
      <c r="L782" s="14" t="s">
        <v>222</v>
      </c>
    </row>
    <row r="783" spans="1:12" x14ac:dyDescent="0.3">
      <c r="A783" t="s">
        <v>2231</v>
      </c>
      <c r="B783">
        <v>8723</v>
      </c>
      <c r="C783" t="s">
        <v>195</v>
      </c>
      <c r="D783" s="255"/>
      <c r="E783" s="255"/>
      <c r="F783" s="227" t="s">
        <v>5859</v>
      </c>
      <c r="G783" s="228">
        <v>60482</v>
      </c>
      <c r="H783" s="227" t="s">
        <v>209</v>
      </c>
      <c r="J783" s="13" t="s">
        <v>2736</v>
      </c>
      <c r="K783" s="13">
        <v>14354</v>
      </c>
      <c r="L783" s="14" t="s">
        <v>178</v>
      </c>
    </row>
    <row r="784" spans="1:12" x14ac:dyDescent="0.3">
      <c r="A784" t="s">
        <v>7861</v>
      </c>
      <c r="B784">
        <v>8748</v>
      </c>
      <c r="C784" t="s">
        <v>197</v>
      </c>
      <c r="D784" s="255"/>
      <c r="E784" s="255"/>
      <c r="F784" s="227" t="s">
        <v>5860</v>
      </c>
      <c r="G784" s="228">
        <v>22822</v>
      </c>
      <c r="H784" s="227" t="s">
        <v>187</v>
      </c>
      <c r="J784" s="13" t="s">
        <v>2736</v>
      </c>
      <c r="K784" s="13">
        <v>14354</v>
      </c>
      <c r="L784" s="14" t="s">
        <v>219</v>
      </c>
    </row>
    <row r="785" spans="1:12" x14ac:dyDescent="0.3">
      <c r="A785" t="s">
        <v>7862</v>
      </c>
      <c r="B785">
        <v>8770</v>
      </c>
      <c r="C785" t="s">
        <v>189</v>
      </c>
      <c r="D785" s="255"/>
      <c r="E785" s="255"/>
      <c r="F785" s="227" t="s">
        <v>2438</v>
      </c>
      <c r="G785" s="228">
        <v>22822</v>
      </c>
      <c r="H785" s="227" t="s">
        <v>187</v>
      </c>
      <c r="J785" s="13" t="s">
        <v>2737</v>
      </c>
      <c r="K785" s="13">
        <v>14446</v>
      </c>
      <c r="L785" s="14" t="s">
        <v>177</v>
      </c>
    </row>
    <row r="786" spans="1:12" x14ac:dyDescent="0.3">
      <c r="A786" t="s">
        <v>7863</v>
      </c>
      <c r="B786">
        <v>8777</v>
      </c>
      <c r="C786" t="s">
        <v>179</v>
      </c>
      <c r="D786" s="255"/>
      <c r="E786" s="255"/>
      <c r="F786" s="227" t="s">
        <v>5861</v>
      </c>
      <c r="G786" s="228">
        <v>3701</v>
      </c>
      <c r="H786" s="227" t="s">
        <v>221</v>
      </c>
      <c r="J786" s="13" t="s">
        <v>2738</v>
      </c>
      <c r="K786" s="13">
        <v>14600</v>
      </c>
      <c r="L786" s="14" t="s">
        <v>216</v>
      </c>
    </row>
    <row r="787" spans="1:12" x14ac:dyDescent="0.3">
      <c r="A787" t="s">
        <v>2232</v>
      </c>
      <c r="B787">
        <v>8774</v>
      </c>
      <c r="C787" t="s">
        <v>194</v>
      </c>
      <c r="D787" s="255"/>
      <c r="E787" s="255"/>
      <c r="F787" s="227" t="s">
        <v>2439</v>
      </c>
      <c r="G787" s="228">
        <v>3702</v>
      </c>
      <c r="H787" s="227" t="s">
        <v>197</v>
      </c>
      <c r="J787" s="13" t="s">
        <v>2739</v>
      </c>
      <c r="K787" s="13">
        <v>14940</v>
      </c>
      <c r="L787" s="14" t="s">
        <v>210</v>
      </c>
    </row>
    <row r="788" spans="1:12" x14ac:dyDescent="0.3">
      <c r="A788" t="s">
        <v>7864</v>
      </c>
      <c r="B788">
        <v>8781</v>
      </c>
      <c r="C788" t="s">
        <v>189</v>
      </c>
      <c r="D788" s="255"/>
      <c r="E788" s="255"/>
      <c r="F788" s="227" t="s">
        <v>5862</v>
      </c>
      <c r="G788" s="228">
        <v>3705</v>
      </c>
      <c r="H788" s="227" t="s">
        <v>177</v>
      </c>
      <c r="J788" s="13" t="s">
        <v>2740</v>
      </c>
      <c r="K788" s="13">
        <v>29297</v>
      </c>
      <c r="L788" s="14" t="s">
        <v>175</v>
      </c>
    </row>
    <row r="789" spans="1:12" x14ac:dyDescent="0.3">
      <c r="A789" t="s">
        <v>2233</v>
      </c>
      <c r="B789">
        <v>8795</v>
      </c>
      <c r="C789" t="s">
        <v>182</v>
      </c>
      <c r="D789" s="255"/>
      <c r="E789" s="255"/>
      <c r="F789" s="227" t="s">
        <v>5863</v>
      </c>
      <c r="G789" s="228">
        <v>3712</v>
      </c>
      <c r="H789" s="227" t="s">
        <v>177</v>
      </c>
      <c r="J789" s="13" t="s">
        <v>2741</v>
      </c>
      <c r="K789" s="13">
        <v>14645</v>
      </c>
      <c r="L789" s="14" t="s">
        <v>188</v>
      </c>
    </row>
    <row r="790" spans="1:12" x14ac:dyDescent="0.3">
      <c r="A790" t="s">
        <v>7865</v>
      </c>
      <c r="B790">
        <v>8799</v>
      </c>
      <c r="C790" t="s">
        <v>209</v>
      </c>
      <c r="D790" s="255"/>
      <c r="E790" s="255"/>
      <c r="F790" s="227" t="s">
        <v>5864</v>
      </c>
      <c r="G790" s="228">
        <v>58792</v>
      </c>
      <c r="H790" s="227" t="s">
        <v>178</v>
      </c>
      <c r="J790" s="13" t="s">
        <v>2742</v>
      </c>
      <c r="K790" s="13">
        <v>14711</v>
      </c>
      <c r="L790" s="14" t="s">
        <v>210</v>
      </c>
    </row>
    <row r="791" spans="1:12" x14ac:dyDescent="0.3">
      <c r="A791" t="s">
        <v>7866</v>
      </c>
      <c r="B791">
        <v>8801</v>
      </c>
      <c r="C791" t="s">
        <v>215</v>
      </c>
      <c r="D791" s="255"/>
      <c r="E791" s="255"/>
      <c r="F791" s="227" t="s">
        <v>5865</v>
      </c>
      <c r="G791" s="228">
        <v>34474</v>
      </c>
      <c r="H791" s="227" t="s">
        <v>191</v>
      </c>
      <c r="J791" s="13" t="s">
        <v>2742</v>
      </c>
      <c r="K791" s="13">
        <v>14711</v>
      </c>
      <c r="L791" s="14" t="s">
        <v>208</v>
      </c>
    </row>
    <row r="792" spans="1:12" x14ac:dyDescent="0.3">
      <c r="A792" t="s">
        <v>7867</v>
      </c>
      <c r="B792">
        <v>8840</v>
      </c>
      <c r="C792" t="s">
        <v>177</v>
      </c>
      <c r="D792" s="255"/>
      <c r="E792" s="255"/>
      <c r="F792" s="227" t="s">
        <v>2440</v>
      </c>
      <c r="G792" s="228">
        <v>3265</v>
      </c>
      <c r="H792" s="227" t="s">
        <v>191</v>
      </c>
      <c r="J792" s="13" t="s">
        <v>2742</v>
      </c>
      <c r="K792" s="13">
        <v>14711</v>
      </c>
      <c r="L792" s="14" t="s">
        <v>2023</v>
      </c>
    </row>
    <row r="793" spans="1:12" x14ac:dyDescent="0.3">
      <c r="A793" t="s">
        <v>7868</v>
      </c>
      <c r="B793">
        <v>9067</v>
      </c>
      <c r="C793" t="s">
        <v>207</v>
      </c>
      <c r="D793" s="255"/>
      <c r="E793" s="255"/>
      <c r="F793" s="227" t="s">
        <v>2441</v>
      </c>
      <c r="G793" s="228">
        <v>3755</v>
      </c>
      <c r="H793" s="227" t="s">
        <v>208</v>
      </c>
      <c r="J793" s="13" t="s">
        <v>2743</v>
      </c>
      <c r="K793" s="13">
        <v>14716</v>
      </c>
      <c r="L793" s="14" t="s">
        <v>210</v>
      </c>
    </row>
    <row r="794" spans="1:12" x14ac:dyDescent="0.3">
      <c r="A794" t="s">
        <v>7869</v>
      </c>
      <c r="B794">
        <v>8846</v>
      </c>
      <c r="C794" t="s">
        <v>190</v>
      </c>
      <c r="D794" s="255"/>
      <c r="E794" s="255"/>
      <c r="F794" s="227" t="s">
        <v>5866</v>
      </c>
      <c r="G794" s="228">
        <v>58807</v>
      </c>
      <c r="H794" s="227" t="s">
        <v>208</v>
      </c>
      <c r="J794" s="13" t="s">
        <v>2744</v>
      </c>
      <c r="K794" s="13">
        <v>14856</v>
      </c>
      <c r="L794" s="14" t="s">
        <v>175</v>
      </c>
    </row>
    <row r="795" spans="1:12" x14ac:dyDescent="0.3">
      <c r="A795" t="s">
        <v>2234</v>
      </c>
      <c r="B795">
        <v>8847</v>
      </c>
      <c r="C795" t="s">
        <v>188</v>
      </c>
      <c r="D795" s="255"/>
      <c r="E795" s="255"/>
      <c r="F795" s="227" t="s">
        <v>2442</v>
      </c>
      <c r="G795" s="228">
        <v>3828</v>
      </c>
      <c r="H795" s="227" t="s">
        <v>195</v>
      </c>
      <c r="J795" s="13" t="s">
        <v>2745</v>
      </c>
      <c r="K795" s="13">
        <v>15016</v>
      </c>
      <c r="L795" s="14" t="s">
        <v>214</v>
      </c>
    </row>
    <row r="796" spans="1:12" x14ac:dyDescent="0.3">
      <c r="A796" t="s">
        <v>7870</v>
      </c>
      <c r="B796">
        <v>8871</v>
      </c>
      <c r="C796" t="s">
        <v>189</v>
      </c>
      <c r="D796" s="255"/>
      <c r="E796" s="255"/>
      <c r="F796" s="227" t="s">
        <v>5867</v>
      </c>
      <c r="G796" s="228">
        <v>3824</v>
      </c>
      <c r="H796" s="227" t="s">
        <v>208</v>
      </c>
      <c r="J796" s="13" t="s">
        <v>2746</v>
      </c>
      <c r="K796" s="13">
        <v>15073</v>
      </c>
      <c r="L796" s="14" t="s">
        <v>189</v>
      </c>
    </row>
    <row r="797" spans="1:12" x14ac:dyDescent="0.3">
      <c r="A797" t="s">
        <v>7871</v>
      </c>
      <c r="B797">
        <v>8896</v>
      </c>
      <c r="C797" t="s">
        <v>198</v>
      </c>
      <c r="D797" s="255"/>
      <c r="E797" s="255"/>
      <c r="F797" s="227" t="s">
        <v>2443</v>
      </c>
      <c r="G797" s="228">
        <v>2774</v>
      </c>
      <c r="H797" s="227" t="s">
        <v>189</v>
      </c>
      <c r="J797" s="13" t="s">
        <v>2747</v>
      </c>
      <c r="K797" s="13">
        <v>15143</v>
      </c>
      <c r="L797" s="14" t="s">
        <v>2023</v>
      </c>
    </row>
    <row r="798" spans="1:12" x14ac:dyDescent="0.3">
      <c r="A798" t="s">
        <v>7872</v>
      </c>
      <c r="B798">
        <v>8919</v>
      </c>
      <c r="C798" t="s">
        <v>213</v>
      </c>
      <c r="D798" s="255"/>
      <c r="E798" s="255"/>
      <c r="F798" s="227" t="s">
        <v>2444</v>
      </c>
      <c r="G798" s="228">
        <v>3844</v>
      </c>
      <c r="H798" s="227" t="s">
        <v>212</v>
      </c>
      <c r="J798" s="13" t="s">
        <v>2748</v>
      </c>
      <c r="K798" s="13">
        <v>15308</v>
      </c>
      <c r="L798" s="14" t="s">
        <v>178</v>
      </c>
    </row>
    <row r="799" spans="1:12" x14ac:dyDescent="0.3">
      <c r="A799" t="s">
        <v>7873</v>
      </c>
      <c r="B799">
        <v>8949</v>
      </c>
      <c r="C799" t="s">
        <v>208</v>
      </c>
      <c r="D799" s="255"/>
      <c r="E799" s="255"/>
      <c r="F799" s="227" t="s">
        <v>2445</v>
      </c>
      <c r="G799" s="228">
        <v>3915</v>
      </c>
      <c r="H799" s="227" t="s">
        <v>195</v>
      </c>
      <c r="J799" s="13" t="s">
        <v>2749</v>
      </c>
      <c r="K799" s="13">
        <v>15248</v>
      </c>
      <c r="L799" s="14" t="s">
        <v>17</v>
      </c>
    </row>
    <row r="800" spans="1:12" x14ac:dyDescent="0.3">
      <c r="A800" t="s">
        <v>7874</v>
      </c>
      <c r="B800">
        <v>9022</v>
      </c>
      <c r="C800" t="s">
        <v>200</v>
      </c>
      <c r="D800" s="255"/>
      <c r="E800" s="255"/>
      <c r="F800" s="227" t="s">
        <v>2446</v>
      </c>
      <c r="G800" s="228">
        <v>4356</v>
      </c>
      <c r="H800" s="227" t="s">
        <v>201</v>
      </c>
      <c r="J800" s="13" t="s">
        <v>395</v>
      </c>
      <c r="K800" s="13">
        <v>15248</v>
      </c>
      <c r="L800" s="14" t="s">
        <v>17</v>
      </c>
    </row>
    <row r="801" spans="1:12" x14ac:dyDescent="0.3">
      <c r="A801" t="s">
        <v>7875</v>
      </c>
      <c r="B801">
        <v>8972</v>
      </c>
      <c r="C801" t="s">
        <v>208</v>
      </c>
      <c r="D801" s="255"/>
      <c r="E801" s="255"/>
      <c r="F801" s="227" t="s">
        <v>2447</v>
      </c>
      <c r="G801" s="228">
        <v>3990</v>
      </c>
      <c r="H801" s="227" t="s">
        <v>176</v>
      </c>
      <c r="J801" s="13" t="s">
        <v>2750</v>
      </c>
      <c r="K801" s="13">
        <v>15270</v>
      </c>
      <c r="L801" s="14" t="s">
        <v>193</v>
      </c>
    </row>
    <row r="802" spans="1:12" x14ac:dyDescent="0.3">
      <c r="A802" t="s">
        <v>2236</v>
      </c>
      <c r="B802">
        <v>9011</v>
      </c>
      <c r="C802" t="s">
        <v>189</v>
      </c>
      <c r="D802" s="255"/>
      <c r="E802" s="255"/>
      <c r="F802" s="227" t="s">
        <v>2448</v>
      </c>
      <c r="G802" s="228">
        <v>3989</v>
      </c>
      <c r="H802" s="227" t="s">
        <v>179</v>
      </c>
      <c r="J802" s="13" t="s">
        <v>2750</v>
      </c>
      <c r="K802" s="13">
        <v>15270</v>
      </c>
      <c r="L802" s="14" t="s">
        <v>441</v>
      </c>
    </row>
    <row r="803" spans="1:12" x14ac:dyDescent="0.3">
      <c r="A803" t="s">
        <v>7876</v>
      </c>
      <c r="B803">
        <v>9023</v>
      </c>
      <c r="C803" t="s">
        <v>214</v>
      </c>
      <c r="D803" s="255"/>
      <c r="E803" s="255"/>
      <c r="F803" s="227" t="s">
        <v>2449</v>
      </c>
      <c r="G803" s="228">
        <v>40212</v>
      </c>
      <c r="H803" s="227" t="s">
        <v>183</v>
      </c>
      <c r="J803" s="13" t="s">
        <v>2751</v>
      </c>
      <c r="K803" s="13">
        <v>15257</v>
      </c>
      <c r="L803" s="14" t="s">
        <v>179</v>
      </c>
    </row>
    <row r="804" spans="1:12" x14ac:dyDescent="0.3">
      <c r="A804" t="s">
        <v>7877</v>
      </c>
      <c r="B804">
        <v>9025</v>
      </c>
      <c r="C804" t="s">
        <v>198</v>
      </c>
      <c r="D804" s="255"/>
      <c r="E804" s="255"/>
      <c r="F804" s="227" t="s">
        <v>2450</v>
      </c>
      <c r="G804" s="228">
        <v>4005</v>
      </c>
      <c r="H804" s="227" t="s">
        <v>17</v>
      </c>
      <c r="J804" s="13" t="s">
        <v>2752</v>
      </c>
      <c r="K804" s="13">
        <v>19156</v>
      </c>
      <c r="L804" s="14" t="s">
        <v>222</v>
      </c>
    </row>
    <row r="805" spans="1:12" x14ac:dyDescent="0.3">
      <c r="A805" t="s">
        <v>2237</v>
      </c>
      <c r="B805">
        <v>9088</v>
      </c>
      <c r="C805" t="s">
        <v>187</v>
      </c>
      <c r="D805" s="255"/>
      <c r="E805" s="255"/>
      <c r="F805" s="227" t="s">
        <v>2451</v>
      </c>
      <c r="G805" s="228">
        <v>4041</v>
      </c>
      <c r="H805" s="227" t="s">
        <v>219</v>
      </c>
      <c r="J805" s="13" t="s">
        <v>2753</v>
      </c>
      <c r="K805" s="13">
        <v>15293</v>
      </c>
      <c r="L805" s="14" t="s">
        <v>214</v>
      </c>
    </row>
    <row r="806" spans="1:12" x14ac:dyDescent="0.3">
      <c r="A806" t="s">
        <v>5723</v>
      </c>
      <c r="B806">
        <v>9094</v>
      </c>
      <c r="C806" t="s">
        <v>174</v>
      </c>
      <c r="D806" s="255"/>
      <c r="E806" s="255"/>
      <c r="F806" s="227" t="s">
        <v>2452</v>
      </c>
      <c r="G806" s="228">
        <v>4071</v>
      </c>
      <c r="H806" s="227" t="s">
        <v>204</v>
      </c>
      <c r="J806" s="13" t="s">
        <v>353</v>
      </c>
      <c r="K806" s="13">
        <v>189</v>
      </c>
      <c r="L806" s="14" t="s">
        <v>2023</v>
      </c>
    </row>
    <row r="807" spans="1:12" x14ac:dyDescent="0.3">
      <c r="A807" t="s">
        <v>2238</v>
      </c>
      <c r="B807">
        <v>9187</v>
      </c>
      <c r="C807" t="s">
        <v>185</v>
      </c>
      <c r="D807" s="255"/>
      <c r="E807" s="255"/>
      <c r="F807" s="227" t="s">
        <v>5868</v>
      </c>
      <c r="G807" s="228">
        <v>4062</v>
      </c>
      <c r="H807" s="227" t="s">
        <v>208</v>
      </c>
      <c r="J807" s="13" t="s">
        <v>353</v>
      </c>
      <c r="K807" s="13">
        <v>189</v>
      </c>
      <c r="L807" s="14" t="s">
        <v>174</v>
      </c>
    </row>
    <row r="808" spans="1:12" x14ac:dyDescent="0.3">
      <c r="A808" t="s">
        <v>7878</v>
      </c>
      <c r="B808">
        <v>9217</v>
      </c>
      <c r="C808" t="s">
        <v>200</v>
      </c>
      <c r="D808" s="255"/>
      <c r="E808" s="255"/>
      <c r="F808" s="227" t="s">
        <v>2453</v>
      </c>
      <c r="G808" s="228">
        <v>4110</v>
      </c>
      <c r="H808" s="227" t="s">
        <v>186</v>
      </c>
      <c r="J808" s="13" t="s">
        <v>2754</v>
      </c>
      <c r="K808" s="13">
        <v>14715</v>
      </c>
      <c r="L808" s="14" t="s">
        <v>210</v>
      </c>
    </row>
    <row r="809" spans="1:12" x14ac:dyDescent="0.3">
      <c r="A809" t="s">
        <v>2239</v>
      </c>
      <c r="B809">
        <v>9230</v>
      </c>
      <c r="C809" t="s">
        <v>188</v>
      </c>
      <c r="D809" s="255"/>
      <c r="E809" s="255"/>
      <c r="F809" s="227" t="s">
        <v>5869</v>
      </c>
      <c r="G809" s="228">
        <v>4089</v>
      </c>
      <c r="H809" s="227" t="s">
        <v>194</v>
      </c>
      <c r="J809" s="13" t="s">
        <v>2755</v>
      </c>
      <c r="K809" s="13">
        <v>15291</v>
      </c>
      <c r="L809" s="14" t="s">
        <v>188</v>
      </c>
    </row>
    <row r="810" spans="1:12" x14ac:dyDescent="0.3">
      <c r="A810" t="s">
        <v>2240</v>
      </c>
      <c r="B810">
        <v>9231</v>
      </c>
      <c r="C810" t="s">
        <v>198</v>
      </c>
      <c r="D810" s="255"/>
      <c r="E810" s="255"/>
      <c r="F810" s="227" t="s">
        <v>2454</v>
      </c>
      <c r="G810" s="228">
        <v>4117</v>
      </c>
      <c r="H810" s="227" t="s">
        <v>218</v>
      </c>
      <c r="J810" s="13" t="s">
        <v>2756</v>
      </c>
      <c r="K810" s="13">
        <v>13799</v>
      </c>
      <c r="L810" s="14" t="s">
        <v>189</v>
      </c>
    </row>
    <row r="811" spans="1:12" x14ac:dyDescent="0.3">
      <c r="A811" t="s">
        <v>7879</v>
      </c>
      <c r="B811">
        <v>9274</v>
      </c>
      <c r="C811" t="s">
        <v>200</v>
      </c>
      <c r="D811" s="255"/>
      <c r="E811" s="255"/>
      <c r="F811" s="227" t="s">
        <v>5870</v>
      </c>
      <c r="G811" s="228">
        <v>4150</v>
      </c>
      <c r="H811" s="227" t="s">
        <v>206</v>
      </c>
      <c r="J811" s="13" t="s">
        <v>2757</v>
      </c>
      <c r="K811" s="13">
        <v>40307</v>
      </c>
      <c r="L811" s="14" t="s">
        <v>186</v>
      </c>
    </row>
    <row r="812" spans="1:12" x14ac:dyDescent="0.3">
      <c r="A812" t="s">
        <v>7880</v>
      </c>
      <c r="B812">
        <v>57194</v>
      </c>
      <c r="C812" t="s">
        <v>178</v>
      </c>
      <c r="D812" s="255"/>
      <c r="E812" s="255"/>
      <c r="F812" s="227" t="s">
        <v>5871</v>
      </c>
      <c r="G812" s="228">
        <v>4148</v>
      </c>
      <c r="H812" s="227" t="s">
        <v>202</v>
      </c>
      <c r="J812" s="13" t="s">
        <v>2757</v>
      </c>
      <c r="K812" s="13">
        <v>40307</v>
      </c>
      <c r="L812" s="14" t="s">
        <v>2023</v>
      </c>
    </row>
    <row r="813" spans="1:12" x14ac:dyDescent="0.3">
      <c r="A813" t="s">
        <v>7881</v>
      </c>
      <c r="B813">
        <v>9418</v>
      </c>
      <c r="C813" t="s">
        <v>189</v>
      </c>
      <c r="D813" s="255"/>
      <c r="E813" s="255"/>
      <c r="F813" s="227" t="s">
        <v>2455</v>
      </c>
      <c r="G813" s="228">
        <v>4176</v>
      </c>
      <c r="H813" s="227" t="s">
        <v>180</v>
      </c>
      <c r="J813" s="13" t="s">
        <v>2758</v>
      </c>
      <c r="K813" s="13">
        <v>15340</v>
      </c>
      <c r="L813" s="14" t="s">
        <v>195</v>
      </c>
    </row>
    <row r="814" spans="1:12" x14ac:dyDescent="0.3">
      <c r="A814" t="s">
        <v>7882</v>
      </c>
      <c r="B814">
        <v>9463</v>
      </c>
      <c r="C814" t="s">
        <v>189</v>
      </c>
      <c r="D814" s="255"/>
      <c r="E814" s="255"/>
      <c r="F814" s="227" t="s">
        <v>2456</v>
      </c>
      <c r="G814" s="228">
        <v>689</v>
      </c>
      <c r="H814" s="227" t="s">
        <v>196</v>
      </c>
      <c r="J814" s="13" t="s">
        <v>2759</v>
      </c>
      <c r="K814" s="13">
        <v>15387</v>
      </c>
      <c r="L814" s="14" t="s">
        <v>196</v>
      </c>
    </row>
    <row r="815" spans="1:12" x14ac:dyDescent="0.3">
      <c r="A815" t="s">
        <v>7883</v>
      </c>
      <c r="B815">
        <v>9472</v>
      </c>
      <c r="C815" t="s">
        <v>197</v>
      </c>
      <c r="D815" s="255"/>
      <c r="E815" s="255"/>
      <c r="F815" s="227" t="s">
        <v>5872</v>
      </c>
      <c r="G815" s="228">
        <v>5470</v>
      </c>
      <c r="H815" s="227" t="s">
        <v>215</v>
      </c>
      <c r="J815" s="13" t="s">
        <v>2760</v>
      </c>
      <c r="K815" s="13">
        <v>3046</v>
      </c>
      <c r="L815" s="14" t="s">
        <v>206</v>
      </c>
    </row>
    <row r="816" spans="1:12" x14ac:dyDescent="0.3">
      <c r="A816" t="s">
        <v>7884</v>
      </c>
      <c r="B816">
        <v>9541</v>
      </c>
      <c r="C816" t="s">
        <v>189</v>
      </c>
      <c r="D816" s="255"/>
      <c r="E816" s="255"/>
      <c r="F816" s="227" t="s">
        <v>2457</v>
      </c>
      <c r="G816" s="228">
        <v>4226</v>
      </c>
      <c r="H816" s="227" t="s">
        <v>205</v>
      </c>
      <c r="J816" s="13" t="s">
        <v>2761</v>
      </c>
      <c r="K816" s="13">
        <v>6455</v>
      </c>
      <c r="L816" s="14" t="s">
        <v>182</v>
      </c>
    </row>
    <row r="817" spans="1:12" x14ac:dyDescent="0.3">
      <c r="A817" t="s">
        <v>7885</v>
      </c>
      <c r="B817">
        <v>9573</v>
      </c>
      <c r="C817" t="s">
        <v>183</v>
      </c>
      <c r="D817" s="255"/>
      <c r="E817" s="255"/>
      <c r="F817" s="227" t="s">
        <v>2458</v>
      </c>
      <c r="G817" s="228">
        <v>4247</v>
      </c>
      <c r="H817" s="227" t="s">
        <v>221</v>
      </c>
      <c r="J817" s="13" t="s">
        <v>2762</v>
      </c>
      <c r="K817" s="13">
        <v>15432</v>
      </c>
      <c r="L817" s="14" t="s">
        <v>208</v>
      </c>
    </row>
    <row r="818" spans="1:12" x14ac:dyDescent="0.3">
      <c r="A818" t="s">
        <v>7886</v>
      </c>
      <c r="B818">
        <v>9599</v>
      </c>
      <c r="C818" t="s">
        <v>196</v>
      </c>
      <c r="D818" s="255"/>
      <c r="E818" s="255"/>
      <c r="F818" s="227" t="s">
        <v>5873</v>
      </c>
      <c r="G818" s="228">
        <v>11788</v>
      </c>
      <c r="H818" s="227" t="s">
        <v>188</v>
      </c>
      <c r="J818" s="13" t="s">
        <v>2763</v>
      </c>
      <c r="K818" s="13">
        <v>15444</v>
      </c>
      <c r="L818" s="14" t="s">
        <v>216</v>
      </c>
    </row>
    <row r="819" spans="1:12" x14ac:dyDescent="0.3">
      <c r="A819" t="s">
        <v>7887</v>
      </c>
      <c r="B819">
        <v>9603</v>
      </c>
      <c r="C819" t="s">
        <v>198</v>
      </c>
      <c r="D819" s="255"/>
      <c r="E819" s="255"/>
      <c r="F819" s="227" t="s">
        <v>2459</v>
      </c>
      <c r="G819" s="228">
        <v>4254</v>
      </c>
      <c r="H819" s="227" t="s">
        <v>195</v>
      </c>
      <c r="J819" s="13" t="s">
        <v>2764</v>
      </c>
      <c r="K819" s="13">
        <v>21095</v>
      </c>
      <c r="L819" s="14" t="s">
        <v>197</v>
      </c>
    </row>
    <row r="820" spans="1:12" x14ac:dyDescent="0.3">
      <c r="A820" t="s">
        <v>2241</v>
      </c>
      <c r="B820">
        <v>9598</v>
      </c>
      <c r="C820" t="s">
        <v>208</v>
      </c>
      <c r="D820" s="255"/>
      <c r="E820" s="255"/>
      <c r="F820" s="227" t="s">
        <v>5874</v>
      </c>
      <c r="G820" s="228">
        <v>4254</v>
      </c>
      <c r="H820" s="227" t="s">
        <v>195</v>
      </c>
      <c r="J820" s="13" t="s">
        <v>2765</v>
      </c>
      <c r="K820" s="13">
        <v>15466</v>
      </c>
      <c r="L820" s="14" t="s">
        <v>179</v>
      </c>
    </row>
    <row r="821" spans="1:12" x14ac:dyDescent="0.3">
      <c r="A821" t="s">
        <v>5724</v>
      </c>
      <c r="B821">
        <v>9612</v>
      </c>
      <c r="C821" t="s">
        <v>214</v>
      </c>
      <c r="D821" s="255"/>
      <c r="E821" s="255"/>
      <c r="F821" s="227" t="s">
        <v>5875</v>
      </c>
      <c r="G821" s="228">
        <v>4254</v>
      </c>
      <c r="H821" s="227" t="s">
        <v>195</v>
      </c>
      <c r="J821" s="13" t="s">
        <v>2766</v>
      </c>
      <c r="K821" s="13">
        <v>15472</v>
      </c>
      <c r="L821" s="14" t="s">
        <v>202</v>
      </c>
    </row>
    <row r="822" spans="1:12" x14ac:dyDescent="0.3">
      <c r="A822" t="s">
        <v>2242</v>
      </c>
      <c r="B822">
        <v>9650</v>
      </c>
      <c r="C822" t="s">
        <v>196</v>
      </c>
      <c r="D822" s="255"/>
      <c r="E822" s="255"/>
      <c r="F822" s="227" t="s">
        <v>2460</v>
      </c>
      <c r="G822" s="228">
        <v>4265</v>
      </c>
      <c r="H822" s="227" t="s">
        <v>204</v>
      </c>
      <c r="J822" s="13" t="s">
        <v>2767</v>
      </c>
      <c r="K822" s="13">
        <v>15473</v>
      </c>
      <c r="L822" s="14" t="s">
        <v>204</v>
      </c>
    </row>
    <row r="823" spans="1:12" x14ac:dyDescent="0.3">
      <c r="A823" t="s">
        <v>2243</v>
      </c>
      <c r="B823">
        <v>9667</v>
      </c>
      <c r="C823" t="s">
        <v>187</v>
      </c>
      <c r="D823" s="255"/>
      <c r="E823" s="255"/>
      <c r="F823" s="227" t="s">
        <v>2461</v>
      </c>
      <c r="G823" s="228">
        <v>4329</v>
      </c>
      <c r="H823" s="227" t="s">
        <v>175</v>
      </c>
      <c r="J823" s="13" t="s">
        <v>2768</v>
      </c>
      <c r="K823" s="13">
        <v>15474</v>
      </c>
      <c r="L823" s="14" t="s">
        <v>209</v>
      </c>
    </row>
    <row r="824" spans="1:12" x14ac:dyDescent="0.3">
      <c r="A824" t="s">
        <v>7888</v>
      </c>
      <c r="B824">
        <v>9664</v>
      </c>
      <c r="C824" t="s">
        <v>215</v>
      </c>
      <c r="D824" s="255"/>
      <c r="E824" s="255"/>
      <c r="F824" s="227" t="s">
        <v>2462</v>
      </c>
      <c r="G824" s="228">
        <v>40215</v>
      </c>
      <c r="H824" s="227" t="s">
        <v>175</v>
      </c>
      <c r="J824" s="13" t="s">
        <v>2769</v>
      </c>
      <c r="K824" s="13">
        <v>15477</v>
      </c>
      <c r="L824" s="14" t="s">
        <v>203</v>
      </c>
    </row>
    <row r="825" spans="1:12" x14ac:dyDescent="0.3">
      <c r="A825" t="s">
        <v>7889</v>
      </c>
      <c r="B825">
        <v>9697</v>
      </c>
      <c r="C825" t="s">
        <v>190</v>
      </c>
      <c r="D825" s="255"/>
      <c r="E825" s="255"/>
      <c r="F825" s="227" t="s">
        <v>5876</v>
      </c>
      <c r="G825" s="228">
        <v>9336</v>
      </c>
      <c r="H825" s="227" t="s">
        <v>179</v>
      </c>
      <c r="J825" s="13" t="s">
        <v>2770</v>
      </c>
      <c r="K825" s="13">
        <v>6235</v>
      </c>
      <c r="L825" s="14" t="s">
        <v>206</v>
      </c>
    </row>
    <row r="826" spans="1:12" x14ac:dyDescent="0.3">
      <c r="A826" t="s">
        <v>7889</v>
      </c>
      <c r="B826">
        <v>9697</v>
      </c>
      <c r="C826" t="s">
        <v>214</v>
      </c>
      <c r="D826" s="255"/>
      <c r="E826" s="255"/>
      <c r="F826" s="227" t="s">
        <v>2463</v>
      </c>
      <c r="G826" s="228">
        <v>4362</v>
      </c>
      <c r="H826" s="227" t="s">
        <v>186</v>
      </c>
      <c r="J826" s="13" t="s">
        <v>2771</v>
      </c>
      <c r="K826" s="13">
        <v>17470</v>
      </c>
      <c r="L826" s="14" t="s">
        <v>219</v>
      </c>
    </row>
    <row r="827" spans="1:12" x14ac:dyDescent="0.3">
      <c r="A827" t="s">
        <v>7890</v>
      </c>
      <c r="B827">
        <v>9732</v>
      </c>
      <c r="C827" t="s">
        <v>189</v>
      </c>
      <c r="D827" s="255"/>
      <c r="E827" s="255"/>
      <c r="F827" s="227" t="s">
        <v>2464</v>
      </c>
      <c r="G827" s="228">
        <v>4363</v>
      </c>
      <c r="H827" s="227" t="s">
        <v>188</v>
      </c>
      <c r="J827" s="13" t="s">
        <v>2772</v>
      </c>
      <c r="K827" s="13">
        <v>1579</v>
      </c>
      <c r="L827" s="14" t="s">
        <v>219</v>
      </c>
    </row>
    <row r="828" spans="1:12" x14ac:dyDescent="0.3">
      <c r="A828" t="s">
        <v>2244</v>
      </c>
      <c r="B828">
        <v>9734</v>
      </c>
      <c r="C828" t="s">
        <v>180</v>
      </c>
      <c r="D828" s="255"/>
      <c r="E828" s="255"/>
      <c r="F828" s="227" t="s">
        <v>2465</v>
      </c>
      <c r="G828" s="228">
        <v>4432</v>
      </c>
      <c r="H828" s="227" t="s">
        <v>183</v>
      </c>
      <c r="J828" s="13" t="s">
        <v>2773</v>
      </c>
      <c r="K828" s="13">
        <v>3413</v>
      </c>
      <c r="L828" s="14" t="s">
        <v>219</v>
      </c>
    </row>
    <row r="829" spans="1:12" x14ac:dyDescent="0.3">
      <c r="A829" t="s">
        <v>7891</v>
      </c>
      <c r="B829">
        <v>9776</v>
      </c>
      <c r="C829" t="s">
        <v>189</v>
      </c>
      <c r="D829" s="255"/>
      <c r="E829" s="255"/>
      <c r="F829" s="227" t="s">
        <v>5877</v>
      </c>
      <c r="G829" s="228">
        <v>57387</v>
      </c>
      <c r="H829" s="227" t="s">
        <v>215</v>
      </c>
      <c r="J829" s="13" t="s">
        <v>2774</v>
      </c>
      <c r="K829" s="13">
        <v>3644</v>
      </c>
      <c r="L829" s="14" t="s">
        <v>219</v>
      </c>
    </row>
    <row r="830" spans="1:12" x14ac:dyDescent="0.3">
      <c r="A830" t="s">
        <v>7892</v>
      </c>
      <c r="B830">
        <v>9880</v>
      </c>
      <c r="C830" t="s">
        <v>191</v>
      </c>
      <c r="D830" s="255"/>
      <c r="E830" s="255"/>
      <c r="F830" s="227" t="s">
        <v>5878</v>
      </c>
      <c r="G830" s="228">
        <v>4509</v>
      </c>
      <c r="H830" s="227" t="s">
        <v>177</v>
      </c>
      <c r="J830" s="13" t="s">
        <v>2775</v>
      </c>
      <c r="K830" s="13">
        <v>3660</v>
      </c>
      <c r="L830" s="14" t="s">
        <v>219</v>
      </c>
    </row>
    <row r="831" spans="1:12" x14ac:dyDescent="0.3">
      <c r="A831" t="s">
        <v>7893</v>
      </c>
      <c r="B831">
        <v>9928</v>
      </c>
      <c r="C831" t="s">
        <v>179</v>
      </c>
      <c r="D831" s="255"/>
      <c r="E831" s="255"/>
      <c r="F831" s="227" t="s">
        <v>2466</v>
      </c>
      <c r="G831" s="228">
        <v>4508</v>
      </c>
      <c r="H831" s="227" t="s">
        <v>187</v>
      </c>
      <c r="J831" s="13" t="s">
        <v>2776</v>
      </c>
      <c r="K831" s="13">
        <v>4442</v>
      </c>
      <c r="L831" s="14" t="s">
        <v>219</v>
      </c>
    </row>
    <row r="832" spans="1:12" x14ac:dyDescent="0.3">
      <c r="A832" t="s">
        <v>7894</v>
      </c>
      <c r="B832">
        <v>9973</v>
      </c>
      <c r="C832" t="s">
        <v>198</v>
      </c>
      <c r="D832" s="255"/>
      <c r="E832" s="255"/>
      <c r="F832" s="227" t="s">
        <v>2467</v>
      </c>
      <c r="G832" s="228">
        <v>4538</v>
      </c>
      <c r="H832" s="227" t="s">
        <v>183</v>
      </c>
      <c r="J832" s="13" t="s">
        <v>2777</v>
      </c>
      <c r="K832" s="13">
        <v>5326</v>
      </c>
      <c r="L832" s="14" t="s">
        <v>219</v>
      </c>
    </row>
    <row r="833" spans="1:12" x14ac:dyDescent="0.3">
      <c r="A833" t="s">
        <v>2245</v>
      </c>
      <c r="B833">
        <v>9996</v>
      </c>
      <c r="C833" t="s">
        <v>189</v>
      </c>
      <c r="D833" s="255"/>
      <c r="E833" s="255"/>
      <c r="F833" s="227" t="s">
        <v>5879</v>
      </c>
      <c r="G833" s="228">
        <v>58218</v>
      </c>
      <c r="H833" s="227" t="s">
        <v>215</v>
      </c>
      <c r="J833" s="13" t="s">
        <v>2778</v>
      </c>
      <c r="K833" s="13">
        <v>6716</v>
      </c>
      <c r="L833" s="14" t="s">
        <v>219</v>
      </c>
    </row>
    <row r="834" spans="1:12" x14ac:dyDescent="0.3">
      <c r="A834" t="s">
        <v>7895</v>
      </c>
      <c r="B834">
        <v>10025</v>
      </c>
      <c r="C834" t="s">
        <v>191</v>
      </c>
      <c r="D834" s="255"/>
      <c r="E834" s="255"/>
      <c r="F834" s="227" t="s">
        <v>2469</v>
      </c>
      <c r="G834" s="228">
        <v>4624</v>
      </c>
      <c r="H834" s="227" t="s">
        <v>214</v>
      </c>
      <c r="J834" s="13" t="s">
        <v>2779</v>
      </c>
      <c r="K834" s="13">
        <v>7548</v>
      </c>
      <c r="L834" s="14" t="s">
        <v>219</v>
      </c>
    </row>
    <row r="835" spans="1:12" x14ac:dyDescent="0.3">
      <c r="A835" t="s">
        <v>7896</v>
      </c>
      <c r="B835">
        <v>10037</v>
      </c>
      <c r="C835" t="s">
        <v>196</v>
      </c>
      <c r="D835" s="255"/>
      <c r="E835" s="255"/>
      <c r="F835" s="227" t="s">
        <v>5880</v>
      </c>
      <c r="G835" s="228">
        <v>4632</v>
      </c>
      <c r="H835" s="227" t="s">
        <v>200</v>
      </c>
      <c r="J835" s="13" t="s">
        <v>2780</v>
      </c>
      <c r="K835" s="13">
        <v>59013</v>
      </c>
      <c r="L835" s="14" t="s">
        <v>219</v>
      </c>
    </row>
    <row r="836" spans="1:12" x14ac:dyDescent="0.3">
      <c r="A836" t="s">
        <v>7897</v>
      </c>
      <c r="B836">
        <v>10040</v>
      </c>
      <c r="C836" t="s">
        <v>196</v>
      </c>
      <c r="D836" s="255"/>
      <c r="E836" s="255"/>
      <c r="F836" s="227" t="s">
        <v>2470</v>
      </c>
      <c r="G836" s="228">
        <v>4671</v>
      </c>
      <c r="H836" s="227" t="s">
        <v>200</v>
      </c>
      <c r="J836" s="13" t="s">
        <v>2781</v>
      </c>
      <c r="K836" s="13">
        <v>10393</v>
      </c>
      <c r="L836" s="14" t="s">
        <v>219</v>
      </c>
    </row>
    <row r="837" spans="1:12" x14ac:dyDescent="0.3">
      <c r="A837" t="s">
        <v>2246</v>
      </c>
      <c r="B837">
        <v>10056</v>
      </c>
      <c r="C837" t="s">
        <v>221</v>
      </c>
      <c r="D837" s="255"/>
      <c r="E837" s="255"/>
      <c r="F837" s="227" t="s">
        <v>2471</v>
      </c>
      <c r="G837" s="228">
        <v>4715</v>
      </c>
      <c r="H837" s="227" t="s">
        <v>221</v>
      </c>
      <c r="J837" s="13" t="s">
        <v>2782</v>
      </c>
      <c r="K837" s="13">
        <v>10944</v>
      </c>
      <c r="L837" s="14" t="s">
        <v>219</v>
      </c>
    </row>
    <row r="838" spans="1:12" x14ac:dyDescent="0.3">
      <c r="A838" t="s">
        <v>2247</v>
      </c>
      <c r="B838">
        <v>10152</v>
      </c>
      <c r="C838" t="s">
        <v>198</v>
      </c>
      <c r="D838" s="255"/>
      <c r="E838" s="255"/>
      <c r="F838" s="227" t="s">
        <v>2472</v>
      </c>
      <c r="G838" s="228">
        <v>4716</v>
      </c>
      <c r="H838" s="227" t="s">
        <v>221</v>
      </c>
      <c r="J838" s="13" t="s">
        <v>2783</v>
      </c>
      <c r="K838" s="13">
        <v>22355</v>
      </c>
      <c r="L838" s="14" t="s">
        <v>219</v>
      </c>
    </row>
    <row r="839" spans="1:12" x14ac:dyDescent="0.3">
      <c r="A839" t="s">
        <v>7898</v>
      </c>
      <c r="B839">
        <v>10243</v>
      </c>
      <c r="C839" t="s">
        <v>221</v>
      </c>
      <c r="D839" s="255"/>
      <c r="E839" s="255"/>
      <c r="F839" s="227" t="s">
        <v>2473</v>
      </c>
      <c r="G839" s="228">
        <v>25177</v>
      </c>
      <c r="H839" s="227" t="s">
        <v>196</v>
      </c>
      <c r="J839" s="13" t="s">
        <v>2784</v>
      </c>
      <c r="K839" s="13">
        <v>14653</v>
      </c>
      <c r="L839" s="14" t="s">
        <v>219</v>
      </c>
    </row>
    <row r="840" spans="1:12" x14ac:dyDescent="0.3">
      <c r="A840" t="s">
        <v>2248</v>
      </c>
      <c r="B840">
        <v>10260</v>
      </c>
      <c r="C840" t="s">
        <v>200</v>
      </c>
      <c r="D840" s="255"/>
      <c r="E840" s="255"/>
      <c r="F840" s="227" t="s">
        <v>5881</v>
      </c>
      <c r="G840" s="228">
        <v>4720</v>
      </c>
      <c r="H840" s="227" t="s">
        <v>213</v>
      </c>
      <c r="J840" s="13" t="s">
        <v>2785</v>
      </c>
      <c r="K840" s="13">
        <v>14624</v>
      </c>
      <c r="L840" s="14" t="s">
        <v>219</v>
      </c>
    </row>
    <row r="841" spans="1:12" x14ac:dyDescent="0.3">
      <c r="A841" t="s">
        <v>7899</v>
      </c>
      <c r="B841">
        <v>10265</v>
      </c>
      <c r="C841" t="s">
        <v>188</v>
      </c>
      <c r="D841" s="255"/>
      <c r="E841" s="255"/>
      <c r="F841" s="227" t="s">
        <v>2474</v>
      </c>
      <c r="G841" s="228">
        <v>4744</v>
      </c>
      <c r="H841" s="227" t="s">
        <v>183</v>
      </c>
      <c r="J841" s="13" t="s">
        <v>2786</v>
      </c>
      <c r="K841" s="13">
        <v>15500</v>
      </c>
      <c r="L841" s="14" t="s">
        <v>219</v>
      </c>
    </row>
    <row r="842" spans="1:12" x14ac:dyDescent="0.3">
      <c r="A842" t="s">
        <v>2249</v>
      </c>
      <c r="B842">
        <v>9897</v>
      </c>
      <c r="C842" t="s">
        <v>175</v>
      </c>
      <c r="D842" s="255"/>
      <c r="E842" s="255"/>
      <c r="F842" s="227" t="s">
        <v>5882</v>
      </c>
      <c r="G842" s="228">
        <v>4919</v>
      </c>
      <c r="H842" s="227" t="s">
        <v>188</v>
      </c>
      <c r="J842" s="13" t="s">
        <v>2787</v>
      </c>
      <c r="K842" s="13">
        <v>22814</v>
      </c>
      <c r="L842" s="14" t="s">
        <v>185</v>
      </c>
    </row>
    <row r="843" spans="1:12" x14ac:dyDescent="0.3">
      <c r="A843" t="s">
        <v>7900</v>
      </c>
      <c r="B843">
        <v>10320</v>
      </c>
      <c r="C843" t="s">
        <v>209</v>
      </c>
      <c r="D843" s="255"/>
      <c r="E843" s="255"/>
      <c r="F843" s="227" t="s">
        <v>2475</v>
      </c>
      <c r="G843" s="228">
        <v>4922</v>
      </c>
      <c r="H843" s="227" t="s">
        <v>208</v>
      </c>
      <c r="J843" s="13" t="s">
        <v>2788</v>
      </c>
      <c r="K843" s="13">
        <v>56224</v>
      </c>
      <c r="L843" s="14" t="s">
        <v>178</v>
      </c>
    </row>
    <row r="844" spans="1:12" x14ac:dyDescent="0.3">
      <c r="A844" t="s">
        <v>2250</v>
      </c>
      <c r="B844">
        <v>10321</v>
      </c>
      <c r="C844" t="s">
        <v>189</v>
      </c>
      <c r="D844" s="255"/>
      <c r="E844" s="255"/>
      <c r="F844" s="227" t="s">
        <v>5883</v>
      </c>
      <c r="G844" s="228">
        <v>58862</v>
      </c>
      <c r="H844" s="227" t="s">
        <v>441</v>
      </c>
      <c r="J844" s="13" t="s">
        <v>2789</v>
      </c>
      <c r="K844" s="13">
        <v>15671</v>
      </c>
      <c r="L844" s="14" t="s">
        <v>206</v>
      </c>
    </row>
    <row r="845" spans="1:12" x14ac:dyDescent="0.3">
      <c r="A845" t="s">
        <v>7901</v>
      </c>
      <c r="B845">
        <v>10324</v>
      </c>
      <c r="C845" t="s">
        <v>206</v>
      </c>
      <c r="D845" s="255"/>
      <c r="E845" s="255"/>
      <c r="F845" s="227" t="s">
        <v>2476</v>
      </c>
      <c r="G845" s="228">
        <v>4960</v>
      </c>
      <c r="H845" s="227" t="s">
        <v>187</v>
      </c>
      <c r="J845" s="13" t="s">
        <v>2790</v>
      </c>
      <c r="K845" s="13">
        <v>40228</v>
      </c>
      <c r="L845" s="14" t="s">
        <v>218</v>
      </c>
    </row>
    <row r="846" spans="1:12" x14ac:dyDescent="0.3">
      <c r="A846" t="s">
        <v>2251</v>
      </c>
      <c r="B846">
        <v>10345</v>
      </c>
      <c r="C846" t="s">
        <v>206</v>
      </c>
      <c r="D846" s="255"/>
      <c r="E846" s="255"/>
      <c r="F846" s="227" t="s">
        <v>5884</v>
      </c>
      <c r="G846" s="228">
        <v>56306</v>
      </c>
      <c r="H846" s="227" t="s">
        <v>183</v>
      </c>
      <c r="J846" s="13" t="s">
        <v>2791</v>
      </c>
      <c r="K846" s="13">
        <v>15793</v>
      </c>
      <c r="L846" s="14" t="s">
        <v>196</v>
      </c>
    </row>
    <row r="847" spans="1:12" x14ac:dyDescent="0.3">
      <c r="A847" t="s">
        <v>7902</v>
      </c>
      <c r="B847">
        <v>10351</v>
      </c>
      <c r="C847" t="s">
        <v>189</v>
      </c>
      <c r="D847" s="255"/>
      <c r="E847" s="255"/>
      <c r="F847" s="227" t="s">
        <v>2477</v>
      </c>
      <c r="G847" s="228">
        <v>5015</v>
      </c>
      <c r="H847" s="227" t="s">
        <v>196</v>
      </c>
      <c r="J847" s="13" t="s">
        <v>2792</v>
      </c>
      <c r="K847" s="13">
        <v>15776</v>
      </c>
      <c r="L847" s="14" t="s">
        <v>182</v>
      </c>
    </row>
    <row r="848" spans="1:12" x14ac:dyDescent="0.3">
      <c r="A848" t="s">
        <v>7903</v>
      </c>
      <c r="B848">
        <v>10370</v>
      </c>
      <c r="C848" t="s">
        <v>198</v>
      </c>
      <c r="D848" s="255"/>
      <c r="E848" s="255"/>
      <c r="F848" s="227" t="s">
        <v>2478</v>
      </c>
      <c r="G848" s="228">
        <v>5070</v>
      </c>
      <c r="H848" s="227" t="s">
        <v>181</v>
      </c>
      <c r="J848" s="13" t="s">
        <v>2793</v>
      </c>
      <c r="K848" s="13">
        <v>15845</v>
      </c>
      <c r="L848" s="14" t="s">
        <v>196</v>
      </c>
    </row>
    <row r="849" spans="1:12" x14ac:dyDescent="0.3">
      <c r="A849" t="s">
        <v>7904</v>
      </c>
      <c r="B849">
        <v>10447</v>
      </c>
      <c r="C849" t="s">
        <v>197</v>
      </c>
      <c r="D849" s="255"/>
      <c r="E849" s="255"/>
      <c r="F849" s="227" t="s">
        <v>2479</v>
      </c>
      <c r="G849" s="228">
        <v>5027</v>
      </c>
      <c r="H849" s="227" t="s">
        <v>193</v>
      </c>
      <c r="J849" s="13" t="s">
        <v>2794</v>
      </c>
      <c r="K849" s="13">
        <v>16063</v>
      </c>
      <c r="L849" s="14" t="s">
        <v>215</v>
      </c>
    </row>
    <row r="850" spans="1:12" x14ac:dyDescent="0.3">
      <c r="A850" t="s">
        <v>7905</v>
      </c>
      <c r="B850">
        <v>10559</v>
      </c>
      <c r="C850" t="s">
        <v>189</v>
      </c>
      <c r="D850" s="255"/>
      <c r="E850" s="255"/>
      <c r="F850" s="227" t="s">
        <v>2479</v>
      </c>
      <c r="G850" s="228">
        <v>5027</v>
      </c>
      <c r="H850" s="227" t="s">
        <v>181</v>
      </c>
      <c r="J850" s="13" t="s">
        <v>2795</v>
      </c>
      <c r="K850" s="13">
        <v>16179</v>
      </c>
      <c r="L850" s="14" t="s">
        <v>186</v>
      </c>
    </row>
    <row r="851" spans="1:12" x14ac:dyDescent="0.3">
      <c r="A851" t="s">
        <v>7906</v>
      </c>
      <c r="B851">
        <v>10585</v>
      </c>
      <c r="C851" t="s">
        <v>183</v>
      </c>
      <c r="D851" s="255"/>
      <c r="E851" s="255"/>
      <c r="F851" s="227" t="s">
        <v>5885</v>
      </c>
      <c r="G851" s="228">
        <v>5027</v>
      </c>
      <c r="H851" s="227" t="s">
        <v>193</v>
      </c>
      <c r="J851" s="13" t="s">
        <v>2796</v>
      </c>
      <c r="K851" s="13">
        <v>16183</v>
      </c>
      <c r="L851" s="14" t="s">
        <v>205</v>
      </c>
    </row>
    <row r="852" spans="1:12" x14ac:dyDescent="0.3">
      <c r="A852" t="s">
        <v>7907</v>
      </c>
      <c r="B852">
        <v>10532</v>
      </c>
      <c r="C852" t="s">
        <v>215</v>
      </c>
      <c r="D852" s="255"/>
      <c r="E852" s="255"/>
      <c r="F852" s="227" t="s">
        <v>5885</v>
      </c>
      <c r="G852" s="228">
        <v>5027</v>
      </c>
      <c r="H852" s="227" t="s">
        <v>181</v>
      </c>
      <c r="J852" s="13" t="s">
        <v>2797</v>
      </c>
      <c r="K852" s="13">
        <v>16183</v>
      </c>
      <c r="L852" s="14" t="s">
        <v>205</v>
      </c>
    </row>
    <row r="853" spans="1:12" x14ac:dyDescent="0.3">
      <c r="A853" t="s">
        <v>7908</v>
      </c>
      <c r="B853">
        <v>10533</v>
      </c>
      <c r="C853" t="s">
        <v>189</v>
      </c>
      <c r="D853" s="255"/>
      <c r="E853" s="255"/>
      <c r="F853" s="227" t="s">
        <v>2480</v>
      </c>
      <c r="G853" s="228">
        <v>5086</v>
      </c>
      <c r="H853" s="227" t="s">
        <v>179</v>
      </c>
      <c r="J853" s="13" t="s">
        <v>2798</v>
      </c>
      <c r="K853" s="13">
        <v>16181</v>
      </c>
      <c r="L853" s="14" t="s">
        <v>196</v>
      </c>
    </row>
    <row r="854" spans="1:12" x14ac:dyDescent="0.3">
      <c r="A854" t="s">
        <v>2252</v>
      </c>
      <c r="B854">
        <v>10536</v>
      </c>
      <c r="C854" t="s">
        <v>179</v>
      </c>
      <c r="D854" s="255"/>
      <c r="E854" s="255"/>
      <c r="F854" s="227" t="s">
        <v>5886</v>
      </c>
      <c r="G854" s="228">
        <v>58675</v>
      </c>
      <c r="H854" s="227" t="s">
        <v>179</v>
      </c>
      <c r="J854" s="13" t="s">
        <v>2799</v>
      </c>
      <c r="K854" s="13">
        <v>16206</v>
      </c>
      <c r="L854" s="14" t="s">
        <v>188</v>
      </c>
    </row>
    <row r="855" spans="1:12" x14ac:dyDescent="0.3">
      <c r="A855" t="s">
        <v>7909</v>
      </c>
      <c r="B855">
        <v>10538</v>
      </c>
      <c r="C855" t="s">
        <v>198</v>
      </c>
      <c r="D855" s="255"/>
      <c r="E855" s="255"/>
      <c r="F855" s="227" t="s">
        <v>2481</v>
      </c>
      <c r="G855" s="228">
        <v>5078</v>
      </c>
      <c r="H855" s="227" t="s">
        <v>215</v>
      </c>
      <c r="J855" s="13" t="s">
        <v>2800</v>
      </c>
      <c r="K855" s="13">
        <v>16534</v>
      </c>
      <c r="L855" s="14" t="s">
        <v>178</v>
      </c>
    </row>
    <row r="856" spans="1:12" x14ac:dyDescent="0.3">
      <c r="A856" t="s">
        <v>7910</v>
      </c>
      <c r="B856">
        <v>10570</v>
      </c>
      <c r="C856" t="s">
        <v>174</v>
      </c>
      <c r="D856" s="255"/>
      <c r="E856" s="255"/>
      <c r="F856" s="227" t="s">
        <v>2482</v>
      </c>
      <c r="G856" s="228">
        <v>2844</v>
      </c>
      <c r="H856" s="227" t="s">
        <v>178</v>
      </c>
      <c r="J856" s="13" t="s">
        <v>420</v>
      </c>
      <c r="K856" s="13">
        <v>16572</v>
      </c>
      <c r="L856" s="14" t="s">
        <v>176</v>
      </c>
    </row>
    <row r="857" spans="1:12" x14ac:dyDescent="0.3">
      <c r="A857" t="s">
        <v>7911</v>
      </c>
      <c r="B857">
        <v>10571</v>
      </c>
      <c r="C857" t="s">
        <v>183</v>
      </c>
      <c r="D857" s="255"/>
      <c r="E857" s="255"/>
      <c r="F857" s="227" t="s">
        <v>2483</v>
      </c>
      <c r="G857" s="228">
        <v>40230</v>
      </c>
      <c r="H857" s="227" t="s">
        <v>216</v>
      </c>
      <c r="J857" s="13" t="s">
        <v>2801</v>
      </c>
      <c r="K857" s="13">
        <v>16613</v>
      </c>
      <c r="L857" s="14" t="s">
        <v>215</v>
      </c>
    </row>
    <row r="858" spans="1:12" x14ac:dyDescent="0.3">
      <c r="A858" t="s">
        <v>2254</v>
      </c>
      <c r="B858">
        <v>9096</v>
      </c>
      <c r="C858" t="s">
        <v>191</v>
      </c>
      <c r="D858" s="255"/>
      <c r="E858" s="255"/>
      <c r="F858" s="227" t="s">
        <v>2484</v>
      </c>
      <c r="G858" s="228">
        <v>5109</v>
      </c>
      <c r="H858" s="227" t="s">
        <v>195</v>
      </c>
      <c r="J858" s="13" t="s">
        <v>2802</v>
      </c>
      <c r="K858" s="13">
        <v>16604</v>
      </c>
      <c r="L858" s="14" t="s">
        <v>215</v>
      </c>
    </row>
    <row r="859" spans="1:12" x14ac:dyDescent="0.3">
      <c r="A859" t="s">
        <v>7912</v>
      </c>
      <c r="B859">
        <v>10579</v>
      </c>
      <c r="C859" t="s">
        <v>214</v>
      </c>
      <c r="D859" s="255"/>
      <c r="E859" s="255"/>
      <c r="F859" s="227" t="s">
        <v>5887</v>
      </c>
      <c r="G859" s="230"/>
      <c r="H859" s="227" t="s">
        <v>194</v>
      </c>
      <c r="J859" s="13" t="s">
        <v>2803</v>
      </c>
      <c r="K859" s="13">
        <v>16638</v>
      </c>
      <c r="L859" s="14" t="s">
        <v>215</v>
      </c>
    </row>
    <row r="860" spans="1:12" x14ac:dyDescent="0.3">
      <c r="A860" t="s">
        <v>7913</v>
      </c>
      <c r="B860">
        <v>10595</v>
      </c>
      <c r="C860" t="s">
        <v>196</v>
      </c>
      <c r="D860" s="255"/>
      <c r="E860" s="255"/>
      <c r="F860" s="227" t="s">
        <v>5888</v>
      </c>
      <c r="G860" s="228">
        <v>5175</v>
      </c>
      <c r="H860" s="227" t="s">
        <v>197</v>
      </c>
      <c r="J860" s="13" t="s">
        <v>2804</v>
      </c>
      <c r="K860" s="13">
        <v>16609</v>
      </c>
      <c r="L860" s="14" t="s">
        <v>178</v>
      </c>
    </row>
    <row r="861" spans="1:12" x14ac:dyDescent="0.3">
      <c r="A861" t="s">
        <v>2255</v>
      </c>
      <c r="B861">
        <v>10596</v>
      </c>
      <c r="C861" t="s">
        <v>196</v>
      </c>
      <c r="D861" s="255"/>
      <c r="E861" s="255"/>
      <c r="F861" s="227" t="s">
        <v>2485</v>
      </c>
      <c r="G861" s="228">
        <v>40165</v>
      </c>
      <c r="H861" s="227" t="s">
        <v>216</v>
      </c>
      <c r="J861" s="13" t="s">
        <v>2805</v>
      </c>
      <c r="K861" s="13">
        <v>16616</v>
      </c>
      <c r="L861" s="14" t="s">
        <v>179</v>
      </c>
    </row>
    <row r="862" spans="1:12" x14ac:dyDescent="0.3">
      <c r="A862" t="s">
        <v>2256</v>
      </c>
      <c r="B862">
        <v>10606</v>
      </c>
      <c r="C862" t="s">
        <v>188</v>
      </c>
      <c r="D862" s="255"/>
      <c r="E862" s="255"/>
      <c r="F862" s="227" t="s">
        <v>2485</v>
      </c>
      <c r="G862" s="228">
        <v>40165</v>
      </c>
      <c r="H862" s="227" t="s">
        <v>176</v>
      </c>
      <c r="J862" s="13" t="s">
        <v>2806</v>
      </c>
      <c r="K862" s="13">
        <v>16622</v>
      </c>
      <c r="L862" s="14" t="s">
        <v>179</v>
      </c>
    </row>
    <row r="863" spans="1:12" x14ac:dyDescent="0.3">
      <c r="A863" t="s">
        <v>2257</v>
      </c>
      <c r="B863">
        <v>10608</v>
      </c>
      <c r="C863" t="s">
        <v>188</v>
      </c>
      <c r="D863" s="255"/>
      <c r="E863" s="255"/>
      <c r="F863" s="227" t="s">
        <v>5889</v>
      </c>
      <c r="G863" s="228">
        <v>5248</v>
      </c>
      <c r="H863" s="227" t="s">
        <v>218</v>
      </c>
      <c r="J863" s="13" t="s">
        <v>2807</v>
      </c>
      <c r="K863" s="13">
        <v>16629</v>
      </c>
      <c r="L863" s="14" t="s">
        <v>174</v>
      </c>
    </row>
    <row r="864" spans="1:12" x14ac:dyDescent="0.3">
      <c r="A864" t="s">
        <v>7914</v>
      </c>
      <c r="B864">
        <v>10609</v>
      </c>
      <c r="C864" t="s">
        <v>196</v>
      </c>
      <c r="D864" s="255"/>
      <c r="E864" s="255"/>
      <c r="F864" s="227" t="s">
        <v>5487</v>
      </c>
      <c r="G864" s="228">
        <v>17539</v>
      </c>
      <c r="H864" s="227" t="s">
        <v>212</v>
      </c>
      <c r="J864" s="13" t="s">
        <v>2808</v>
      </c>
      <c r="K864" s="13">
        <v>16606</v>
      </c>
      <c r="L864" s="14" t="s">
        <v>212</v>
      </c>
    </row>
    <row r="865" spans="1:12" x14ac:dyDescent="0.3">
      <c r="A865" t="s">
        <v>7915</v>
      </c>
      <c r="B865">
        <v>10617</v>
      </c>
      <c r="C865" t="s">
        <v>188</v>
      </c>
      <c r="D865" s="255"/>
      <c r="E865" s="255"/>
      <c r="F865" s="227" t="s">
        <v>5890</v>
      </c>
      <c r="G865" s="228">
        <v>17539</v>
      </c>
      <c r="H865" s="227" t="s">
        <v>212</v>
      </c>
      <c r="J865" s="13" t="s">
        <v>2809</v>
      </c>
      <c r="K865" s="13">
        <v>16674</v>
      </c>
      <c r="L865" s="14" t="s">
        <v>183</v>
      </c>
    </row>
    <row r="866" spans="1:12" x14ac:dyDescent="0.3">
      <c r="A866" t="s">
        <v>7916</v>
      </c>
      <c r="B866">
        <v>10620</v>
      </c>
      <c r="C866" t="s">
        <v>182</v>
      </c>
      <c r="D866" s="255"/>
      <c r="E866" s="255"/>
      <c r="F866" s="227" t="s">
        <v>5891</v>
      </c>
      <c r="G866" s="228">
        <v>58468</v>
      </c>
      <c r="H866" s="227" t="s">
        <v>218</v>
      </c>
      <c r="J866" s="13" t="s">
        <v>2810</v>
      </c>
      <c r="K866" s="13">
        <v>16740</v>
      </c>
      <c r="L866" s="14" t="s">
        <v>221</v>
      </c>
    </row>
    <row r="867" spans="1:12" x14ac:dyDescent="0.3">
      <c r="A867" t="s">
        <v>2259</v>
      </c>
      <c r="B867">
        <v>10622</v>
      </c>
      <c r="C867" t="s">
        <v>196</v>
      </c>
      <c r="D867" s="255"/>
      <c r="E867" s="255"/>
      <c r="F867" s="227" t="s">
        <v>5892</v>
      </c>
      <c r="G867" s="228">
        <v>5335</v>
      </c>
      <c r="H867" s="227" t="s">
        <v>181</v>
      </c>
      <c r="J867" s="13" t="s">
        <v>2811</v>
      </c>
      <c r="K867" s="13">
        <v>16864</v>
      </c>
      <c r="L867" s="14" t="s">
        <v>203</v>
      </c>
    </row>
    <row r="868" spans="1:12" x14ac:dyDescent="0.3">
      <c r="A868" t="s">
        <v>2260</v>
      </c>
      <c r="B868">
        <v>10623</v>
      </c>
      <c r="C868" t="s">
        <v>182</v>
      </c>
      <c r="D868" s="255"/>
      <c r="E868" s="255"/>
      <c r="F868" s="227" t="s">
        <v>5893</v>
      </c>
      <c r="G868" s="228">
        <v>58368</v>
      </c>
      <c r="H868" s="227" t="s">
        <v>175</v>
      </c>
      <c r="J868" s="13" t="s">
        <v>2812</v>
      </c>
      <c r="K868" s="13">
        <v>21554</v>
      </c>
      <c r="L868" s="14" t="s">
        <v>2023</v>
      </c>
    </row>
    <row r="869" spans="1:12" x14ac:dyDescent="0.3">
      <c r="A869" t="s">
        <v>2261</v>
      </c>
      <c r="B869">
        <v>10628</v>
      </c>
      <c r="C869" t="s">
        <v>189</v>
      </c>
      <c r="D869" s="255"/>
      <c r="E869" s="255"/>
      <c r="F869" s="227" t="s">
        <v>2486</v>
      </c>
      <c r="G869" s="228">
        <v>5109</v>
      </c>
      <c r="H869" s="227" t="s">
        <v>195</v>
      </c>
      <c r="J869" s="13" t="s">
        <v>2813</v>
      </c>
      <c r="K869" s="13">
        <v>16951</v>
      </c>
      <c r="L869" s="14" t="s">
        <v>208</v>
      </c>
    </row>
    <row r="870" spans="1:12" x14ac:dyDescent="0.3">
      <c r="A870" t="s">
        <v>7917</v>
      </c>
      <c r="B870">
        <v>10629</v>
      </c>
      <c r="C870" t="s">
        <v>207</v>
      </c>
      <c r="D870" s="255"/>
      <c r="E870" s="255"/>
      <c r="F870" s="227" t="s">
        <v>5894</v>
      </c>
      <c r="G870" s="228">
        <v>34672</v>
      </c>
      <c r="H870" s="227" t="s">
        <v>195</v>
      </c>
      <c r="J870" s="13" t="s">
        <v>2814</v>
      </c>
      <c r="K870" s="13">
        <v>16971</v>
      </c>
      <c r="L870" s="14" t="s">
        <v>196</v>
      </c>
    </row>
    <row r="871" spans="1:12" x14ac:dyDescent="0.3">
      <c r="A871" t="s">
        <v>2262</v>
      </c>
      <c r="B871">
        <v>10633</v>
      </c>
      <c r="C871" t="s">
        <v>179</v>
      </c>
      <c r="D871" s="255"/>
      <c r="E871" s="255"/>
      <c r="F871" s="227" t="s">
        <v>5895</v>
      </c>
      <c r="G871" s="228">
        <v>5399</v>
      </c>
      <c r="H871" s="227" t="s">
        <v>214</v>
      </c>
      <c r="J871" s="13" t="s">
        <v>2815</v>
      </c>
      <c r="K871" s="13">
        <v>17008</v>
      </c>
      <c r="L871" s="14" t="s">
        <v>215</v>
      </c>
    </row>
    <row r="872" spans="1:12" x14ac:dyDescent="0.3">
      <c r="A872" t="s">
        <v>7918</v>
      </c>
      <c r="B872">
        <v>10057</v>
      </c>
      <c r="C872" t="s">
        <v>198</v>
      </c>
      <c r="D872" s="255"/>
      <c r="E872" s="255"/>
      <c r="F872" s="227" t="s">
        <v>2487</v>
      </c>
      <c r="G872" s="228">
        <v>5416</v>
      </c>
      <c r="H872" s="227" t="s">
        <v>212</v>
      </c>
      <c r="J872" s="13" t="s">
        <v>2816</v>
      </c>
      <c r="K872" s="13">
        <v>17066</v>
      </c>
      <c r="L872" s="14" t="s">
        <v>218</v>
      </c>
    </row>
    <row r="873" spans="1:12" x14ac:dyDescent="0.3">
      <c r="A873" t="s">
        <v>7919</v>
      </c>
      <c r="B873">
        <v>10650</v>
      </c>
      <c r="C873" t="s">
        <v>188</v>
      </c>
      <c r="D873" s="255"/>
      <c r="E873" s="255"/>
      <c r="F873" s="227" t="s">
        <v>2487</v>
      </c>
      <c r="G873" s="228">
        <v>5416</v>
      </c>
      <c r="H873" s="227" t="s">
        <v>206</v>
      </c>
      <c r="J873" s="13" t="s">
        <v>2817</v>
      </c>
      <c r="K873" s="13">
        <v>17106</v>
      </c>
      <c r="L873" s="14" t="s">
        <v>2023</v>
      </c>
    </row>
    <row r="874" spans="1:12" x14ac:dyDescent="0.3">
      <c r="A874" t="s">
        <v>7920</v>
      </c>
      <c r="B874">
        <v>10656</v>
      </c>
      <c r="C874" t="s">
        <v>215</v>
      </c>
      <c r="D874" s="255"/>
      <c r="E874" s="255"/>
      <c r="F874" s="227" t="s">
        <v>2488</v>
      </c>
      <c r="G874" s="228">
        <v>6455</v>
      </c>
      <c r="H874" s="227" t="s">
        <v>182</v>
      </c>
      <c r="J874" s="13" t="s">
        <v>2818</v>
      </c>
      <c r="K874" s="13">
        <v>17166</v>
      </c>
      <c r="L874" s="14" t="s">
        <v>201</v>
      </c>
    </row>
    <row r="875" spans="1:12" x14ac:dyDescent="0.3">
      <c r="A875" t="s">
        <v>7921</v>
      </c>
      <c r="B875">
        <v>10687</v>
      </c>
      <c r="C875" t="s">
        <v>174</v>
      </c>
      <c r="D875" s="255"/>
      <c r="E875" s="255"/>
      <c r="F875" s="227" t="s">
        <v>5896</v>
      </c>
      <c r="G875" s="228">
        <v>6455</v>
      </c>
      <c r="H875" s="227" t="s">
        <v>182</v>
      </c>
      <c r="J875" s="13" t="s">
        <v>2819</v>
      </c>
      <c r="K875" s="13">
        <v>17267</v>
      </c>
      <c r="L875" s="14" t="s">
        <v>196</v>
      </c>
    </row>
    <row r="876" spans="1:12" x14ac:dyDescent="0.3">
      <c r="A876" t="s">
        <v>2263</v>
      </c>
      <c r="B876">
        <v>10704</v>
      </c>
      <c r="C876" t="s">
        <v>195</v>
      </c>
      <c r="D876" s="255"/>
      <c r="E876" s="255"/>
      <c r="F876" s="227" t="s">
        <v>2489</v>
      </c>
      <c r="G876" s="228">
        <v>15470</v>
      </c>
      <c r="H876" s="227" t="s">
        <v>187</v>
      </c>
      <c r="J876" s="13" t="s">
        <v>2820</v>
      </c>
      <c r="K876" s="13">
        <v>17470</v>
      </c>
      <c r="L876" s="14" t="s">
        <v>219</v>
      </c>
    </row>
    <row r="877" spans="1:12" x14ac:dyDescent="0.3">
      <c r="A877" t="s">
        <v>7922</v>
      </c>
      <c r="B877">
        <v>10706</v>
      </c>
      <c r="C877" t="s">
        <v>188</v>
      </c>
      <c r="D877" s="255"/>
      <c r="E877" s="255"/>
      <c r="F877" s="227" t="s">
        <v>2490</v>
      </c>
      <c r="G877" s="228">
        <v>15470</v>
      </c>
      <c r="H877" s="227" t="s">
        <v>187</v>
      </c>
      <c r="J877" s="13" t="s">
        <v>2821</v>
      </c>
      <c r="K877" s="13">
        <v>40167</v>
      </c>
      <c r="L877" s="14" t="s">
        <v>210</v>
      </c>
    </row>
    <row r="878" spans="1:12" x14ac:dyDescent="0.3">
      <c r="A878" t="s">
        <v>2265</v>
      </c>
      <c r="B878">
        <v>10713</v>
      </c>
      <c r="C878" t="s">
        <v>189</v>
      </c>
      <c r="D878" s="255"/>
      <c r="E878" s="255"/>
      <c r="F878" s="227" t="s">
        <v>5897</v>
      </c>
      <c r="G878" s="228">
        <v>19446</v>
      </c>
      <c r="H878" s="227" t="s">
        <v>190</v>
      </c>
      <c r="J878" s="13" t="s">
        <v>2822</v>
      </c>
      <c r="K878" s="13">
        <v>17539</v>
      </c>
      <c r="L878" s="14" t="s">
        <v>212</v>
      </c>
    </row>
    <row r="879" spans="1:12" x14ac:dyDescent="0.3">
      <c r="A879" t="s">
        <v>7923</v>
      </c>
      <c r="B879">
        <v>10716</v>
      </c>
      <c r="C879" t="s">
        <v>175</v>
      </c>
      <c r="D879" s="255"/>
      <c r="E879" s="255"/>
      <c r="F879" s="227" t="s">
        <v>5897</v>
      </c>
      <c r="G879" s="228">
        <v>19446</v>
      </c>
      <c r="H879" s="227" t="s">
        <v>208</v>
      </c>
      <c r="J879" s="13" t="s">
        <v>2823</v>
      </c>
      <c r="K879" s="13">
        <v>17539</v>
      </c>
      <c r="L879" s="14" t="s">
        <v>212</v>
      </c>
    </row>
    <row r="880" spans="1:12" x14ac:dyDescent="0.3">
      <c r="A880" t="s">
        <v>2266</v>
      </c>
      <c r="B880">
        <v>10730</v>
      </c>
      <c r="C880" t="s">
        <v>179</v>
      </c>
      <c r="D880" s="255"/>
      <c r="E880" s="255"/>
      <c r="F880" s="227" t="s">
        <v>2491</v>
      </c>
      <c r="G880" s="228">
        <v>3542</v>
      </c>
      <c r="H880" s="227" t="s">
        <v>208</v>
      </c>
      <c r="J880" s="13" t="s">
        <v>2824</v>
      </c>
      <c r="K880" s="13">
        <v>17543</v>
      </c>
      <c r="L880" s="14" t="s">
        <v>212</v>
      </c>
    </row>
    <row r="881" spans="1:12" x14ac:dyDescent="0.3">
      <c r="A881" t="s">
        <v>7924</v>
      </c>
      <c r="B881">
        <v>10760</v>
      </c>
      <c r="C881" t="s">
        <v>200</v>
      </c>
      <c r="D881" s="255"/>
      <c r="E881" s="255"/>
      <c r="F881" s="227" t="s">
        <v>2492</v>
      </c>
      <c r="G881" s="228">
        <v>3046</v>
      </c>
      <c r="H881" s="227" t="s">
        <v>212</v>
      </c>
      <c r="J881" s="13" t="s">
        <v>477</v>
      </c>
      <c r="K881" s="13">
        <v>17543</v>
      </c>
      <c r="L881" s="14" t="s">
        <v>212</v>
      </c>
    </row>
    <row r="882" spans="1:12" x14ac:dyDescent="0.3">
      <c r="A882" t="s">
        <v>2267</v>
      </c>
      <c r="B882">
        <v>10769</v>
      </c>
      <c r="C882" t="s">
        <v>188</v>
      </c>
      <c r="D882" s="255"/>
      <c r="E882" s="255"/>
      <c r="F882" s="227" t="s">
        <v>2492</v>
      </c>
      <c r="G882" s="228">
        <v>3046</v>
      </c>
      <c r="H882" s="227" t="s">
        <v>206</v>
      </c>
      <c r="J882" s="13" t="s">
        <v>2825</v>
      </c>
      <c r="K882" s="13">
        <v>17550</v>
      </c>
      <c r="L882" s="14" t="s">
        <v>196</v>
      </c>
    </row>
    <row r="883" spans="1:12" x14ac:dyDescent="0.3">
      <c r="A883" t="s">
        <v>7925</v>
      </c>
      <c r="B883">
        <v>21526</v>
      </c>
      <c r="C883" t="s">
        <v>212</v>
      </c>
      <c r="D883" s="255"/>
      <c r="E883" s="255"/>
      <c r="F883" s="227" t="s">
        <v>2493</v>
      </c>
      <c r="G883" s="228">
        <v>5417</v>
      </c>
      <c r="H883" s="227" t="s">
        <v>221</v>
      </c>
      <c r="J883" s="13" t="s">
        <v>2826</v>
      </c>
      <c r="K883" s="13">
        <v>12929</v>
      </c>
      <c r="L883" s="14" t="s">
        <v>187</v>
      </c>
    </row>
    <row r="884" spans="1:12" x14ac:dyDescent="0.3">
      <c r="A884" t="s">
        <v>7926</v>
      </c>
      <c r="B884">
        <v>10770</v>
      </c>
      <c r="C884" t="s">
        <v>206</v>
      </c>
      <c r="D884" s="255"/>
      <c r="E884" s="255"/>
      <c r="F884" s="227" t="s">
        <v>2494</v>
      </c>
      <c r="G884" s="228">
        <v>5487</v>
      </c>
      <c r="H884" s="227" t="s">
        <v>210</v>
      </c>
      <c r="J884" s="13" t="s">
        <v>2827</v>
      </c>
      <c r="K884" s="13">
        <v>17568</v>
      </c>
      <c r="L884" s="14" t="s">
        <v>2023</v>
      </c>
    </row>
    <row r="885" spans="1:12" x14ac:dyDescent="0.3">
      <c r="A885" t="s">
        <v>7927</v>
      </c>
      <c r="B885">
        <v>10784</v>
      </c>
      <c r="C885" t="s">
        <v>188</v>
      </c>
      <c r="D885" s="255"/>
      <c r="E885" s="255"/>
      <c r="F885" s="227" t="s">
        <v>5898</v>
      </c>
      <c r="G885" s="228">
        <v>59045</v>
      </c>
      <c r="H885" s="227" t="s">
        <v>179</v>
      </c>
      <c r="J885" s="13" t="s">
        <v>2828</v>
      </c>
      <c r="K885" s="13">
        <v>17561</v>
      </c>
      <c r="L885" s="14" t="s">
        <v>215</v>
      </c>
    </row>
    <row r="886" spans="1:12" x14ac:dyDescent="0.3">
      <c r="A886" t="s">
        <v>7928</v>
      </c>
      <c r="B886">
        <v>10799</v>
      </c>
      <c r="C886" t="s">
        <v>214</v>
      </c>
      <c r="D886" s="255"/>
      <c r="E886" s="255"/>
      <c r="F886" s="227" t="s">
        <v>5899</v>
      </c>
      <c r="G886" s="228">
        <v>5575</v>
      </c>
      <c r="H886" s="227" t="s">
        <v>196</v>
      </c>
      <c r="J886" s="13" t="s">
        <v>2829</v>
      </c>
      <c r="K886" s="13">
        <v>17583</v>
      </c>
      <c r="L886" s="14" t="s">
        <v>215</v>
      </c>
    </row>
    <row r="887" spans="1:12" x14ac:dyDescent="0.3">
      <c r="A887" t="s">
        <v>7929</v>
      </c>
      <c r="B887">
        <v>10800</v>
      </c>
      <c r="C887" t="s">
        <v>183</v>
      </c>
      <c r="D887" s="255"/>
      <c r="E887" s="255"/>
      <c r="F887" s="227" t="s">
        <v>2495</v>
      </c>
      <c r="G887" s="228">
        <v>5580</v>
      </c>
      <c r="H887" s="227" t="s">
        <v>190</v>
      </c>
      <c r="J887" s="13" t="s">
        <v>2830</v>
      </c>
      <c r="K887" s="13">
        <v>17592</v>
      </c>
      <c r="L887" s="14" t="s">
        <v>179</v>
      </c>
    </row>
    <row r="888" spans="1:12" x14ac:dyDescent="0.3">
      <c r="A888" t="s">
        <v>2268</v>
      </c>
      <c r="B888">
        <v>10814</v>
      </c>
      <c r="C888" t="s">
        <v>196</v>
      </c>
      <c r="D888" s="255"/>
      <c r="E888" s="255"/>
      <c r="F888" s="227" t="s">
        <v>2496</v>
      </c>
      <c r="G888" s="228">
        <v>5552</v>
      </c>
      <c r="H888" s="227" t="s">
        <v>213</v>
      </c>
      <c r="J888" s="13" t="s">
        <v>2831</v>
      </c>
      <c r="K888" s="13">
        <v>17585</v>
      </c>
      <c r="L888" s="14" t="s">
        <v>186</v>
      </c>
    </row>
    <row r="889" spans="1:12" x14ac:dyDescent="0.3">
      <c r="A889" t="s">
        <v>7930</v>
      </c>
      <c r="B889">
        <v>9613</v>
      </c>
      <c r="C889" t="s">
        <v>187</v>
      </c>
      <c r="D889" s="255"/>
      <c r="E889" s="255"/>
      <c r="F889" s="227" t="s">
        <v>5900</v>
      </c>
      <c r="G889" s="228">
        <v>39347</v>
      </c>
      <c r="H889" s="227" t="s">
        <v>215</v>
      </c>
      <c r="J889" s="13" t="s">
        <v>2832</v>
      </c>
      <c r="K889" s="13">
        <v>17609</v>
      </c>
      <c r="L889" s="14" t="s">
        <v>178</v>
      </c>
    </row>
    <row r="890" spans="1:12" x14ac:dyDescent="0.3">
      <c r="A890" t="s">
        <v>5739</v>
      </c>
      <c r="B890">
        <v>10832</v>
      </c>
      <c r="C890" t="s">
        <v>198</v>
      </c>
      <c r="D890" s="255"/>
      <c r="E890" s="255"/>
      <c r="F890" s="227" t="s">
        <v>5901</v>
      </c>
      <c r="G890" s="228">
        <v>5605</v>
      </c>
      <c r="H890" s="227" t="s">
        <v>188</v>
      </c>
      <c r="J890" s="13" t="s">
        <v>2833</v>
      </c>
      <c r="K890" s="13">
        <v>17633</v>
      </c>
      <c r="L890" s="14" t="s">
        <v>187</v>
      </c>
    </row>
    <row r="891" spans="1:12" x14ac:dyDescent="0.3">
      <c r="A891" t="s">
        <v>2269</v>
      </c>
      <c r="B891">
        <v>10830</v>
      </c>
      <c r="C891" t="s">
        <v>208</v>
      </c>
      <c r="D891" s="255"/>
      <c r="E891" s="255"/>
      <c r="F891" s="227" t="s">
        <v>2497</v>
      </c>
      <c r="G891" s="228">
        <v>5609</v>
      </c>
      <c r="H891" s="227" t="s">
        <v>192</v>
      </c>
      <c r="J891" s="13" t="s">
        <v>2834</v>
      </c>
      <c r="K891" s="13">
        <v>19445</v>
      </c>
      <c r="L891" s="14" t="s">
        <v>187</v>
      </c>
    </row>
    <row r="892" spans="1:12" x14ac:dyDescent="0.3">
      <c r="A892" t="s">
        <v>2270</v>
      </c>
      <c r="B892">
        <v>10868</v>
      </c>
      <c r="C892" t="s">
        <v>182</v>
      </c>
      <c r="D892" s="255"/>
      <c r="E892" s="255"/>
      <c r="F892" s="227" t="s">
        <v>5902</v>
      </c>
      <c r="G892" s="228">
        <v>58122</v>
      </c>
      <c r="H892" s="227" t="s">
        <v>192</v>
      </c>
      <c r="J892" s="13" t="s">
        <v>2835</v>
      </c>
      <c r="K892" s="13">
        <v>17637</v>
      </c>
      <c r="L892" s="14" t="s">
        <v>193</v>
      </c>
    </row>
    <row r="893" spans="1:12" x14ac:dyDescent="0.3">
      <c r="A893" t="s">
        <v>7931</v>
      </c>
      <c r="B893">
        <v>10881</v>
      </c>
      <c r="C893" t="s">
        <v>188</v>
      </c>
      <c r="D893" s="255"/>
      <c r="E893" s="255"/>
      <c r="F893" s="227" t="s">
        <v>2498</v>
      </c>
      <c r="G893" s="228">
        <v>5625</v>
      </c>
      <c r="H893" s="227" t="s">
        <v>193</v>
      </c>
      <c r="J893" s="13" t="s">
        <v>2836</v>
      </c>
      <c r="K893" s="13">
        <v>40580</v>
      </c>
      <c r="L893" s="14" t="s">
        <v>2023</v>
      </c>
    </row>
    <row r="894" spans="1:12" x14ac:dyDescent="0.3">
      <c r="A894" t="s">
        <v>7932</v>
      </c>
      <c r="B894">
        <v>10892</v>
      </c>
      <c r="C894" t="s">
        <v>197</v>
      </c>
      <c r="D894" s="255"/>
      <c r="E894" s="255"/>
      <c r="F894" s="227" t="s">
        <v>2499</v>
      </c>
      <c r="G894" s="228">
        <v>5632</v>
      </c>
      <c r="H894" s="227" t="s">
        <v>221</v>
      </c>
      <c r="J894" s="13" t="s">
        <v>2837</v>
      </c>
      <c r="K894" s="13">
        <v>17647</v>
      </c>
      <c r="L894" s="14" t="s">
        <v>197</v>
      </c>
    </row>
    <row r="895" spans="1:12" x14ac:dyDescent="0.3">
      <c r="A895" t="s">
        <v>7933</v>
      </c>
      <c r="B895">
        <v>10906</v>
      </c>
      <c r="C895" t="s">
        <v>214</v>
      </c>
      <c r="D895" s="255"/>
      <c r="E895" s="255"/>
      <c r="F895" s="227" t="s">
        <v>2500</v>
      </c>
      <c r="G895" s="228">
        <v>5656</v>
      </c>
      <c r="H895" s="227" t="s">
        <v>206</v>
      </c>
      <c r="J895" s="13" t="s">
        <v>2838</v>
      </c>
      <c r="K895" s="13">
        <v>21244</v>
      </c>
      <c r="L895" s="14" t="s">
        <v>218</v>
      </c>
    </row>
    <row r="896" spans="1:12" x14ac:dyDescent="0.3">
      <c r="A896" t="s">
        <v>2271</v>
      </c>
      <c r="B896">
        <v>10908</v>
      </c>
      <c r="C896" t="s">
        <v>188</v>
      </c>
      <c r="D896" s="255"/>
      <c r="E896" s="255"/>
      <c r="F896" s="227" t="s">
        <v>5903</v>
      </c>
      <c r="G896" s="228">
        <v>5653</v>
      </c>
      <c r="H896" s="227" t="s">
        <v>208</v>
      </c>
      <c r="J896" s="13" t="s">
        <v>2839</v>
      </c>
      <c r="K896" s="13">
        <v>17692</v>
      </c>
      <c r="L896" s="14" t="s">
        <v>200</v>
      </c>
    </row>
    <row r="897" spans="1:12" x14ac:dyDescent="0.3">
      <c r="A897" t="s">
        <v>2272</v>
      </c>
      <c r="B897">
        <v>10935</v>
      </c>
      <c r="C897" t="s">
        <v>181</v>
      </c>
      <c r="D897" s="255"/>
      <c r="E897" s="255"/>
      <c r="F897" s="227" t="s">
        <v>5904</v>
      </c>
      <c r="G897" s="228">
        <v>5659</v>
      </c>
      <c r="H897" s="227" t="s">
        <v>195</v>
      </c>
      <c r="J897" s="13" t="s">
        <v>2840</v>
      </c>
      <c r="K897" s="13">
        <v>17694</v>
      </c>
      <c r="L897" s="14" t="s">
        <v>214</v>
      </c>
    </row>
    <row r="898" spans="1:12" x14ac:dyDescent="0.3">
      <c r="A898" t="s">
        <v>7934</v>
      </c>
      <c r="B898">
        <v>10960</v>
      </c>
      <c r="C898" t="s">
        <v>214</v>
      </c>
      <c r="D898" s="255"/>
      <c r="E898" s="255"/>
      <c r="F898" s="227" t="s">
        <v>2501</v>
      </c>
      <c r="G898" s="228">
        <v>5701</v>
      </c>
      <c r="H898" s="227" t="s">
        <v>215</v>
      </c>
      <c r="J898" s="13" t="s">
        <v>2841</v>
      </c>
      <c r="K898" s="13">
        <v>17697</v>
      </c>
      <c r="L898" s="14" t="s">
        <v>186</v>
      </c>
    </row>
    <row r="899" spans="1:12" x14ac:dyDescent="0.3">
      <c r="A899" t="s">
        <v>7935</v>
      </c>
      <c r="B899">
        <v>10961</v>
      </c>
      <c r="C899" t="s">
        <v>187</v>
      </c>
      <c r="D899" s="255"/>
      <c r="E899" s="255"/>
      <c r="F899" s="227" t="s">
        <v>2501</v>
      </c>
      <c r="G899" s="228">
        <v>5701</v>
      </c>
      <c r="H899" s="227" t="s">
        <v>204</v>
      </c>
      <c r="J899" s="13" t="s">
        <v>2842</v>
      </c>
      <c r="K899" s="13">
        <v>17698</v>
      </c>
      <c r="L899" s="14" t="s">
        <v>177</v>
      </c>
    </row>
    <row r="900" spans="1:12" x14ac:dyDescent="0.3">
      <c r="A900" t="s">
        <v>2274</v>
      </c>
      <c r="B900">
        <v>10966</v>
      </c>
      <c r="C900" t="s">
        <v>206</v>
      </c>
      <c r="D900" s="255"/>
      <c r="E900" s="255"/>
      <c r="F900" s="227" t="s">
        <v>2502</v>
      </c>
      <c r="G900" s="228">
        <v>5748</v>
      </c>
      <c r="H900" s="227" t="s">
        <v>186</v>
      </c>
      <c r="J900" s="13" t="s">
        <v>2842</v>
      </c>
      <c r="K900" s="13">
        <v>17698</v>
      </c>
      <c r="L900" s="14" t="s">
        <v>191</v>
      </c>
    </row>
    <row r="901" spans="1:12" x14ac:dyDescent="0.3">
      <c r="A901" t="s">
        <v>5742</v>
      </c>
      <c r="B901">
        <v>10967</v>
      </c>
      <c r="C901" t="s">
        <v>200</v>
      </c>
      <c r="D901" s="255"/>
      <c r="E901" s="255"/>
      <c r="F901" s="227" t="s">
        <v>2503</v>
      </c>
      <c r="G901" s="228">
        <v>50174</v>
      </c>
      <c r="H901" s="227" t="s">
        <v>215</v>
      </c>
      <c r="J901" s="13" t="s">
        <v>2842</v>
      </c>
      <c r="K901" s="13">
        <v>17698</v>
      </c>
      <c r="L901" s="14" t="s">
        <v>215</v>
      </c>
    </row>
    <row r="902" spans="1:12" x14ac:dyDescent="0.3">
      <c r="A902" t="s">
        <v>7936</v>
      </c>
      <c r="B902">
        <v>10970</v>
      </c>
      <c r="C902" t="s">
        <v>209</v>
      </c>
      <c r="D902" s="255"/>
      <c r="E902" s="255"/>
      <c r="F902" s="227" t="s">
        <v>2504</v>
      </c>
      <c r="G902" s="228">
        <v>1179</v>
      </c>
      <c r="H902" s="227" t="s">
        <v>192</v>
      </c>
      <c r="J902" s="13" t="s">
        <v>391</v>
      </c>
      <c r="K902" s="13">
        <v>17716</v>
      </c>
      <c r="L902" s="14" t="s">
        <v>2023</v>
      </c>
    </row>
    <row r="903" spans="1:12" x14ac:dyDescent="0.3">
      <c r="A903" t="s">
        <v>7937</v>
      </c>
      <c r="B903">
        <v>10968</v>
      </c>
      <c r="C903" t="s">
        <v>214</v>
      </c>
      <c r="D903" s="255"/>
      <c r="E903" s="255"/>
      <c r="F903" s="227" t="s">
        <v>2505</v>
      </c>
      <c r="G903" s="228">
        <v>40437</v>
      </c>
      <c r="H903" s="227" t="s">
        <v>17</v>
      </c>
      <c r="J903" s="13" t="s">
        <v>2843</v>
      </c>
      <c r="K903" s="13">
        <v>17718</v>
      </c>
      <c r="L903" s="14" t="s">
        <v>215</v>
      </c>
    </row>
    <row r="904" spans="1:12" x14ac:dyDescent="0.3">
      <c r="A904" t="s">
        <v>7938</v>
      </c>
      <c r="B904">
        <v>10969</v>
      </c>
      <c r="C904" t="s">
        <v>215</v>
      </c>
      <c r="D904" s="255"/>
      <c r="E904" s="255"/>
      <c r="F904" s="227" t="s">
        <v>2506</v>
      </c>
      <c r="G904" s="228">
        <v>5860</v>
      </c>
      <c r="H904" s="227" t="s">
        <v>189</v>
      </c>
      <c r="J904" s="13" t="s">
        <v>2843</v>
      </c>
      <c r="K904" s="13">
        <v>17718</v>
      </c>
      <c r="L904" s="14" t="s">
        <v>204</v>
      </c>
    </row>
    <row r="905" spans="1:12" x14ac:dyDescent="0.3">
      <c r="A905" t="s">
        <v>7939</v>
      </c>
      <c r="B905">
        <v>10977</v>
      </c>
      <c r="C905" t="s">
        <v>198</v>
      </c>
      <c r="D905" s="255"/>
      <c r="E905" s="255"/>
      <c r="F905" s="227" t="s">
        <v>2506</v>
      </c>
      <c r="G905" s="228">
        <v>5860</v>
      </c>
      <c r="H905" s="227" t="s">
        <v>198</v>
      </c>
      <c r="J905" s="13" t="s">
        <v>2844</v>
      </c>
      <c r="K905" s="13">
        <v>17824</v>
      </c>
      <c r="L905" s="14" t="s">
        <v>196</v>
      </c>
    </row>
    <row r="906" spans="1:12" x14ac:dyDescent="0.3">
      <c r="A906" t="s">
        <v>7940</v>
      </c>
      <c r="B906">
        <v>10982</v>
      </c>
      <c r="C906" t="s">
        <v>215</v>
      </c>
      <c r="D906" s="255"/>
      <c r="E906" s="255"/>
      <c r="F906" s="227" t="s">
        <v>5905</v>
      </c>
      <c r="G906" s="228">
        <v>5862</v>
      </c>
      <c r="H906" s="227" t="s">
        <v>179</v>
      </c>
      <c r="J906" s="13" t="s">
        <v>2845</v>
      </c>
      <c r="K906" s="13">
        <v>17826</v>
      </c>
      <c r="L906" s="14" t="s">
        <v>204</v>
      </c>
    </row>
    <row r="907" spans="1:12" x14ac:dyDescent="0.3">
      <c r="A907" t="s">
        <v>2275</v>
      </c>
      <c r="B907">
        <v>11017</v>
      </c>
      <c r="C907" t="s">
        <v>189</v>
      </c>
      <c r="D907" s="255"/>
      <c r="E907" s="255"/>
      <c r="F907" s="227" t="s">
        <v>5906</v>
      </c>
      <c r="G907" s="228">
        <v>59164</v>
      </c>
      <c r="H907" s="227" t="s">
        <v>215</v>
      </c>
      <c r="J907" s="13" t="s">
        <v>2846</v>
      </c>
      <c r="K907" s="13">
        <v>17836</v>
      </c>
      <c r="L907" s="14" t="s">
        <v>196</v>
      </c>
    </row>
    <row r="908" spans="1:12" x14ac:dyDescent="0.3">
      <c r="A908" t="s">
        <v>2276</v>
      </c>
      <c r="B908">
        <v>11035</v>
      </c>
      <c r="C908" t="s">
        <v>206</v>
      </c>
      <c r="D908" s="255"/>
      <c r="E908" s="255"/>
      <c r="F908" s="227" t="s">
        <v>2507</v>
      </c>
      <c r="G908" s="228">
        <v>21632</v>
      </c>
      <c r="H908" s="227" t="s">
        <v>206</v>
      </c>
      <c r="J908" s="13" t="s">
        <v>2847</v>
      </c>
      <c r="K908" s="13">
        <v>17868</v>
      </c>
      <c r="L908" s="14" t="s">
        <v>221</v>
      </c>
    </row>
    <row r="909" spans="1:12" x14ac:dyDescent="0.3">
      <c r="A909" t="s">
        <v>7941</v>
      </c>
      <c r="B909">
        <v>11058</v>
      </c>
      <c r="C909" t="s">
        <v>209</v>
      </c>
      <c r="D909" s="255"/>
      <c r="E909" s="255"/>
      <c r="F909" s="227" t="s">
        <v>2508</v>
      </c>
      <c r="G909" s="228">
        <v>814</v>
      </c>
      <c r="H909" s="227" t="s">
        <v>191</v>
      </c>
      <c r="J909" s="13" t="s">
        <v>2848</v>
      </c>
      <c r="K909" s="13">
        <v>18125</v>
      </c>
      <c r="L909" s="14" t="s">
        <v>209</v>
      </c>
    </row>
    <row r="910" spans="1:12" x14ac:dyDescent="0.3">
      <c r="A910" t="s">
        <v>7942</v>
      </c>
      <c r="B910">
        <v>11040</v>
      </c>
      <c r="C910" t="s">
        <v>189</v>
      </c>
      <c r="D910" s="255"/>
      <c r="E910" s="255"/>
      <c r="F910" s="227" t="s">
        <v>2508</v>
      </c>
      <c r="G910" s="228">
        <v>814</v>
      </c>
      <c r="H910" s="227" t="s">
        <v>177</v>
      </c>
      <c r="J910" s="13" t="s">
        <v>2849</v>
      </c>
      <c r="K910" s="13">
        <v>18205</v>
      </c>
      <c r="L910" s="14" t="s">
        <v>2023</v>
      </c>
    </row>
    <row r="911" spans="1:12" x14ac:dyDescent="0.3">
      <c r="A911" t="s">
        <v>7943</v>
      </c>
      <c r="B911">
        <v>10767</v>
      </c>
      <c r="C911" t="s">
        <v>198</v>
      </c>
      <c r="D911" s="255"/>
      <c r="E911" s="255"/>
      <c r="F911" s="227" t="s">
        <v>5907</v>
      </c>
      <c r="G911" s="228">
        <v>814</v>
      </c>
      <c r="H911" s="227" t="s">
        <v>177</v>
      </c>
      <c r="J911" s="13" t="s">
        <v>2850</v>
      </c>
      <c r="K911" s="13">
        <v>18280</v>
      </c>
      <c r="L911" s="14" t="s">
        <v>176</v>
      </c>
    </row>
    <row r="912" spans="1:12" x14ac:dyDescent="0.3">
      <c r="A912" t="s">
        <v>5744</v>
      </c>
      <c r="B912">
        <v>11055</v>
      </c>
      <c r="C912" t="s">
        <v>187</v>
      </c>
      <c r="D912" s="255"/>
      <c r="E912" s="255"/>
      <c r="F912" s="227" t="s">
        <v>5907</v>
      </c>
      <c r="G912" s="228">
        <v>814</v>
      </c>
      <c r="H912" s="227" t="s">
        <v>214</v>
      </c>
      <c r="J912" s="13" t="s">
        <v>2851</v>
      </c>
      <c r="K912" s="13">
        <v>18401</v>
      </c>
      <c r="L912" s="14" t="s">
        <v>199</v>
      </c>
    </row>
    <row r="913" spans="1:12" x14ac:dyDescent="0.3">
      <c r="A913" t="s">
        <v>7944</v>
      </c>
      <c r="B913">
        <v>11093</v>
      </c>
      <c r="C913" t="s">
        <v>188</v>
      </c>
      <c r="D913" s="255"/>
      <c r="E913" s="255"/>
      <c r="F913" s="227" t="s">
        <v>5908</v>
      </c>
      <c r="G913" s="228">
        <v>55936</v>
      </c>
      <c r="H913" s="227" t="s">
        <v>191</v>
      </c>
      <c r="J913" s="13" t="s">
        <v>2852</v>
      </c>
      <c r="K913" s="13">
        <v>18315</v>
      </c>
      <c r="L913" s="14" t="s">
        <v>2023</v>
      </c>
    </row>
    <row r="914" spans="1:12" x14ac:dyDescent="0.3">
      <c r="A914" t="s">
        <v>7945</v>
      </c>
      <c r="B914">
        <v>11097</v>
      </c>
      <c r="C914" t="s">
        <v>215</v>
      </c>
      <c r="D914" s="255"/>
      <c r="E914" s="255"/>
      <c r="F914" s="227" t="s">
        <v>2509</v>
      </c>
      <c r="G914" s="228">
        <v>55936</v>
      </c>
      <c r="H914" s="227" t="s">
        <v>191</v>
      </c>
      <c r="J914" s="13" t="s">
        <v>2853</v>
      </c>
      <c r="K914" s="13">
        <v>18260</v>
      </c>
      <c r="L914" s="14" t="s">
        <v>17</v>
      </c>
    </row>
    <row r="915" spans="1:12" x14ac:dyDescent="0.3">
      <c r="A915" t="s">
        <v>7946</v>
      </c>
      <c r="B915">
        <v>11103</v>
      </c>
      <c r="C915" t="s">
        <v>215</v>
      </c>
      <c r="D915" s="255"/>
      <c r="E915" s="255"/>
      <c r="F915" s="227" t="s">
        <v>5909</v>
      </c>
      <c r="G915" s="228">
        <v>7806</v>
      </c>
      <c r="H915" s="227" t="s">
        <v>191</v>
      </c>
      <c r="J915" s="13" t="s">
        <v>2854</v>
      </c>
      <c r="K915" s="13">
        <v>18429</v>
      </c>
      <c r="L915" s="14" t="s">
        <v>219</v>
      </c>
    </row>
    <row r="916" spans="1:12" x14ac:dyDescent="0.3">
      <c r="A916" t="s">
        <v>7947</v>
      </c>
      <c r="B916">
        <v>11119</v>
      </c>
      <c r="C916" t="s">
        <v>215</v>
      </c>
      <c r="D916" s="255"/>
      <c r="E916" s="255"/>
      <c r="F916" s="227" t="s">
        <v>5909</v>
      </c>
      <c r="G916" s="228">
        <v>7806</v>
      </c>
      <c r="H916" s="227" t="s">
        <v>215</v>
      </c>
      <c r="J916" s="13" t="s">
        <v>2855</v>
      </c>
      <c r="K916" s="13">
        <v>18454</v>
      </c>
      <c r="L916" s="14" t="s">
        <v>182</v>
      </c>
    </row>
    <row r="917" spans="1:12" x14ac:dyDescent="0.3">
      <c r="A917" t="s">
        <v>7948</v>
      </c>
      <c r="B917">
        <v>11122</v>
      </c>
      <c r="C917" t="s">
        <v>200</v>
      </c>
      <c r="D917" s="255"/>
      <c r="E917" s="255"/>
      <c r="F917" s="227" t="s">
        <v>5910</v>
      </c>
      <c r="G917" s="228">
        <v>55936</v>
      </c>
      <c r="H917" s="227" t="s">
        <v>191</v>
      </c>
      <c r="J917" s="13" t="s">
        <v>2856</v>
      </c>
      <c r="K917" s="13">
        <v>18498</v>
      </c>
      <c r="L917" s="14" t="s">
        <v>190</v>
      </c>
    </row>
    <row r="918" spans="1:12" x14ac:dyDescent="0.3">
      <c r="A918" t="s">
        <v>2277</v>
      </c>
      <c r="B918">
        <v>11124</v>
      </c>
      <c r="C918" t="s">
        <v>178</v>
      </c>
      <c r="D918" s="255"/>
      <c r="E918" s="255"/>
      <c r="F918" s="227" t="s">
        <v>2510</v>
      </c>
      <c r="G918" s="228">
        <v>11241</v>
      </c>
      <c r="H918" s="227" t="s">
        <v>191</v>
      </c>
      <c r="J918" s="13" t="s">
        <v>2857</v>
      </c>
      <c r="K918" s="13">
        <v>18383</v>
      </c>
      <c r="L918" s="14" t="s">
        <v>221</v>
      </c>
    </row>
    <row r="919" spans="1:12" x14ac:dyDescent="0.3">
      <c r="A919" t="s">
        <v>7949</v>
      </c>
      <c r="B919">
        <v>11125</v>
      </c>
      <c r="C919" t="s">
        <v>221</v>
      </c>
      <c r="D919" s="255"/>
      <c r="E919" s="255"/>
      <c r="F919" s="227" t="s">
        <v>2511</v>
      </c>
      <c r="G919" s="228">
        <v>11241</v>
      </c>
      <c r="H919" s="227" t="s">
        <v>191</v>
      </c>
      <c r="J919" s="13" t="s">
        <v>2858</v>
      </c>
      <c r="K919" s="13">
        <v>19277</v>
      </c>
      <c r="L919" s="14" t="s">
        <v>175</v>
      </c>
    </row>
    <row r="920" spans="1:12" x14ac:dyDescent="0.3">
      <c r="A920" t="s">
        <v>2278</v>
      </c>
      <c r="B920">
        <v>11135</v>
      </c>
      <c r="C920" t="s">
        <v>216</v>
      </c>
      <c r="D920" s="255"/>
      <c r="E920" s="255"/>
      <c r="F920" s="227" t="s">
        <v>2512</v>
      </c>
      <c r="G920" s="228">
        <v>12685</v>
      </c>
      <c r="H920" s="227" t="s">
        <v>197</v>
      </c>
      <c r="J920" s="13" t="s">
        <v>405</v>
      </c>
      <c r="K920" s="13">
        <v>18642</v>
      </c>
      <c r="L920" s="14" t="s">
        <v>174</v>
      </c>
    </row>
    <row r="921" spans="1:12" x14ac:dyDescent="0.3">
      <c r="A921" t="s">
        <v>2279</v>
      </c>
      <c r="B921">
        <v>11142</v>
      </c>
      <c r="C921" t="s">
        <v>187</v>
      </c>
      <c r="D921" s="255"/>
      <c r="E921" s="255"/>
      <c r="F921" s="227" t="s">
        <v>5911</v>
      </c>
      <c r="G921" s="228">
        <v>12685</v>
      </c>
      <c r="H921" s="227" t="s">
        <v>197</v>
      </c>
      <c r="J921" s="13" t="s">
        <v>405</v>
      </c>
      <c r="K921" s="13">
        <v>18642</v>
      </c>
      <c r="L921" s="14" t="s">
        <v>206</v>
      </c>
    </row>
    <row r="922" spans="1:12" x14ac:dyDescent="0.3">
      <c r="A922" t="s">
        <v>7950</v>
      </c>
      <c r="B922">
        <v>11148</v>
      </c>
      <c r="C922" t="s">
        <v>178</v>
      </c>
      <c r="D922" s="255"/>
      <c r="E922" s="255"/>
      <c r="F922" s="227" t="s">
        <v>2513</v>
      </c>
      <c r="G922" s="228">
        <v>13478</v>
      </c>
      <c r="H922" s="227" t="s">
        <v>191</v>
      </c>
      <c r="J922" s="13" t="s">
        <v>405</v>
      </c>
      <c r="K922" s="13">
        <v>18642</v>
      </c>
      <c r="L922" s="14" t="s">
        <v>214</v>
      </c>
    </row>
    <row r="923" spans="1:12" x14ac:dyDescent="0.3">
      <c r="A923" t="s">
        <v>7951</v>
      </c>
      <c r="B923">
        <v>11141</v>
      </c>
      <c r="C923" t="s">
        <v>188</v>
      </c>
      <c r="D923" s="255"/>
      <c r="E923" s="255"/>
      <c r="F923" s="227" t="s">
        <v>5912</v>
      </c>
      <c r="G923" s="228">
        <v>13478</v>
      </c>
      <c r="H923" s="227" t="s">
        <v>191</v>
      </c>
      <c r="J923" s="13" t="s">
        <v>405</v>
      </c>
      <c r="K923" s="13">
        <v>18642</v>
      </c>
      <c r="L923" s="14" t="s">
        <v>197</v>
      </c>
    </row>
    <row r="924" spans="1:12" x14ac:dyDescent="0.3">
      <c r="A924" t="s">
        <v>7952</v>
      </c>
      <c r="B924">
        <v>11187</v>
      </c>
      <c r="C924" t="s">
        <v>179</v>
      </c>
      <c r="D924" s="255"/>
      <c r="E924" s="255"/>
      <c r="F924" s="227" t="s">
        <v>2514</v>
      </c>
      <c r="G924" s="228">
        <v>55937</v>
      </c>
      <c r="H924" s="227" t="s">
        <v>191</v>
      </c>
      <c r="J924" s="13" t="s">
        <v>405</v>
      </c>
      <c r="K924" s="13">
        <v>18642</v>
      </c>
      <c r="L924" s="14" t="s">
        <v>190</v>
      </c>
    </row>
    <row r="925" spans="1:12" x14ac:dyDescent="0.3">
      <c r="A925" t="s">
        <v>7953</v>
      </c>
      <c r="B925">
        <v>11256</v>
      </c>
      <c r="C925" t="s">
        <v>179</v>
      </c>
      <c r="D925" s="255"/>
      <c r="E925" s="255"/>
      <c r="F925" s="227" t="s">
        <v>2514</v>
      </c>
      <c r="G925" s="228">
        <v>55937</v>
      </c>
      <c r="H925" s="227" t="s">
        <v>215</v>
      </c>
      <c r="J925" s="13" t="s">
        <v>2859</v>
      </c>
      <c r="K925" s="13">
        <v>18715</v>
      </c>
      <c r="L925" s="14" t="s">
        <v>2023</v>
      </c>
    </row>
    <row r="926" spans="1:12" x14ac:dyDescent="0.3">
      <c r="A926" t="s">
        <v>2280</v>
      </c>
      <c r="B926">
        <v>11268</v>
      </c>
      <c r="C926" t="s">
        <v>195</v>
      </c>
      <c r="D926" s="255"/>
      <c r="E926" s="255"/>
      <c r="F926" s="227" t="s">
        <v>5913</v>
      </c>
      <c r="G926" s="228">
        <v>58493</v>
      </c>
      <c r="H926" s="227" t="s">
        <v>214</v>
      </c>
      <c r="J926" s="13" t="s">
        <v>2860</v>
      </c>
      <c r="K926" s="13">
        <v>40051</v>
      </c>
      <c r="L926" s="14" t="s">
        <v>215</v>
      </c>
    </row>
    <row r="927" spans="1:12" x14ac:dyDescent="0.3">
      <c r="A927" t="s">
        <v>2281</v>
      </c>
      <c r="B927">
        <v>11292</v>
      </c>
      <c r="C927" t="s">
        <v>215</v>
      </c>
      <c r="D927" s="255"/>
      <c r="E927" s="255"/>
      <c r="F927" s="227" t="s">
        <v>5914</v>
      </c>
      <c r="G927" s="228">
        <v>5932</v>
      </c>
      <c r="H927" s="227" t="s">
        <v>216</v>
      </c>
      <c r="J927" s="13" t="s">
        <v>2861</v>
      </c>
      <c r="K927" s="13">
        <v>13214</v>
      </c>
      <c r="L927" s="14" t="s">
        <v>211</v>
      </c>
    </row>
    <row r="928" spans="1:12" x14ac:dyDescent="0.3">
      <c r="A928" t="s">
        <v>7954</v>
      </c>
      <c r="B928">
        <v>11299</v>
      </c>
      <c r="C928" t="s">
        <v>189</v>
      </c>
      <c r="D928" s="255"/>
      <c r="E928" s="255"/>
      <c r="F928" s="227" t="s">
        <v>5915</v>
      </c>
      <c r="G928" s="228">
        <v>5957</v>
      </c>
      <c r="H928" s="227" t="s">
        <v>189</v>
      </c>
      <c r="J928" s="13" t="s">
        <v>2862</v>
      </c>
      <c r="K928" s="13">
        <v>15263</v>
      </c>
      <c r="L928" s="14" t="s">
        <v>193</v>
      </c>
    </row>
    <row r="929" spans="1:12" x14ac:dyDescent="0.3">
      <c r="A929" t="s">
        <v>7955</v>
      </c>
      <c r="B929">
        <v>11316</v>
      </c>
      <c r="C929" t="s">
        <v>215</v>
      </c>
      <c r="D929" s="255"/>
      <c r="E929" s="255"/>
      <c r="F929" s="227" t="s">
        <v>5916</v>
      </c>
      <c r="G929" s="228">
        <v>6022</v>
      </c>
      <c r="H929" s="227" t="s">
        <v>17</v>
      </c>
      <c r="J929" s="13" t="s">
        <v>2862</v>
      </c>
      <c r="K929" s="13">
        <v>15263</v>
      </c>
      <c r="L929" s="14" t="s">
        <v>210</v>
      </c>
    </row>
    <row r="930" spans="1:12" x14ac:dyDescent="0.3">
      <c r="A930" t="s">
        <v>7956</v>
      </c>
      <c r="B930">
        <v>11318</v>
      </c>
      <c r="C930" t="s">
        <v>206</v>
      </c>
      <c r="D930" s="255"/>
      <c r="E930" s="255"/>
      <c r="F930" s="227" t="s">
        <v>5917</v>
      </c>
      <c r="G930" s="228">
        <v>6013</v>
      </c>
      <c r="H930" s="227" t="s">
        <v>17</v>
      </c>
      <c r="J930" s="13" t="s">
        <v>2862</v>
      </c>
      <c r="K930" s="13">
        <v>15263</v>
      </c>
      <c r="L930" s="14" t="s">
        <v>220</v>
      </c>
    </row>
    <row r="931" spans="1:12" x14ac:dyDescent="0.3">
      <c r="A931" t="s">
        <v>7957</v>
      </c>
      <c r="B931">
        <v>11306</v>
      </c>
      <c r="C931" t="s">
        <v>189</v>
      </c>
      <c r="D931" s="255"/>
      <c r="E931" s="255"/>
      <c r="F931" s="227" t="s">
        <v>5918</v>
      </c>
      <c r="G931" s="228">
        <v>22500</v>
      </c>
      <c r="H931" s="227" t="s">
        <v>189</v>
      </c>
      <c r="J931" s="13" t="s">
        <v>2863</v>
      </c>
      <c r="K931" s="13">
        <v>18997</v>
      </c>
      <c r="L931" s="14" t="s">
        <v>208</v>
      </c>
    </row>
    <row r="932" spans="1:12" x14ac:dyDescent="0.3">
      <c r="A932" t="s">
        <v>7958</v>
      </c>
      <c r="B932">
        <v>11333</v>
      </c>
      <c r="C932" t="s">
        <v>174</v>
      </c>
      <c r="D932" s="255"/>
      <c r="E932" s="255"/>
      <c r="F932" s="227" t="s">
        <v>5919</v>
      </c>
      <c r="G932" s="228">
        <v>10005</v>
      </c>
      <c r="H932" s="227" t="s">
        <v>189</v>
      </c>
      <c r="J932" s="13" t="s">
        <v>2864</v>
      </c>
      <c r="K932" s="13">
        <v>18895</v>
      </c>
      <c r="L932" s="14" t="s">
        <v>195</v>
      </c>
    </row>
    <row r="933" spans="1:12" x14ac:dyDescent="0.3">
      <c r="A933" t="s">
        <v>2282</v>
      </c>
      <c r="B933">
        <v>11332</v>
      </c>
      <c r="C933" t="s">
        <v>196</v>
      </c>
      <c r="D933" s="255"/>
      <c r="E933" s="255"/>
      <c r="F933" s="227" t="s">
        <v>5920</v>
      </c>
      <c r="G933" s="228">
        <v>10000</v>
      </c>
      <c r="H933" s="227" t="s">
        <v>198</v>
      </c>
      <c r="J933" s="13" t="s">
        <v>2865</v>
      </c>
      <c r="K933" s="13">
        <v>19108</v>
      </c>
      <c r="L933" s="14" t="s">
        <v>206</v>
      </c>
    </row>
    <row r="934" spans="1:12" x14ac:dyDescent="0.3">
      <c r="A934" t="s">
        <v>7959</v>
      </c>
      <c r="B934">
        <v>11372</v>
      </c>
      <c r="C934" t="s">
        <v>200</v>
      </c>
      <c r="D934" s="255"/>
      <c r="E934" s="255"/>
      <c r="F934" s="227" t="s">
        <v>2515</v>
      </c>
      <c r="G934" s="228">
        <v>59497</v>
      </c>
      <c r="H934" s="227" t="s">
        <v>194</v>
      </c>
      <c r="J934" s="13" t="s">
        <v>2866</v>
      </c>
      <c r="K934" s="13">
        <v>18917</v>
      </c>
      <c r="L934" s="14" t="s">
        <v>17</v>
      </c>
    </row>
    <row r="935" spans="1:12" x14ac:dyDescent="0.3">
      <c r="A935" t="s">
        <v>7960</v>
      </c>
      <c r="B935">
        <v>11424</v>
      </c>
      <c r="C935" t="s">
        <v>196</v>
      </c>
      <c r="D935" s="255"/>
      <c r="E935" s="255"/>
      <c r="F935" s="227" t="s">
        <v>2515</v>
      </c>
      <c r="G935" s="228">
        <v>59497</v>
      </c>
      <c r="H935" s="227" t="s">
        <v>180</v>
      </c>
      <c r="J935" s="13" t="s">
        <v>2867</v>
      </c>
      <c r="K935" s="13">
        <v>18940</v>
      </c>
      <c r="L935" s="14" t="s">
        <v>187</v>
      </c>
    </row>
    <row r="936" spans="1:12" x14ac:dyDescent="0.3">
      <c r="A936" t="s">
        <v>2283</v>
      </c>
      <c r="B936">
        <v>11460</v>
      </c>
      <c r="C936" t="s">
        <v>198</v>
      </c>
      <c r="D936" s="255"/>
      <c r="E936" s="255"/>
      <c r="F936" s="227" t="s">
        <v>5921</v>
      </c>
      <c r="G936" s="228">
        <v>5905</v>
      </c>
      <c r="H936" s="227" t="s">
        <v>183</v>
      </c>
      <c r="J936" s="13" t="s">
        <v>2868</v>
      </c>
      <c r="K936" s="13">
        <v>902</v>
      </c>
      <c r="L936" s="14" t="s">
        <v>194</v>
      </c>
    </row>
    <row r="937" spans="1:12" x14ac:dyDescent="0.3">
      <c r="A937" t="s">
        <v>7961</v>
      </c>
      <c r="B937">
        <v>11458</v>
      </c>
      <c r="C937" t="s">
        <v>197</v>
      </c>
      <c r="D937" s="255"/>
      <c r="E937" s="255"/>
      <c r="F937" s="227" t="s">
        <v>2516</v>
      </c>
      <c r="G937" s="228">
        <v>6151</v>
      </c>
      <c r="H937" s="227" t="s">
        <v>196</v>
      </c>
      <c r="J937" s="13" t="s">
        <v>2869</v>
      </c>
      <c r="K937" s="13">
        <v>1456</v>
      </c>
      <c r="L937" s="14" t="s">
        <v>218</v>
      </c>
    </row>
    <row r="938" spans="1:12" x14ac:dyDescent="0.3">
      <c r="A938" t="s">
        <v>7962</v>
      </c>
      <c r="B938">
        <v>11470</v>
      </c>
      <c r="C938" t="s">
        <v>207</v>
      </c>
      <c r="D938" s="255"/>
      <c r="E938" s="255"/>
      <c r="F938" s="227" t="s">
        <v>2517</v>
      </c>
      <c r="G938" s="228">
        <v>6169</v>
      </c>
      <c r="H938" s="227" t="s">
        <v>185</v>
      </c>
      <c r="J938" s="13" t="s">
        <v>2870</v>
      </c>
      <c r="K938" s="13">
        <v>1615</v>
      </c>
      <c r="L938" s="14" t="s">
        <v>193</v>
      </c>
    </row>
    <row r="939" spans="1:12" x14ac:dyDescent="0.3">
      <c r="A939" t="s">
        <v>2284</v>
      </c>
      <c r="B939">
        <v>29305</v>
      </c>
      <c r="C939" t="s">
        <v>196</v>
      </c>
      <c r="D939" s="255"/>
      <c r="E939" s="255"/>
      <c r="F939" s="227" t="s">
        <v>5922</v>
      </c>
      <c r="G939" s="228">
        <v>6206</v>
      </c>
      <c r="H939" s="227" t="s">
        <v>177</v>
      </c>
      <c r="J939" s="13" t="s">
        <v>2871</v>
      </c>
      <c r="K939" s="13">
        <v>1987</v>
      </c>
      <c r="L939" s="14" t="s">
        <v>206</v>
      </c>
    </row>
    <row r="940" spans="1:12" x14ac:dyDescent="0.3">
      <c r="A940" t="s">
        <v>7963</v>
      </c>
      <c r="B940">
        <v>11482</v>
      </c>
      <c r="C940" t="s">
        <v>196</v>
      </c>
      <c r="D940" s="255"/>
      <c r="E940" s="255"/>
      <c r="F940" s="227" t="s">
        <v>5923</v>
      </c>
      <c r="G940" s="228">
        <v>6112</v>
      </c>
      <c r="H940" s="227" t="s">
        <v>188</v>
      </c>
      <c r="J940" s="13" t="s">
        <v>2872</v>
      </c>
      <c r="K940" s="13">
        <v>2144</v>
      </c>
      <c r="L940" s="14" t="s">
        <v>194</v>
      </c>
    </row>
    <row r="941" spans="1:12" x14ac:dyDescent="0.3">
      <c r="A941" t="s">
        <v>2285</v>
      </c>
      <c r="B941">
        <v>11481</v>
      </c>
      <c r="C941" t="s">
        <v>200</v>
      </c>
      <c r="D941" s="255"/>
      <c r="E941" s="255"/>
      <c r="F941" s="227" t="s">
        <v>2518</v>
      </c>
      <c r="G941" s="228">
        <v>6112</v>
      </c>
      <c r="H941" s="227" t="s">
        <v>188</v>
      </c>
      <c r="J941" s="13" t="s">
        <v>2873</v>
      </c>
      <c r="K941" s="13">
        <v>3447</v>
      </c>
      <c r="L941" s="14" t="s">
        <v>194</v>
      </c>
    </row>
    <row r="942" spans="1:12" x14ac:dyDescent="0.3">
      <c r="A942" t="s">
        <v>7964</v>
      </c>
      <c r="B942">
        <v>11475</v>
      </c>
      <c r="C942" t="s">
        <v>213</v>
      </c>
      <c r="D942" s="255"/>
      <c r="E942" s="255"/>
      <c r="F942" s="227" t="s">
        <v>2519</v>
      </c>
      <c r="G942" s="228">
        <v>6198</v>
      </c>
      <c r="H942" s="227" t="s">
        <v>204</v>
      </c>
      <c r="J942" s="13" t="s">
        <v>2874</v>
      </c>
      <c r="K942" s="13">
        <v>4147</v>
      </c>
      <c r="L942" s="14" t="s">
        <v>194</v>
      </c>
    </row>
    <row r="943" spans="1:12" x14ac:dyDescent="0.3">
      <c r="A943" t="s">
        <v>7965</v>
      </c>
      <c r="B943">
        <v>11540</v>
      </c>
      <c r="C943" t="s">
        <v>198</v>
      </c>
      <c r="D943" s="255"/>
      <c r="E943" s="255"/>
      <c r="F943" s="227" t="s">
        <v>2520</v>
      </c>
      <c r="G943" s="228">
        <v>6258</v>
      </c>
      <c r="H943" s="227" t="s">
        <v>196</v>
      </c>
      <c r="J943" s="13" t="s">
        <v>2875</v>
      </c>
      <c r="K943" s="13">
        <v>4365</v>
      </c>
      <c r="L943" s="14" t="s">
        <v>206</v>
      </c>
    </row>
    <row r="944" spans="1:12" x14ac:dyDescent="0.3">
      <c r="A944" t="s">
        <v>2286</v>
      </c>
      <c r="B944">
        <v>11560</v>
      </c>
      <c r="C944" t="s">
        <v>218</v>
      </c>
      <c r="D944" s="255"/>
      <c r="E944" s="255"/>
      <c r="F944" s="227" t="s">
        <v>2521</v>
      </c>
      <c r="G944" s="228">
        <v>6342</v>
      </c>
      <c r="H944" s="227" t="s">
        <v>177</v>
      </c>
      <c r="J944" s="13" t="s">
        <v>2876</v>
      </c>
      <c r="K944" s="13">
        <v>4619</v>
      </c>
      <c r="L944" s="14" t="s">
        <v>218</v>
      </c>
    </row>
    <row r="945" spans="1:12" x14ac:dyDescent="0.3">
      <c r="A945" t="s">
        <v>2287</v>
      </c>
      <c r="B945">
        <v>11566</v>
      </c>
      <c r="C945" t="s">
        <v>209</v>
      </c>
      <c r="D945" s="255"/>
      <c r="E945" s="255"/>
      <c r="F945" s="227" t="s">
        <v>5924</v>
      </c>
      <c r="G945" s="228">
        <v>6458</v>
      </c>
      <c r="H945" s="227" t="s">
        <v>208</v>
      </c>
      <c r="J945" s="13" t="s">
        <v>2877</v>
      </c>
      <c r="K945" s="13">
        <v>5372</v>
      </c>
      <c r="L945" s="14" t="s">
        <v>206</v>
      </c>
    </row>
    <row r="946" spans="1:12" x14ac:dyDescent="0.3">
      <c r="A946" t="s">
        <v>7966</v>
      </c>
      <c r="B946">
        <v>11541</v>
      </c>
      <c r="C946" t="s">
        <v>209</v>
      </c>
      <c r="D946" s="255"/>
      <c r="E946" s="255"/>
      <c r="F946" s="227" t="s">
        <v>5925</v>
      </c>
      <c r="G946" s="228">
        <v>6449</v>
      </c>
      <c r="H946" s="227" t="s">
        <v>208</v>
      </c>
      <c r="J946" s="13" t="s">
        <v>2878</v>
      </c>
      <c r="K946" s="13">
        <v>6710</v>
      </c>
      <c r="L946" s="14" t="s">
        <v>206</v>
      </c>
    </row>
    <row r="947" spans="1:12" x14ac:dyDescent="0.3">
      <c r="A947" t="s">
        <v>7967</v>
      </c>
      <c r="B947">
        <v>11572</v>
      </c>
      <c r="C947" t="s">
        <v>189</v>
      </c>
      <c r="D947" s="255"/>
      <c r="E947" s="255"/>
      <c r="F947" s="227" t="s">
        <v>5926</v>
      </c>
      <c r="G947" s="228">
        <v>6389</v>
      </c>
      <c r="H947" s="227" t="s">
        <v>208</v>
      </c>
      <c r="J947" s="13" t="s">
        <v>2879</v>
      </c>
      <c r="K947" s="13">
        <v>6735</v>
      </c>
      <c r="L947" s="14" t="s">
        <v>187</v>
      </c>
    </row>
    <row r="948" spans="1:12" x14ac:dyDescent="0.3">
      <c r="A948" t="s">
        <v>2288</v>
      </c>
      <c r="B948">
        <v>11581</v>
      </c>
      <c r="C948" t="s">
        <v>188</v>
      </c>
      <c r="D948" s="255"/>
      <c r="E948" s="255"/>
      <c r="F948" s="227" t="s">
        <v>5926</v>
      </c>
      <c r="G948" s="228">
        <v>6526</v>
      </c>
      <c r="H948" s="227" t="s">
        <v>208</v>
      </c>
      <c r="J948" s="13" t="s">
        <v>2880</v>
      </c>
      <c r="K948" s="13">
        <v>7496</v>
      </c>
      <c r="L948" s="14" t="s">
        <v>206</v>
      </c>
    </row>
    <row r="949" spans="1:12" x14ac:dyDescent="0.3">
      <c r="A949" t="s">
        <v>7968</v>
      </c>
      <c r="B949">
        <v>11587</v>
      </c>
      <c r="C949" t="s">
        <v>183</v>
      </c>
      <c r="D949" s="255"/>
      <c r="E949" s="255"/>
      <c r="F949" s="227" t="s">
        <v>2522</v>
      </c>
      <c r="G949" s="228">
        <v>6369</v>
      </c>
      <c r="H949" s="227" t="s">
        <v>205</v>
      </c>
      <c r="J949" s="13" t="s">
        <v>2881</v>
      </c>
      <c r="K949" s="13">
        <v>8571</v>
      </c>
      <c r="L949" s="14" t="s">
        <v>206</v>
      </c>
    </row>
    <row r="950" spans="1:12" x14ac:dyDescent="0.3">
      <c r="A950" t="s">
        <v>7969</v>
      </c>
      <c r="B950">
        <v>11585</v>
      </c>
      <c r="C950" t="s">
        <v>198</v>
      </c>
      <c r="D950" s="255"/>
      <c r="E950" s="255"/>
      <c r="F950" s="227" t="s">
        <v>2523</v>
      </c>
      <c r="G950" s="228">
        <v>6374</v>
      </c>
      <c r="H950" s="227" t="s">
        <v>194</v>
      </c>
      <c r="J950" s="13" t="s">
        <v>2882</v>
      </c>
      <c r="K950" s="13">
        <v>8751</v>
      </c>
      <c r="L950" s="14" t="s">
        <v>179</v>
      </c>
    </row>
    <row r="951" spans="1:12" x14ac:dyDescent="0.3">
      <c r="A951" t="s">
        <v>2289</v>
      </c>
      <c r="B951">
        <v>11588</v>
      </c>
      <c r="C951" t="s">
        <v>216</v>
      </c>
      <c r="D951" s="255"/>
      <c r="E951" s="255"/>
      <c r="F951" s="227" t="s">
        <v>2523</v>
      </c>
      <c r="G951" s="228">
        <v>6374</v>
      </c>
      <c r="H951" s="227" t="s">
        <v>202</v>
      </c>
      <c r="J951" s="13" t="s">
        <v>2883</v>
      </c>
      <c r="K951" s="13">
        <v>8973</v>
      </c>
      <c r="L951" s="14" t="s">
        <v>194</v>
      </c>
    </row>
    <row r="952" spans="1:12" x14ac:dyDescent="0.3">
      <c r="A952" t="s">
        <v>7970</v>
      </c>
      <c r="B952">
        <v>11609</v>
      </c>
      <c r="C952" t="s">
        <v>188</v>
      </c>
      <c r="D952" s="255"/>
      <c r="E952" s="255"/>
      <c r="F952" s="227" t="s">
        <v>5927</v>
      </c>
      <c r="G952" s="228">
        <v>6374</v>
      </c>
      <c r="H952" s="227" t="s">
        <v>202</v>
      </c>
      <c r="J952" s="13" t="s">
        <v>2884</v>
      </c>
      <c r="K952" s="13">
        <v>9087</v>
      </c>
      <c r="L952" s="14" t="s">
        <v>206</v>
      </c>
    </row>
    <row r="953" spans="1:12" x14ac:dyDescent="0.3">
      <c r="A953" t="s">
        <v>2290</v>
      </c>
      <c r="B953">
        <v>11611</v>
      </c>
      <c r="C953" t="s">
        <v>188</v>
      </c>
      <c r="D953" s="255"/>
      <c r="E953" s="255"/>
      <c r="F953" s="227" t="s">
        <v>2524</v>
      </c>
      <c r="G953" s="228">
        <v>6395</v>
      </c>
      <c r="H953" s="227" t="s">
        <v>199</v>
      </c>
      <c r="J953" s="13" t="s">
        <v>2885</v>
      </c>
      <c r="K953" s="13">
        <v>9442</v>
      </c>
      <c r="L953" s="14" t="s">
        <v>194</v>
      </c>
    </row>
    <row r="954" spans="1:12" x14ac:dyDescent="0.3">
      <c r="A954" t="s">
        <v>7971</v>
      </c>
      <c r="B954">
        <v>10172</v>
      </c>
      <c r="C954" t="s">
        <v>188</v>
      </c>
      <c r="D954" s="255"/>
      <c r="E954" s="255"/>
      <c r="F954" s="227" t="s">
        <v>2525</v>
      </c>
      <c r="G954" s="228">
        <v>6411</v>
      </c>
      <c r="H954" s="227" t="s">
        <v>183</v>
      </c>
      <c r="J954" s="13" t="s">
        <v>2886</v>
      </c>
      <c r="K954" s="13">
        <v>10669</v>
      </c>
      <c r="L954" s="14" t="s">
        <v>206</v>
      </c>
    </row>
    <row r="955" spans="1:12" x14ac:dyDescent="0.3">
      <c r="A955" t="s">
        <v>2293</v>
      </c>
      <c r="B955">
        <v>11626</v>
      </c>
      <c r="C955" t="s">
        <v>198</v>
      </c>
      <c r="D955" s="255"/>
      <c r="E955" s="255"/>
      <c r="F955" s="227" t="s">
        <v>2526</v>
      </c>
      <c r="G955" s="228">
        <v>6443</v>
      </c>
      <c r="H955" s="227" t="s">
        <v>182</v>
      </c>
      <c r="J955" s="13" t="s">
        <v>2887</v>
      </c>
      <c r="K955" s="13">
        <v>10777</v>
      </c>
      <c r="L955" s="14" t="s">
        <v>209</v>
      </c>
    </row>
    <row r="956" spans="1:12" x14ac:dyDescent="0.3">
      <c r="A956" t="s">
        <v>7972</v>
      </c>
      <c r="B956">
        <v>11646</v>
      </c>
      <c r="C956" t="s">
        <v>183</v>
      </c>
      <c r="D956" s="255"/>
      <c r="E956" s="255"/>
      <c r="F956" s="227" t="s">
        <v>2527</v>
      </c>
      <c r="G956" s="228">
        <v>6452</v>
      </c>
      <c r="H956" s="227" t="s">
        <v>182</v>
      </c>
      <c r="J956" s="13" t="s">
        <v>2888</v>
      </c>
      <c r="K956" s="13">
        <v>11196</v>
      </c>
      <c r="L956" s="14" t="s">
        <v>202</v>
      </c>
    </row>
    <row r="957" spans="1:12" x14ac:dyDescent="0.3">
      <c r="A957" t="s">
        <v>7973</v>
      </c>
      <c r="B957">
        <v>11658</v>
      </c>
      <c r="C957" t="s">
        <v>189</v>
      </c>
      <c r="D957" s="255"/>
      <c r="E957" s="255"/>
      <c r="F957" s="227" t="s">
        <v>5928</v>
      </c>
      <c r="G957" s="228">
        <v>6452</v>
      </c>
      <c r="H957" s="227" t="s">
        <v>182</v>
      </c>
      <c r="J957" s="13" t="s">
        <v>2889</v>
      </c>
      <c r="K957" s="13">
        <v>11477</v>
      </c>
      <c r="L957" s="14" t="s">
        <v>192</v>
      </c>
    </row>
    <row r="958" spans="1:12" x14ac:dyDescent="0.3">
      <c r="A958" t="s">
        <v>7974</v>
      </c>
      <c r="B958">
        <v>11691</v>
      </c>
      <c r="C958" t="s">
        <v>209</v>
      </c>
      <c r="D958" s="255"/>
      <c r="E958" s="255"/>
      <c r="F958" s="227" t="s">
        <v>2528</v>
      </c>
      <c r="G958" s="228">
        <v>6457</v>
      </c>
      <c r="H958" s="227" t="s">
        <v>182</v>
      </c>
      <c r="J958" s="13" t="s">
        <v>2890</v>
      </c>
      <c r="K958" s="13">
        <v>11515</v>
      </c>
      <c r="L958" s="14" t="s">
        <v>206</v>
      </c>
    </row>
    <row r="959" spans="1:12" x14ac:dyDescent="0.3">
      <c r="A959" t="s">
        <v>2294</v>
      </c>
      <c r="B959">
        <v>11701</v>
      </c>
      <c r="C959" t="s">
        <v>195</v>
      </c>
      <c r="D959" s="255"/>
      <c r="E959" s="255"/>
      <c r="F959" s="227" t="s">
        <v>2529</v>
      </c>
      <c r="G959" s="228">
        <v>6616</v>
      </c>
      <c r="H959" s="227" t="s">
        <v>182</v>
      </c>
      <c r="J959" s="13" t="s">
        <v>2891</v>
      </c>
      <c r="K959" s="13">
        <v>11586</v>
      </c>
      <c r="L959" s="14" t="s">
        <v>194</v>
      </c>
    </row>
    <row r="960" spans="1:12" x14ac:dyDescent="0.3">
      <c r="A960" t="s">
        <v>2295</v>
      </c>
      <c r="B960">
        <v>11736</v>
      </c>
      <c r="C960" t="s">
        <v>186</v>
      </c>
      <c r="D960" s="255"/>
      <c r="E960" s="255"/>
      <c r="F960" s="227" t="s">
        <v>5929</v>
      </c>
      <c r="G960" s="228">
        <v>6617</v>
      </c>
      <c r="H960" s="227" t="s">
        <v>183</v>
      </c>
      <c r="J960" s="13" t="s">
        <v>2892</v>
      </c>
      <c r="K960" s="13">
        <v>12296</v>
      </c>
      <c r="L960" s="14" t="s">
        <v>194</v>
      </c>
    </row>
    <row r="961" spans="1:12" x14ac:dyDescent="0.3">
      <c r="A961" t="s">
        <v>2296</v>
      </c>
      <c r="B961">
        <v>11713</v>
      </c>
      <c r="C961" t="s">
        <v>195</v>
      </c>
      <c r="D961" s="255"/>
      <c r="E961" s="255"/>
      <c r="F961" s="227" t="s">
        <v>2530</v>
      </c>
      <c r="G961" s="228">
        <v>6640</v>
      </c>
      <c r="H961" s="227" t="s">
        <v>206</v>
      </c>
      <c r="J961" s="13" t="s">
        <v>2893</v>
      </c>
      <c r="K961" s="13">
        <v>14659</v>
      </c>
      <c r="L961" s="14" t="s">
        <v>187</v>
      </c>
    </row>
    <row r="962" spans="1:12" x14ac:dyDescent="0.3">
      <c r="A962" t="s">
        <v>2297</v>
      </c>
      <c r="B962">
        <v>11731</v>
      </c>
      <c r="C962" t="s">
        <v>196</v>
      </c>
      <c r="D962" s="255"/>
      <c r="E962" s="255"/>
      <c r="F962" s="227" t="s">
        <v>5930</v>
      </c>
      <c r="G962" s="228">
        <v>6660</v>
      </c>
      <c r="H962" s="227" t="s">
        <v>175</v>
      </c>
      <c r="J962" s="13" t="s">
        <v>2894</v>
      </c>
      <c r="K962" s="13">
        <v>15062</v>
      </c>
      <c r="L962" s="14" t="s">
        <v>206</v>
      </c>
    </row>
    <row r="963" spans="1:12" x14ac:dyDescent="0.3">
      <c r="A963" t="s">
        <v>5757</v>
      </c>
      <c r="B963">
        <v>11732</v>
      </c>
      <c r="C963" t="s">
        <v>198</v>
      </c>
      <c r="D963" s="255"/>
      <c r="E963" s="255"/>
      <c r="F963" s="227" t="s">
        <v>2531</v>
      </c>
      <c r="G963" s="228">
        <v>8780</v>
      </c>
      <c r="H963" s="227" t="s">
        <v>192</v>
      </c>
      <c r="J963" s="13" t="s">
        <v>2895</v>
      </c>
      <c r="K963" s="13">
        <v>15371</v>
      </c>
      <c r="L963" s="14" t="s">
        <v>194</v>
      </c>
    </row>
    <row r="964" spans="1:12" x14ac:dyDescent="0.3">
      <c r="A964" t="s">
        <v>2298</v>
      </c>
      <c r="B964">
        <v>11740</v>
      </c>
      <c r="C964" t="s">
        <v>221</v>
      </c>
      <c r="D964" s="255"/>
      <c r="E964" s="255"/>
      <c r="F964" s="227" t="s">
        <v>5931</v>
      </c>
      <c r="G964" s="228">
        <v>56122</v>
      </c>
      <c r="H964" s="227" t="s">
        <v>182</v>
      </c>
      <c r="J964" s="13" t="s">
        <v>2896</v>
      </c>
      <c r="K964" s="13">
        <v>16788</v>
      </c>
      <c r="L964" s="14" t="s">
        <v>206</v>
      </c>
    </row>
    <row r="965" spans="1:12" x14ac:dyDescent="0.3">
      <c r="A965" t="s">
        <v>2299</v>
      </c>
      <c r="B965">
        <v>11770</v>
      </c>
      <c r="C965" t="s">
        <v>218</v>
      </c>
      <c r="D965" s="255"/>
      <c r="E965" s="255"/>
      <c r="F965" s="227" t="s">
        <v>5932</v>
      </c>
      <c r="G965" s="228">
        <v>49963</v>
      </c>
      <c r="H965" s="227" t="s">
        <v>182</v>
      </c>
      <c r="J965" s="13" t="s">
        <v>2897</v>
      </c>
      <c r="K965" s="13">
        <v>16914</v>
      </c>
      <c r="L965" s="14" t="s">
        <v>206</v>
      </c>
    </row>
    <row r="966" spans="1:12" x14ac:dyDescent="0.3">
      <c r="A966" t="s">
        <v>7975</v>
      </c>
      <c r="B966">
        <v>11790</v>
      </c>
      <c r="C966" t="s">
        <v>186</v>
      </c>
      <c r="D966" s="255"/>
      <c r="E966" s="255"/>
      <c r="F966" s="227" t="s">
        <v>5933</v>
      </c>
      <c r="G966" s="228">
        <v>10019</v>
      </c>
      <c r="H966" s="227" t="s">
        <v>189</v>
      </c>
      <c r="J966" s="13" t="s">
        <v>2898</v>
      </c>
      <c r="K966" s="13">
        <v>17451</v>
      </c>
      <c r="L966" s="14" t="s">
        <v>206</v>
      </c>
    </row>
    <row r="967" spans="1:12" x14ac:dyDescent="0.3">
      <c r="A967" t="s">
        <v>7976</v>
      </c>
      <c r="B967">
        <v>11793</v>
      </c>
      <c r="C967" t="s">
        <v>215</v>
      </c>
      <c r="D967" s="255"/>
      <c r="E967" s="255"/>
      <c r="F967" s="227" t="s">
        <v>5934</v>
      </c>
      <c r="G967" s="228">
        <v>6779</v>
      </c>
      <c r="H967" s="227" t="s">
        <v>200</v>
      </c>
      <c r="J967" s="13" t="s">
        <v>2899</v>
      </c>
      <c r="K967" s="13">
        <v>18087</v>
      </c>
      <c r="L967" s="14" t="s">
        <v>194</v>
      </c>
    </row>
    <row r="968" spans="1:12" x14ac:dyDescent="0.3">
      <c r="A968" t="s">
        <v>7977</v>
      </c>
      <c r="B968">
        <v>11871</v>
      </c>
      <c r="C968" t="s">
        <v>190</v>
      </c>
      <c r="D968" s="255"/>
      <c r="E968" s="255"/>
      <c r="F968" s="227" t="s">
        <v>5935</v>
      </c>
      <c r="G968" s="228">
        <v>58607</v>
      </c>
      <c r="H968" s="227" t="s">
        <v>180</v>
      </c>
      <c r="J968" s="13" t="s">
        <v>2900</v>
      </c>
      <c r="K968" s="13">
        <v>18546</v>
      </c>
      <c r="L968" s="14" t="s">
        <v>194</v>
      </c>
    </row>
    <row r="969" spans="1:12" x14ac:dyDescent="0.3">
      <c r="A969" t="s">
        <v>7978</v>
      </c>
      <c r="B969">
        <v>11965</v>
      </c>
      <c r="C969" t="s">
        <v>219</v>
      </c>
      <c r="D969" s="255"/>
      <c r="E969" s="255"/>
      <c r="F969" s="227" t="s">
        <v>446</v>
      </c>
      <c r="G969" s="228">
        <v>6909</v>
      </c>
      <c r="H969" s="227" t="s">
        <v>182</v>
      </c>
      <c r="J969" s="13" t="s">
        <v>2901</v>
      </c>
      <c r="K969" s="13">
        <v>20038</v>
      </c>
      <c r="L969" s="14" t="s">
        <v>180</v>
      </c>
    </row>
    <row r="970" spans="1:12" x14ac:dyDescent="0.3">
      <c r="A970" t="s">
        <v>7979</v>
      </c>
      <c r="B970">
        <v>12114</v>
      </c>
      <c r="C970" t="s">
        <v>188</v>
      </c>
      <c r="D970" s="255"/>
      <c r="E970" s="255"/>
      <c r="F970" s="227" t="s">
        <v>2532</v>
      </c>
      <c r="G970" s="228">
        <v>6915</v>
      </c>
      <c r="H970" s="227" t="s">
        <v>175</v>
      </c>
      <c r="J970" s="13" t="s">
        <v>2902</v>
      </c>
      <c r="K970" s="13">
        <v>20310</v>
      </c>
      <c r="L970" s="14" t="s">
        <v>194</v>
      </c>
    </row>
    <row r="971" spans="1:12" x14ac:dyDescent="0.3">
      <c r="A971" t="s">
        <v>7980</v>
      </c>
      <c r="B971">
        <v>3633</v>
      </c>
      <c r="C971" t="s">
        <v>213</v>
      </c>
      <c r="D971" s="255"/>
      <c r="E971" s="255"/>
      <c r="F971" s="227" t="s">
        <v>5936</v>
      </c>
      <c r="G971" s="228">
        <v>58880</v>
      </c>
      <c r="H971" s="227" t="s">
        <v>204</v>
      </c>
      <c r="J971" s="13" t="s">
        <v>2903</v>
      </c>
      <c r="K971" s="13">
        <v>20811</v>
      </c>
      <c r="L971" s="14" t="s">
        <v>206</v>
      </c>
    </row>
    <row r="972" spans="1:12" x14ac:dyDescent="0.3">
      <c r="A972" t="s">
        <v>2300</v>
      </c>
      <c r="B972">
        <v>12167</v>
      </c>
      <c r="C972" t="s">
        <v>186</v>
      </c>
      <c r="D972" s="255"/>
      <c r="E972" s="255"/>
      <c r="F972" s="227" t="s">
        <v>2533</v>
      </c>
      <c r="G972" s="228">
        <v>6957</v>
      </c>
      <c r="H972" s="227" t="s">
        <v>216</v>
      </c>
      <c r="J972" s="13" t="s">
        <v>2904</v>
      </c>
      <c r="K972" s="13">
        <v>19150</v>
      </c>
      <c r="L972" s="14" t="s">
        <v>198</v>
      </c>
    </row>
    <row r="973" spans="1:12" x14ac:dyDescent="0.3">
      <c r="A973" t="s">
        <v>2301</v>
      </c>
      <c r="B973">
        <v>12187</v>
      </c>
      <c r="C973" t="s">
        <v>17</v>
      </c>
      <c r="D973" s="255"/>
      <c r="E973" s="255"/>
      <c r="F973" s="227" t="s">
        <v>2533</v>
      </c>
      <c r="G973" s="228">
        <v>6957</v>
      </c>
      <c r="H973" s="227" t="s">
        <v>176</v>
      </c>
      <c r="J973" s="13" t="s">
        <v>2905</v>
      </c>
      <c r="K973" s="13">
        <v>19150</v>
      </c>
      <c r="L973" s="14" t="s">
        <v>198</v>
      </c>
    </row>
    <row r="974" spans="1:12" x14ac:dyDescent="0.3">
      <c r="A974" t="s">
        <v>2302</v>
      </c>
      <c r="B974">
        <v>12208</v>
      </c>
      <c r="C974" t="s">
        <v>189</v>
      </c>
      <c r="D974" s="255"/>
      <c r="E974" s="255"/>
      <c r="F974" s="227" t="s">
        <v>5937</v>
      </c>
      <c r="G974" s="228">
        <v>6950</v>
      </c>
      <c r="H974" s="227" t="s">
        <v>222</v>
      </c>
      <c r="J974" s="13" t="s">
        <v>2906</v>
      </c>
      <c r="K974" s="13">
        <v>18956</v>
      </c>
      <c r="L974" s="14" t="s">
        <v>183</v>
      </c>
    </row>
    <row r="975" spans="1:12" x14ac:dyDescent="0.3">
      <c r="A975" t="s">
        <v>2303</v>
      </c>
      <c r="B975">
        <v>12242</v>
      </c>
      <c r="C975" t="s">
        <v>189</v>
      </c>
      <c r="D975" s="255"/>
      <c r="E975" s="255"/>
      <c r="F975" s="227" t="s">
        <v>5938</v>
      </c>
      <c r="G975" s="228">
        <v>56960</v>
      </c>
      <c r="H975" s="227" t="s">
        <v>206</v>
      </c>
      <c r="J975" s="13" t="s">
        <v>2907</v>
      </c>
      <c r="K975" s="13">
        <v>19157</v>
      </c>
      <c r="L975" s="14" t="s">
        <v>196</v>
      </c>
    </row>
    <row r="976" spans="1:12" x14ac:dyDescent="0.3">
      <c r="A976" t="s">
        <v>7981</v>
      </c>
      <c r="B976">
        <v>12292</v>
      </c>
      <c r="C976" t="s">
        <v>198</v>
      </c>
      <c r="D976" s="255"/>
      <c r="E976" s="255"/>
      <c r="F976" s="227" t="s">
        <v>5939</v>
      </c>
      <c r="G976" s="228">
        <v>7095</v>
      </c>
      <c r="H976" s="227" t="s">
        <v>186</v>
      </c>
      <c r="J976" s="13" t="s">
        <v>2908</v>
      </c>
      <c r="K976" s="13">
        <v>14175</v>
      </c>
      <c r="L976" s="14" t="s">
        <v>212</v>
      </c>
    </row>
    <row r="977" spans="1:12" x14ac:dyDescent="0.3">
      <c r="A977" t="s">
        <v>7982</v>
      </c>
      <c r="B977">
        <v>12265</v>
      </c>
      <c r="C977" t="s">
        <v>221</v>
      </c>
      <c r="D977" s="255"/>
      <c r="E977" s="255"/>
      <c r="F977" s="227" t="s">
        <v>2534</v>
      </c>
      <c r="G977" s="228">
        <v>7140</v>
      </c>
      <c r="H977" s="227" t="s">
        <v>183</v>
      </c>
      <c r="J977" s="13" t="s">
        <v>2908</v>
      </c>
      <c r="K977" s="13">
        <v>19160</v>
      </c>
      <c r="L977" s="14" t="s">
        <v>204</v>
      </c>
    </row>
    <row r="978" spans="1:12" x14ac:dyDescent="0.3">
      <c r="A978" t="s">
        <v>2304</v>
      </c>
      <c r="B978">
        <v>12294</v>
      </c>
      <c r="C978" t="s">
        <v>198</v>
      </c>
      <c r="D978" s="255"/>
      <c r="E978" s="255"/>
      <c r="F978" s="227" t="s">
        <v>2535</v>
      </c>
      <c r="G978" s="228">
        <v>7197</v>
      </c>
      <c r="H978" s="227" t="s">
        <v>183</v>
      </c>
      <c r="J978" s="13" t="s">
        <v>2909</v>
      </c>
      <c r="K978" s="13">
        <v>30151</v>
      </c>
      <c r="L978" s="14" t="s">
        <v>2023</v>
      </c>
    </row>
    <row r="979" spans="1:12" x14ac:dyDescent="0.3">
      <c r="A979" t="s">
        <v>5761</v>
      </c>
      <c r="B979">
        <v>12293</v>
      </c>
      <c r="C979" t="s">
        <v>214</v>
      </c>
      <c r="D979" s="255"/>
      <c r="E979" s="255"/>
      <c r="F979" s="227" t="s">
        <v>5940</v>
      </c>
      <c r="G979" s="228">
        <v>7189</v>
      </c>
      <c r="H979" s="227" t="s">
        <v>215</v>
      </c>
      <c r="J979" s="13" t="s">
        <v>2910</v>
      </c>
      <c r="K979" s="13">
        <v>19237</v>
      </c>
      <c r="L979" s="14" t="s">
        <v>196</v>
      </c>
    </row>
    <row r="980" spans="1:12" x14ac:dyDescent="0.3">
      <c r="A980" t="s">
        <v>7983</v>
      </c>
      <c r="B980">
        <v>12298</v>
      </c>
      <c r="C980" t="s">
        <v>221</v>
      </c>
      <c r="D980" s="255"/>
      <c r="E980" s="255"/>
      <c r="F980" s="227" t="s">
        <v>2536</v>
      </c>
      <c r="G980" s="228">
        <v>7262</v>
      </c>
      <c r="H980" s="227" t="s">
        <v>199</v>
      </c>
      <c r="J980" s="13" t="s">
        <v>2911</v>
      </c>
      <c r="K980" s="13">
        <v>24211</v>
      </c>
      <c r="L980" s="14" t="s">
        <v>176</v>
      </c>
    </row>
    <row r="981" spans="1:12" x14ac:dyDescent="0.3">
      <c r="A981" t="s">
        <v>7984</v>
      </c>
      <c r="B981">
        <v>12302</v>
      </c>
      <c r="C981" t="s">
        <v>208</v>
      </c>
      <c r="D981" s="255"/>
      <c r="E981" s="255"/>
      <c r="F981" s="227" t="s">
        <v>2537</v>
      </c>
      <c r="G981" s="228">
        <v>7264</v>
      </c>
      <c r="H981" s="227" t="s">
        <v>182</v>
      </c>
      <c r="J981" s="13" t="s">
        <v>440</v>
      </c>
      <c r="K981" s="13">
        <v>19281</v>
      </c>
      <c r="L981" s="14" t="s">
        <v>178</v>
      </c>
    </row>
    <row r="982" spans="1:12" x14ac:dyDescent="0.3">
      <c r="A982" t="s">
        <v>7985</v>
      </c>
      <c r="B982">
        <v>12351</v>
      </c>
      <c r="C982" t="s">
        <v>176</v>
      </c>
      <c r="D982" s="255"/>
      <c r="E982" s="255"/>
      <c r="F982" s="227" t="s">
        <v>5941</v>
      </c>
      <c r="G982" s="228">
        <v>57456</v>
      </c>
      <c r="H982" s="227" t="s">
        <v>178</v>
      </c>
      <c r="J982" s="13" t="s">
        <v>2912</v>
      </c>
      <c r="K982" s="13">
        <v>20456</v>
      </c>
      <c r="L982" s="14" t="s">
        <v>200</v>
      </c>
    </row>
    <row r="983" spans="1:12" x14ac:dyDescent="0.3">
      <c r="A983" t="s">
        <v>7986</v>
      </c>
      <c r="B983">
        <v>12388</v>
      </c>
      <c r="C983" t="s">
        <v>186</v>
      </c>
      <c r="D983" s="255"/>
      <c r="E983" s="255"/>
      <c r="F983" s="227" t="s">
        <v>5942</v>
      </c>
      <c r="G983" s="228">
        <v>58311</v>
      </c>
      <c r="H983" s="227" t="s">
        <v>194</v>
      </c>
      <c r="J983" s="13" t="s">
        <v>2913</v>
      </c>
      <c r="K983" s="13">
        <v>19390</v>
      </c>
      <c r="L983" s="14" t="s">
        <v>210</v>
      </c>
    </row>
    <row r="984" spans="1:12" x14ac:dyDescent="0.3">
      <c r="A984" t="s">
        <v>7987</v>
      </c>
      <c r="B984">
        <v>12531</v>
      </c>
      <c r="C984" t="s">
        <v>198</v>
      </c>
      <c r="D984" s="255"/>
      <c r="E984" s="255"/>
      <c r="F984" s="227" t="s">
        <v>5943</v>
      </c>
      <c r="G984" s="229">
        <v>58312</v>
      </c>
      <c r="H984" s="227" t="s">
        <v>194</v>
      </c>
      <c r="J984" s="13" t="s">
        <v>2914</v>
      </c>
      <c r="K984" s="13">
        <v>19325</v>
      </c>
      <c r="L984" s="14" t="s">
        <v>17</v>
      </c>
    </row>
    <row r="985" spans="1:12" x14ac:dyDescent="0.3">
      <c r="A985" t="s">
        <v>7988</v>
      </c>
      <c r="B985">
        <v>12532</v>
      </c>
      <c r="C985" t="s">
        <v>214</v>
      </c>
      <c r="D985" s="255"/>
      <c r="E985" s="255"/>
      <c r="F985" s="227" t="s">
        <v>2538</v>
      </c>
      <c r="G985" s="228">
        <v>7292</v>
      </c>
      <c r="H985" s="227" t="s">
        <v>196</v>
      </c>
      <c r="J985" s="13" t="s">
        <v>2915</v>
      </c>
      <c r="K985" s="13">
        <v>40548</v>
      </c>
      <c r="L985" s="14" t="s">
        <v>175</v>
      </c>
    </row>
    <row r="986" spans="1:12" x14ac:dyDescent="0.3">
      <c r="A986" t="s">
        <v>2305</v>
      </c>
      <c r="B986">
        <v>12540</v>
      </c>
      <c r="C986" t="s">
        <v>181</v>
      </c>
      <c r="D986" s="255"/>
      <c r="E986" s="255"/>
      <c r="F986" s="227" t="s">
        <v>5944</v>
      </c>
      <c r="G986" s="228">
        <v>7349</v>
      </c>
      <c r="H986" s="227" t="s">
        <v>215</v>
      </c>
      <c r="J986" s="13" t="s">
        <v>2916</v>
      </c>
      <c r="K986" s="13">
        <v>19436</v>
      </c>
      <c r="L986" s="14" t="s">
        <v>198</v>
      </c>
    </row>
    <row r="987" spans="1:12" x14ac:dyDescent="0.3">
      <c r="A987" t="s">
        <v>7989</v>
      </c>
      <c r="B987">
        <v>12541</v>
      </c>
      <c r="C987" t="s">
        <v>188</v>
      </c>
      <c r="D987" s="255"/>
      <c r="E987" s="255"/>
      <c r="F987" s="227" t="s">
        <v>5945</v>
      </c>
      <c r="G987" s="228">
        <v>57104</v>
      </c>
      <c r="H987" s="227" t="s">
        <v>178</v>
      </c>
      <c r="J987" s="13" t="s">
        <v>2917</v>
      </c>
      <c r="K987" s="13">
        <v>19436</v>
      </c>
      <c r="L987" s="14" t="s">
        <v>198</v>
      </c>
    </row>
    <row r="988" spans="1:12" x14ac:dyDescent="0.3">
      <c r="A988" t="s">
        <v>7990</v>
      </c>
      <c r="B988">
        <v>12580</v>
      </c>
      <c r="C988" t="s">
        <v>213</v>
      </c>
      <c r="D988" s="255"/>
      <c r="E988" s="255"/>
      <c r="F988" s="227" t="s">
        <v>2539</v>
      </c>
      <c r="G988" s="228">
        <v>7353</v>
      </c>
      <c r="H988" s="227" t="s">
        <v>175</v>
      </c>
      <c r="J988" s="13" t="s">
        <v>2918</v>
      </c>
      <c r="K988" s="13">
        <v>22646</v>
      </c>
      <c r="L988" s="14" t="s">
        <v>198</v>
      </c>
    </row>
    <row r="989" spans="1:12" x14ac:dyDescent="0.3">
      <c r="A989" t="s">
        <v>7991</v>
      </c>
      <c r="B989">
        <v>12616</v>
      </c>
      <c r="C989" t="s">
        <v>219</v>
      </c>
      <c r="D989" s="255"/>
      <c r="E989" s="255"/>
      <c r="F989" s="227" t="s">
        <v>5946</v>
      </c>
      <c r="G989" s="228">
        <v>7353</v>
      </c>
      <c r="H989" s="227" t="s">
        <v>175</v>
      </c>
      <c r="J989" s="13" t="s">
        <v>2919</v>
      </c>
      <c r="K989" s="13">
        <v>19497</v>
      </c>
      <c r="L989" s="14" t="s">
        <v>180</v>
      </c>
    </row>
    <row r="990" spans="1:12" x14ac:dyDescent="0.3">
      <c r="A990" t="s">
        <v>7992</v>
      </c>
      <c r="B990">
        <v>12615</v>
      </c>
      <c r="C990" t="s">
        <v>17</v>
      </c>
      <c r="D990" s="255"/>
      <c r="E990" s="255"/>
      <c r="F990" s="227" t="s">
        <v>5947</v>
      </c>
      <c r="G990" s="228">
        <v>58301</v>
      </c>
      <c r="H990" s="227" t="s">
        <v>186</v>
      </c>
      <c r="J990" s="13" t="s">
        <v>2920</v>
      </c>
      <c r="K990" s="13">
        <v>19499</v>
      </c>
      <c r="L990" s="14" t="s">
        <v>179</v>
      </c>
    </row>
    <row r="991" spans="1:12" x14ac:dyDescent="0.3">
      <c r="A991" t="s">
        <v>7993</v>
      </c>
      <c r="B991">
        <v>12625</v>
      </c>
      <c r="C991" t="s">
        <v>191</v>
      </c>
      <c r="D991" s="255"/>
      <c r="E991" s="255"/>
      <c r="F991" s="227" t="s">
        <v>5948</v>
      </c>
      <c r="G991" s="228">
        <v>57032</v>
      </c>
      <c r="H991" s="227" t="s">
        <v>178</v>
      </c>
      <c r="J991" s="13" t="s">
        <v>2921</v>
      </c>
      <c r="K991" s="13">
        <v>24590</v>
      </c>
      <c r="L991" s="14" t="s">
        <v>202</v>
      </c>
    </row>
    <row r="992" spans="1:12" x14ac:dyDescent="0.3">
      <c r="A992" t="s">
        <v>7994</v>
      </c>
      <c r="B992">
        <v>12626</v>
      </c>
      <c r="C992" t="s">
        <v>200</v>
      </c>
      <c r="D992" s="255"/>
      <c r="E992" s="255"/>
      <c r="F992" s="227" t="s">
        <v>2540</v>
      </c>
      <c r="G992" s="228">
        <v>7424</v>
      </c>
      <c r="H992" s="227" t="s">
        <v>188</v>
      </c>
      <c r="J992" s="13" t="s">
        <v>2922</v>
      </c>
      <c r="K992" s="13">
        <v>19728</v>
      </c>
      <c r="L992" s="14" t="s">
        <v>176</v>
      </c>
    </row>
    <row r="993" spans="1:12" x14ac:dyDescent="0.3">
      <c r="A993" t="s">
        <v>7995</v>
      </c>
      <c r="B993">
        <v>12627</v>
      </c>
      <c r="C993" t="s">
        <v>198</v>
      </c>
      <c r="D993" s="255"/>
      <c r="E993" s="255"/>
      <c r="F993" s="227" t="s">
        <v>5949</v>
      </c>
      <c r="G993" s="228">
        <v>7450</v>
      </c>
      <c r="H993" s="227" t="s">
        <v>183</v>
      </c>
      <c r="J993" s="13" t="s">
        <v>2923</v>
      </c>
      <c r="K993" s="13">
        <v>19578</v>
      </c>
      <c r="L993" s="14" t="s">
        <v>195</v>
      </c>
    </row>
    <row r="994" spans="1:12" x14ac:dyDescent="0.3">
      <c r="A994" t="s">
        <v>7996</v>
      </c>
      <c r="B994">
        <v>12609</v>
      </c>
      <c r="C994" t="s">
        <v>185</v>
      </c>
      <c r="D994" s="255"/>
      <c r="E994" s="255"/>
      <c r="F994" s="227" t="s">
        <v>5950</v>
      </c>
      <c r="G994" s="228">
        <v>40606</v>
      </c>
      <c r="H994" s="227" t="s">
        <v>200</v>
      </c>
      <c r="J994" s="13" t="s">
        <v>2924</v>
      </c>
      <c r="K994" s="13">
        <v>19604</v>
      </c>
      <c r="L994" s="14" t="s">
        <v>176</v>
      </c>
    </row>
    <row r="995" spans="1:12" x14ac:dyDescent="0.3">
      <c r="A995" t="s">
        <v>2306</v>
      </c>
      <c r="B995">
        <v>21533</v>
      </c>
      <c r="C995" t="s">
        <v>189</v>
      </c>
      <c r="D995" s="255"/>
      <c r="E995" s="255"/>
      <c r="F995" s="227" t="s">
        <v>2541</v>
      </c>
      <c r="G995" s="228">
        <v>7490</v>
      </c>
      <c r="H995" s="227" t="s">
        <v>209</v>
      </c>
      <c r="J995" s="13" t="s">
        <v>2925</v>
      </c>
      <c r="K995" s="13">
        <v>40575</v>
      </c>
      <c r="L995" s="14" t="s">
        <v>2023</v>
      </c>
    </row>
    <row r="996" spans="1:12" x14ac:dyDescent="0.3">
      <c r="A996" t="s">
        <v>7997</v>
      </c>
      <c r="B996">
        <v>12674</v>
      </c>
      <c r="C996" t="s">
        <v>187</v>
      </c>
      <c r="D996" s="255"/>
      <c r="E996" s="255"/>
      <c r="F996" s="227" t="s">
        <v>5951</v>
      </c>
      <c r="G996" s="228">
        <v>7494</v>
      </c>
      <c r="H996" s="227" t="s">
        <v>196</v>
      </c>
      <c r="J996" s="13" t="s">
        <v>2926</v>
      </c>
      <c r="K996" s="13">
        <v>19667</v>
      </c>
      <c r="L996" s="14" t="s">
        <v>187</v>
      </c>
    </row>
    <row r="997" spans="1:12" x14ac:dyDescent="0.3">
      <c r="A997" t="s">
        <v>7998</v>
      </c>
      <c r="B997">
        <v>12717</v>
      </c>
      <c r="C997" t="s">
        <v>200</v>
      </c>
      <c r="D997" s="255"/>
      <c r="E997" s="255"/>
      <c r="F997" s="227" t="s">
        <v>5952</v>
      </c>
      <c r="G997" s="228">
        <v>7496</v>
      </c>
      <c r="H997" s="227" t="s">
        <v>206</v>
      </c>
      <c r="J997" s="13" t="s">
        <v>2927</v>
      </c>
      <c r="K997" s="13">
        <v>19840</v>
      </c>
      <c r="L997" s="14" t="s">
        <v>201</v>
      </c>
    </row>
    <row r="998" spans="1:12" x14ac:dyDescent="0.3">
      <c r="A998" t="s">
        <v>7999</v>
      </c>
      <c r="B998">
        <v>12782</v>
      </c>
      <c r="C998" t="s">
        <v>198</v>
      </c>
      <c r="D998" s="255"/>
      <c r="E998" s="255"/>
      <c r="F998" s="227" t="s">
        <v>5953</v>
      </c>
      <c r="G998" s="228">
        <v>56411</v>
      </c>
      <c r="H998" s="227" t="s">
        <v>219</v>
      </c>
      <c r="J998" s="13" t="s">
        <v>2928</v>
      </c>
      <c r="K998" s="13">
        <v>19791</v>
      </c>
      <c r="L998" s="14" t="s">
        <v>217</v>
      </c>
    </row>
    <row r="999" spans="1:12" x14ac:dyDescent="0.3">
      <c r="A999" t="s">
        <v>8000</v>
      </c>
      <c r="B999">
        <v>12789</v>
      </c>
      <c r="C999" t="s">
        <v>17</v>
      </c>
      <c r="D999" s="255"/>
      <c r="E999" s="255"/>
      <c r="F999" s="227" t="s">
        <v>2542</v>
      </c>
      <c r="G999" s="228">
        <v>38084</v>
      </c>
      <c r="H999" s="227" t="s">
        <v>195</v>
      </c>
      <c r="J999" s="13" t="s">
        <v>2929</v>
      </c>
      <c r="K999" s="13">
        <v>19791</v>
      </c>
      <c r="L999" s="14" t="s">
        <v>217</v>
      </c>
    </row>
    <row r="1000" spans="1:12" x14ac:dyDescent="0.3">
      <c r="A1000" t="s">
        <v>8001</v>
      </c>
      <c r="B1000">
        <v>12800</v>
      </c>
      <c r="C1000" t="s">
        <v>183</v>
      </c>
      <c r="D1000" s="255"/>
      <c r="E1000" s="255"/>
      <c r="F1000" s="227" t="s">
        <v>2543</v>
      </c>
      <c r="G1000" s="228">
        <v>7570</v>
      </c>
      <c r="H1000" s="227" t="s">
        <v>196</v>
      </c>
      <c r="J1000" s="13" t="s">
        <v>2930</v>
      </c>
      <c r="K1000" s="13">
        <v>19792</v>
      </c>
      <c r="L1000" s="14" t="s">
        <v>217</v>
      </c>
    </row>
    <row r="1001" spans="1:12" x14ac:dyDescent="0.3">
      <c r="A1001" t="s">
        <v>2307</v>
      </c>
      <c r="B1001">
        <v>12801</v>
      </c>
      <c r="C1001" t="s">
        <v>206</v>
      </c>
      <c r="D1001" s="255"/>
      <c r="E1001" s="255"/>
      <c r="F1001" s="227" t="s">
        <v>2543</v>
      </c>
      <c r="G1001" s="228">
        <v>55207</v>
      </c>
      <c r="H1001" s="227" t="s">
        <v>196</v>
      </c>
      <c r="J1001" s="13" t="s">
        <v>2931</v>
      </c>
      <c r="K1001" s="13">
        <v>19813</v>
      </c>
      <c r="L1001" s="14" t="s">
        <v>221</v>
      </c>
    </row>
    <row r="1002" spans="1:12" x14ac:dyDescent="0.3">
      <c r="A1002" t="s">
        <v>8002</v>
      </c>
      <c r="B1002">
        <v>12797</v>
      </c>
      <c r="C1002" t="s">
        <v>216</v>
      </c>
      <c r="D1002" s="255"/>
      <c r="E1002" s="255"/>
      <c r="F1002" s="227" t="s">
        <v>2544</v>
      </c>
      <c r="G1002" s="228">
        <v>7601</v>
      </c>
      <c r="H1002" s="227" t="s">
        <v>217</v>
      </c>
      <c r="J1002" s="13" t="s">
        <v>2932</v>
      </c>
      <c r="K1002" s="13">
        <v>19820</v>
      </c>
      <c r="L1002" s="14" t="s">
        <v>189</v>
      </c>
    </row>
    <row r="1003" spans="1:12" x14ac:dyDescent="0.3">
      <c r="A1003" t="s">
        <v>2308</v>
      </c>
      <c r="B1003">
        <v>12802</v>
      </c>
      <c r="C1003" t="s">
        <v>198</v>
      </c>
      <c r="D1003" s="255"/>
      <c r="E1003" s="255"/>
      <c r="F1003" s="227" t="s">
        <v>5954</v>
      </c>
      <c r="G1003" s="228">
        <v>58450</v>
      </c>
      <c r="H1003" s="227" t="s">
        <v>188</v>
      </c>
      <c r="J1003" s="13" t="s">
        <v>2933</v>
      </c>
      <c r="K1003" s="13">
        <v>122</v>
      </c>
      <c r="L1003" s="14" t="s">
        <v>205</v>
      </c>
    </row>
    <row r="1004" spans="1:12" x14ac:dyDescent="0.3">
      <c r="A1004" t="s">
        <v>2309</v>
      </c>
      <c r="B1004">
        <v>12839</v>
      </c>
      <c r="C1004" t="s">
        <v>188</v>
      </c>
      <c r="D1004" s="255"/>
      <c r="E1004" s="255"/>
      <c r="F1004" s="227" t="s">
        <v>2545</v>
      </c>
      <c r="G1004" s="228">
        <v>7639</v>
      </c>
      <c r="H1004" s="227" t="s">
        <v>206</v>
      </c>
      <c r="J1004" s="13" t="s">
        <v>2934</v>
      </c>
      <c r="K1004" s="13">
        <v>1970</v>
      </c>
      <c r="L1004" s="14" t="s">
        <v>205</v>
      </c>
    </row>
    <row r="1005" spans="1:12" x14ac:dyDescent="0.3">
      <c r="A1005" t="s">
        <v>8003</v>
      </c>
      <c r="B1005">
        <v>12838</v>
      </c>
      <c r="C1005" t="s">
        <v>189</v>
      </c>
      <c r="D1005" s="255"/>
      <c r="E1005" s="255"/>
      <c r="F1005" s="227" t="s">
        <v>5955</v>
      </c>
      <c r="G1005" s="228">
        <v>7634</v>
      </c>
      <c r="H1005" s="227" t="s">
        <v>215</v>
      </c>
      <c r="J1005" s="13" t="s">
        <v>2935</v>
      </c>
      <c r="K1005" s="13">
        <v>2931</v>
      </c>
      <c r="L1005" s="14" t="s">
        <v>200</v>
      </c>
    </row>
    <row r="1006" spans="1:12" x14ac:dyDescent="0.3">
      <c r="A1006" t="s">
        <v>8004</v>
      </c>
      <c r="B1006">
        <v>12851</v>
      </c>
      <c r="C1006" t="s">
        <v>183</v>
      </c>
      <c r="D1006" s="255"/>
      <c r="E1006" s="255"/>
      <c r="F1006" s="227" t="s">
        <v>5956</v>
      </c>
      <c r="G1006" s="228">
        <v>7090</v>
      </c>
      <c r="H1006" s="227" t="s">
        <v>183</v>
      </c>
      <c r="J1006" s="13" t="s">
        <v>2936</v>
      </c>
      <c r="K1006" s="13">
        <v>3156</v>
      </c>
      <c r="L1006" s="14" t="s">
        <v>221</v>
      </c>
    </row>
    <row r="1007" spans="1:12" x14ac:dyDescent="0.3">
      <c r="A1007" t="s">
        <v>8005</v>
      </c>
      <c r="B1007">
        <v>12876</v>
      </c>
      <c r="C1007" t="s">
        <v>182</v>
      </c>
      <c r="D1007" s="255"/>
      <c r="E1007" s="255"/>
      <c r="F1007" s="227" t="s">
        <v>5957</v>
      </c>
      <c r="G1007" s="230"/>
      <c r="H1007" s="227" t="s">
        <v>201</v>
      </c>
      <c r="J1007" s="13" t="s">
        <v>2937</v>
      </c>
      <c r="K1007" s="13">
        <v>5653</v>
      </c>
      <c r="L1007" s="14" t="s">
        <v>208</v>
      </c>
    </row>
    <row r="1008" spans="1:12" x14ac:dyDescent="0.3">
      <c r="A1008" t="s">
        <v>8006</v>
      </c>
      <c r="B1008">
        <v>12892</v>
      </c>
      <c r="C1008" t="s">
        <v>209</v>
      </c>
      <c r="D1008" s="255"/>
      <c r="E1008" s="255"/>
      <c r="F1008" s="227" t="s">
        <v>5958</v>
      </c>
      <c r="G1008" s="228">
        <v>7716</v>
      </c>
      <c r="H1008" s="227" t="s">
        <v>180</v>
      </c>
      <c r="J1008" s="13" t="s">
        <v>2938</v>
      </c>
      <c r="K1008" s="13">
        <v>6764</v>
      </c>
      <c r="L1008" s="14" t="s">
        <v>186</v>
      </c>
    </row>
    <row r="1009" spans="1:12" x14ac:dyDescent="0.3">
      <c r="A1009" t="s">
        <v>2311</v>
      </c>
      <c r="B1009">
        <v>12894</v>
      </c>
      <c r="C1009" t="s">
        <v>196</v>
      </c>
      <c r="D1009" s="255"/>
      <c r="E1009" s="255"/>
      <c r="F1009" s="227" t="s">
        <v>2546</v>
      </c>
      <c r="G1009" s="228">
        <v>7716</v>
      </c>
      <c r="H1009" s="227" t="s">
        <v>180</v>
      </c>
      <c r="J1009" s="13" t="s">
        <v>2939</v>
      </c>
      <c r="K1009" s="13">
        <v>6775</v>
      </c>
      <c r="L1009" s="14" t="s">
        <v>205</v>
      </c>
    </row>
    <row r="1010" spans="1:12" x14ac:dyDescent="0.3">
      <c r="A1010" t="s">
        <v>2312</v>
      </c>
      <c r="B1010">
        <v>12900</v>
      </c>
      <c r="C1010" t="s">
        <v>196</v>
      </c>
      <c r="D1010" s="255"/>
      <c r="E1010" s="255"/>
      <c r="F1010" s="227" t="s">
        <v>2547</v>
      </c>
      <c r="G1010" s="228">
        <v>7743</v>
      </c>
      <c r="H1010" s="227" t="s">
        <v>188</v>
      </c>
      <c r="J1010" s="13" t="s">
        <v>2940</v>
      </c>
      <c r="K1010" s="13">
        <v>7100</v>
      </c>
      <c r="L1010" s="14" t="s">
        <v>208</v>
      </c>
    </row>
    <row r="1011" spans="1:12" x14ac:dyDescent="0.3">
      <c r="A1011" t="s">
        <v>8007</v>
      </c>
      <c r="B1011">
        <v>12909</v>
      </c>
      <c r="C1011" t="s">
        <v>189</v>
      </c>
      <c r="D1011" s="255"/>
      <c r="E1011" s="255"/>
      <c r="F1011" s="227" t="s">
        <v>2548</v>
      </c>
      <c r="G1011" s="228">
        <v>7752</v>
      </c>
      <c r="H1011" s="227" t="s">
        <v>215</v>
      </c>
      <c r="J1011" s="13" t="s">
        <v>2941</v>
      </c>
      <c r="K1011" s="13">
        <v>7630</v>
      </c>
      <c r="L1011" s="14" t="s">
        <v>205</v>
      </c>
    </row>
    <row r="1012" spans="1:12" x14ac:dyDescent="0.3">
      <c r="A1012" t="s">
        <v>8008</v>
      </c>
      <c r="B1012">
        <v>55787</v>
      </c>
      <c r="C1012" t="s">
        <v>178</v>
      </c>
      <c r="D1012" s="255"/>
      <c r="E1012" s="255"/>
      <c r="F1012" s="227" t="s">
        <v>2549</v>
      </c>
      <c r="G1012" s="228">
        <v>7801</v>
      </c>
      <c r="H1012" s="227" t="s">
        <v>182</v>
      </c>
      <c r="J1012" s="13" t="s">
        <v>2942</v>
      </c>
      <c r="K1012" s="13">
        <v>9572</v>
      </c>
      <c r="L1012" s="14" t="s">
        <v>208</v>
      </c>
    </row>
    <row r="1013" spans="1:12" x14ac:dyDescent="0.3">
      <c r="A1013" t="s">
        <v>2313</v>
      </c>
      <c r="B1013">
        <v>12944</v>
      </c>
      <c r="C1013" t="s">
        <v>206</v>
      </c>
      <c r="D1013" s="255"/>
      <c r="E1013" s="255"/>
      <c r="F1013" s="227" t="s">
        <v>2550</v>
      </c>
      <c r="G1013" s="228">
        <v>7833</v>
      </c>
      <c r="H1013" s="227" t="s">
        <v>175</v>
      </c>
      <c r="J1013" s="13" t="s">
        <v>2943</v>
      </c>
      <c r="K1013" s="13">
        <v>11359</v>
      </c>
      <c r="L1013" s="14" t="s">
        <v>217</v>
      </c>
    </row>
    <row r="1014" spans="1:12" x14ac:dyDescent="0.3">
      <c r="A1014" t="s">
        <v>8009</v>
      </c>
      <c r="B1014">
        <v>12896</v>
      </c>
      <c r="C1014" t="s">
        <v>189</v>
      </c>
      <c r="D1014" s="255"/>
      <c r="E1014" s="255"/>
      <c r="F1014" s="227" t="s">
        <v>2551</v>
      </c>
      <c r="G1014" s="228">
        <v>7908</v>
      </c>
      <c r="H1014" s="227" t="s">
        <v>193</v>
      </c>
      <c r="J1014" s="13" t="s">
        <v>2944</v>
      </c>
      <c r="K1014" s="13">
        <v>12660</v>
      </c>
      <c r="L1014" s="14" t="s">
        <v>208</v>
      </c>
    </row>
    <row r="1015" spans="1:12" x14ac:dyDescent="0.3">
      <c r="A1015" t="s">
        <v>8010</v>
      </c>
      <c r="B1015">
        <v>12988</v>
      </c>
      <c r="C1015" t="s">
        <v>214</v>
      </c>
      <c r="D1015" s="255"/>
      <c r="E1015" s="255"/>
      <c r="F1015" s="227" t="s">
        <v>5959</v>
      </c>
      <c r="G1015" s="228">
        <v>7978</v>
      </c>
      <c r="H1015" s="227" t="s">
        <v>206</v>
      </c>
      <c r="J1015" s="13" t="s">
        <v>2945</v>
      </c>
      <c r="K1015" s="13">
        <v>12861</v>
      </c>
      <c r="L1015" s="14" t="s">
        <v>208</v>
      </c>
    </row>
    <row r="1016" spans="1:12" x14ac:dyDescent="0.3">
      <c r="A1016" t="s">
        <v>8011</v>
      </c>
      <c r="B1016">
        <v>13025</v>
      </c>
      <c r="C1016" t="s">
        <v>215</v>
      </c>
      <c r="D1016" s="255"/>
      <c r="E1016" s="255"/>
      <c r="F1016" s="227" t="s">
        <v>5960</v>
      </c>
      <c r="G1016" s="228">
        <v>8034</v>
      </c>
      <c r="H1016" s="227" t="s">
        <v>208</v>
      </c>
      <c r="J1016" s="13" t="s">
        <v>2946</v>
      </c>
      <c r="K1016" s="13">
        <v>12989</v>
      </c>
      <c r="L1016" s="14" t="s">
        <v>217</v>
      </c>
    </row>
    <row r="1017" spans="1:12" x14ac:dyDescent="0.3">
      <c r="A1017" t="s">
        <v>8012</v>
      </c>
      <c r="B1017">
        <v>13026</v>
      </c>
      <c r="C1017" t="s">
        <v>183</v>
      </c>
      <c r="D1017" s="255"/>
      <c r="E1017" s="255"/>
      <c r="F1017" s="227" t="s">
        <v>5961</v>
      </c>
      <c r="G1017" s="228">
        <v>8122</v>
      </c>
      <c r="H1017" s="227" t="s">
        <v>188</v>
      </c>
      <c r="J1017" s="13" t="s">
        <v>2947</v>
      </c>
      <c r="K1017" s="13">
        <v>13464</v>
      </c>
      <c r="L1017" s="14" t="s">
        <v>208</v>
      </c>
    </row>
    <row r="1018" spans="1:12" x14ac:dyDescent="0.3">
      <c r="A1018" t="s">
        <v>8013</v>
      </c>
      <c r="B1018">
        <v>13029</v>
      </c>
      <c r="C1018" t="s">
        <v>189</v>
      </c>
      <c r="D1018" s="255"/>
      <c r="E1018" s="255"/>
      <c r="F1018" s="227" t="s">
        <v>2552</v>
      </c>
      <c r="G1018" s="228">
        <v>8122</v>
      </c>
      <c r="H1018" s="227" t="s">
        <v>188</v>
      </c>
      <c r="J1018" s="13" t="s">
        <v>2948</v>
      </c>
      <c r="K1018" s="13">
        <v>16217</v>
      </c>
      <c r="L1018" s="14" t="s">
        <v>205</v>
      </c>
    </row>
    <row r="1019" spans="1:12" x14ac:dyDescent="0.3">
      <c r="A1019" t="s">
        <v>8014</v>
      </c>
      <c r="B1019">
        <v>13033</v>
      </c>
      <c r="C1019" t="s">
        <v>182</v>
      </c>
      <c r="D1019" s="255"/>
      <c r="E1019" s="255"/>
      <c r="F1019" s="227" t="s">
        <v>2553</v>
      </c>
      <c r="G1019" s="228">
        <v>8179</v>
      </c>
      <c r="H1019" s="227" t="s">
        <v>187</v>
      </c>
      <c r="J1019" s="13" t="s">
        <v>2949</v>
      </c>
      <c r="K1019" s="13">
        <v>17727</v>
      </c>
      <c r="L1019" s="14" t="s">
        <v>200</v>
      </c>
    </row>
    <row r="1020" spans="1:12" x14ac:dyDescent="0.3">
      <c r="A1020" t="s">
        <v>8015</v>
      </c>
      <c r="B1020">
        <v>13035</v>
      </c>
      <c r="C1020" t="s">
        <v>189</v>
      </c>
      <c r="D1020" s="255"/>
      <c r="E1020" s="255"/>
      <c r="F1020" s="227" t="s">
        <v>5962</v>
      </c>
      <c r="G1020" s="228">
        <v>8198</v>
      </c>
      <c r="H1020" s="227" t="s">
        <v>218</v>
      </c>
      <c r="J1020" s="13" t="s">
        <v>2950</v>
      </c>
      <c r="K1020" s="13">
        <v>18371</v>
      </c>
      <c r="L1020" s="14" t="s">
        <v>217</v>
      </c>
    </row>
    <row r="1021" spans="1:12" x14ac:dyDescent="0.3">
      <c r="A1021" t="s">
        <v>8016</v>
      </c>
      <c r="B1021">
        <v>13040</v>
      </c>
      <c r="C1021" t="s">
        <v>198</v>
      </c>
      <c r="D1021" s="255"/>
      <c r="E1021" s="255"/>
      <c r="F1021" s="227" t="s">
        <v>2554</v>
      </c>
      <c r="G1021" s="228">
        <v>8212</v>
      </c>
      <c r="H1021" s="227" t="s">
        <v>221</v>
      </c>
      <c r="J1021" s="13" t="s">
        <v>2951</v>
      </c>
      <c r="K1021" s="13">
        <v>19805</v>
      </c>
      <c r="L1021" s="14" t="s">
        <v>208</v>
      </c>
    </row>
    <row r="1022" spans="1:12" x14ac:dyDescent="0.3">
      <c r="A1022" t="s">
        <v>8017</v>
      </c>
      <c r="B1022">
        <v>13044</v>
      </c>
      <c r="C1022" t="s">
        <v>196</v>
      </c>
      <c r="D1022" s="255"/>
      <c r="E1022" s="255"/>
      <c r="F1022" s="227" t="s">
        <v>5963</v>
      </c>
      <c r="G1022" s="228">
        <v>8245</v>
      </c>
      <c r="H1022" s="227" t="s">
        <v>200</v>
      </c>
      <c r="J1022" s="13" t="s">
        <v>2952</v>
      </c>
      <c r="K1022" s="13">
        <v>20313</v>
      </c>
      <c r="L1022" s="14" t="s">
        <v>208</v>
      </c>
    </row>
    <row r="1023" spans="1:12" x14ac:dyDescent="0.3">
      <c r="A1023" t="s">
        <v>2314</v>
      </c>
      <c r="B1023">
        <v>13048</v>
      </c>
      <c r="C1023" t="s">
        <v>196</v>
      </c>
      <c r="D1023" s="255"/>
      <c r="E1023" s="255"/>
      <c r="F1023" s="227" t="s">
        <v>2555</v>
      </c>
      <c r="G1023" s="228">
        <v>8287</v>
      </c>
      <c r="H1023" s="227" t="s">
        <v>184</v>
      </c>
      <c r="J1023" s="13" t="s">
        <v>2953</v>
      </c>
      <c r="K1023" s="13">
        <v>20824</v>
      </c>
      <c r="L1023" s="14" t="s">
        <v>186</v>
      </c>
    </row>
    <row r="1024" spans="1:12" x14ac:dyDescent="0.3">
      <c r="A1024" t="s">
        <v>8018</v>
      </c>
      <c r="B1024">
        <v>13057</v>
      </c>
      <c r="C1024" t="s">
        <v>198</v>
      </c>
      <c r="D1024" s="255"/>
      <c r="E1024" s="255"/>
      <c r="F1024" s="227" t="s">
        <v>455</v>
      </c>
      <c r="G1024" s="228">
        <v>19547</v>
      </c>
      <c r="H1024" s="227" t="s">
        <v>184</v>
      </c>
      <c r="J1024" s="13" t="s">
        <v>2954</v>
      </c>
      <c r="K1024" s="13">
        <v>19876</v>
      </c>
      <c r="L1024" s="14" t="s">
        <v>218</v>
      </c>
    </row>
    <row r="1025" spans="1:12" x14ac:dyDescent="0.3">
      <c r="A1025" t="s">
        <v>8019</v>
      </c>
      <c r="B1025">
        <v>13038</v>
      </c>
      <c r="C1025" t="s">
        <v>188</v>
      </c>
      <c r="D1025" s="255"/>
      <c r="E1025" s="255"/>
      <c r="F1025" s="227" t="s">
        <v>5964</v>
      </c>
      <c r="G1025" s="228">
        <v>8307</v>
      </c>
      <c r="H1025" s="227" t="s">
        <v>196</v>
      </c>
      <c r="J1025" s="13" t="s">
        <v>2954</v>
      </c>
      <c r="K1025" s="13">
        <v>19876</v>
      </c>
      <c r="L1025" s="14" t="s">
        <v>206</v>
      </c>
    </row>
    <row r="1026" spans="1:12" x14ac:dyDescent="0.3">
      <c r="A1026" t="s">
        <v>8020</v>
      </c>
      <c r="B1026">
        <v>13039</v>
      </c>
      <c r="C1026" t="s">
        <v>214</v>
      </c>
      <c r="D1026" s="255"/>
      <c r="E1026" s="255"/>
      <c r="F1026" s="227" t="s">
        <v>2556</v>
      </c>
      <c r="G1026" s="228">
        <v>8319</v>
      </c>
      <c r="H1026" s="227" t="s">
        <v>188</v>
      </c>
      <c r="J1026" s="13" t="s">
        <v>2955</v>
      </c>
      <c r="K1026" s="13">
        <v>19882</v>
      </c>
      <c r="L1026" s="14" t="s">
        <v>218</v>
      </c>
    </row>
    <row r="1027" spans="1:12" x14ac:dyDescent="0.3">
      <c r="A1027" t="s">
        <v>2315</v>
      </c>
      <c r="B1027">
        <v>13037</v>
      </c>
      <c r="C1027" t="s">
        <v>216</v>
      </c>
      <c r="D1027" s="255"/>
      <c r="E1027" s="255"/>
      <c r="F1027" s="227" t="s">
        <v>2557</v>
      </c>
      <c r="G1027" s="228">
        <v>8366</v>
      </c>
      <c r="H1027" s="227" t="s">
        <v>216</v>
      </c>
      <c r="J1027" s="13" t="s">
        <v>2956</v>
      </c>
      <c r="K1027" s="13">
        <v>19981</v>
      </c>
      <c r="L1027" s="14" t="s">
        <v>206</v>
      </c>
    </row>
    <row r="1028" spans="1:12" x14ac:dyDescent="0.3">
      <c r="A1028" t="s">
        <v>8021</v>
      </c>
      <c r="B1028">
        <v>11206</v>
      </c>
      <c r="C1028" t="s">
        <v>189</v>
      </c>
      <c r="D1028" s="255"/>
      <c r="E1028" s="255"/>
      <c r="F1028" s="227" t="s">
        <v>5965</v>
      </c>
      <c r="G1028" s="228">
        <v>58207</v>
      </c>
      <c r="H1028" s="227" t="s">
        <v>178</v>
      </c>
      <c r="J1028" s="13" t="s">
        <v>2957</v>
      </c>
      <c r="K1028" s="13">
        <v>20065</v>
      </c>
      <c r="L1028" s="14" t="s">
        <v>183</v>
      </c>
    </row>
    <row r="1029" spans="1:12" x14ac:dyDescent="0.3">
      <c r="A1029" t="s">
        <v>2316</v>
      </c>
      <c r="B1029">
        <v>13095</v>
      </c>
      <c r="C1029" t="s">
        <v>189</v>
      </c>
      <c r="D1029" s="255"/>
      <c r="E1029" s="255"/>
      <c r="F1029" s="227" t="s">
        <v>5966</v>
      </c>
      <c r="G1029" s="228">
        <v>8449</v>
      </c>
      <c r="H1029" s="227" t="s">
        <v>190</v>
      </c>
      <c r="J1029" s="13" t="s">
        <v>2958</v>
      </c>
      <c r="K1029" s="13">
        <v>27000</v>
      </c>
      <c r="L1029" s="14" t="s">
        <v>176</v>
      </c>
    </row>
    <row r="1030" spans="1:12" x14ac:dyDescent="0.3">
      <c r="A1030" t="s">
        <v>8022</v>
      </c>
      <c r="B1030">
        <v>13138</v>
      </c>
      <c r="C1030" t="s">
        <v>190</v>
      </c>
      <c r="D1030" s="255"/>
      <c r="E1030" s="255"/>
      <c r="F1030" s="227" t="s">
        <v>2558</v>
      </c>
      <c r="G1030" s="228">
        <v>8447</v>
      </c>
      <c r="H1030" s="227" t="s">
        <v>187</v>
      </c>
      <c r="J1030" s="13" t="s">
        <v>2958</v>
      </c>
      <c r="K1030" s="13">
        <v>27000</v>
      </c>
      <c r="L1030" s="14" t="s">
        <v>207</v>
      </c>
    </row>
    <row r="1031" spans="1:12" x14ac:dyDescent="0.3">
      <c r="A1031" t="s">
        <v>2319</v>
      </c>
      <c r="B1031">
        <v>13137</v>
      </c>
      <c r="C1031" t="s">
        <v>216</v>
      </c>
      <c r="D1031" s="255"/>
      <c r="E1031" s="255"/>
      <c r="F1031" s="227" t="s">
        <v>2559</v>
      </c>
      <c r="G1031" s="228">
        <v>8466</v>
      </c>
      <c r="H1031" s="227" t="s">
        <v>187</v>
      </c>
      <c r="J1031" s="13" t="s">
        <v>2958</v>
      </c>
      <c r="K1031" s="13">
        <v>27000</v>
      </c>
      <c r="L1031" s="14" t="s">
        <v>213</v>
      </c>
    </row>
    <row r="1032" spans="1:12" x14ac:dyDescent="0.3">
      <c r="A1032" t="s">
        <v>8023</v>
      </c>
      <c r="B1032">
        <v>13144</v>
      </c>
      <c r="C1032" t="s">
        <v>174</v>
      </c>
      <c r="D1032" s="255"/>
      <c r="E1032" s="255"/>
      <c r="F1032" s="227" t="s">
        <v>2560</v>
      </c>
      <c r="G1032" s="228">
        <v>8566</v>
      </c>
      <c r="H1032" s="227" t="s">
        <v>222</v>
      </c>
      <c r="J1032" s="13" t="s">
        <v>2958</v>
      </c>
      <c r="K1032" s="13">
        <v>27000</v>
      </c>
      <c r="L1032" s="14" t="s">
        <v>201</v>
      </c>
    </row>
    <row r="1033" spans="1:12" x14ac:dyDescent="0.3">
      <c r="A1033" t="s">
        <v>8024</v>
      </c>
      <c r="B1033">
        <v>11207</v>
      </c>
      <c r="C1033" t="s">
        <v>189</v>
      </c>
      <c r="D1033" s="255"/>
      <c r="E1033" s="255"/>
      <c r="F1033" s="227" t="s">
        <v>2561</v>
      </c>
      <c r="G1033" s="228">
        <v>8570</v>
      </c>
      <c r="H1033" s="227" t="s">
        <v>179</v>
      </c>
      <c r="J1033" s="13" t="s">
        <v>2958</v>
      </c>
      <c r="K1033" s="13">
        <v>27000</v>
      </c>
      <c r="L1033" s="14" t="s">
        <v>178</v>
      </c>
    </row>
    <row r="1034" spans="1:12" x14ac:dyDescent="0.3">
      <c r="A1034" t="s">
        <v>2320</v>
      </c>
      <c r="B1034">
        <v>13208</v>
      </c>
      <c r="C1034" t="s">
        <v>186</v>
      </c>
      <c r="D1034" s="255"/>
      <c r="E1034" s="255"/>
      <c r="F1034" s="227" t="s">
        <v>2562</v>
      </c>
      <c r="G1034" s="228">
        <v>8631</v>
      </c>
      <c r="H1034" s="227" t="s">
        <v>195</v>
      </c>
      <c r="J1034" s="13" t="s">
        <v>2958</v>
      </c>
      <c r="K1034" s="13">
        <v>27000</v>
      </c>
      <c r="L1034" s="14" t="s">
        <v>222</v>
      </c>
    </row>
    <row r="1035" spans="1:12" x14ac:dyDescent="0.3">
      <c r="A1035" t="s">
        <v>2321</v>
      </c>
      <c r="B1035">
        <v>13209</v>
      </c>
      <c r="C1035" t="s">
        <v>208</v>
      </c>
      <c r="D1035" s="255"/>
      <c r="E1035" s="255"/>
      <c r="F1035" s="227" t="s">
        <v>5967</v>
      </c>
      <c r="G1035" s="228">
        <v>58195</v>
      </c>
      <c r="H1035" s="227" t="s">
        <v>178</v>
      </c>
      <c r="J1035" s="13" t="s">
        <v>2958</v>
      </c>
      <c r="K1035" s="13">
        <v>27000</v>
      </c>
      <c r="L1035" s="14" t="s">
        <v>179</v>
      </c>
    </row>
    <row r="1036" spans="1:12" x14ac:dyDescent="0.3">
      <c r="A1036" t="s">
        <v>8025</v>
      </c>
      <c r="B1036">
        <v>13219</v>
      </c>
      <c r="C1036" t="s">
        <v>196</v>
      </c>
      <c r="D1036" s="255"/>
      <c r="E1036" s="255"/>
      <c r="F1036" s="227" t="s">
        <v>2563</v>
      </c>
      <c r="G1036" s="228">
        <v>8773</v>
      </c>
      <c r="H1036" s="227" t="s">
        <v>179</v>
      </c>
      <c r="J1036" s="13" t="s">
        <v>2958</v>
      </c>
      <c r="K1036" s="13">
        <v>27000</v>
      </c>
      <c r="L1036" s="14" t="s">
        <v>199</v>
      </c>
    </row>
    <row r="1037" spans="1:12" x14ac:dyDescent="0.3">
      <c r="A1037" t="s">
        <v>8026</v>
      </c>
      <c r="B1037">
        <v>13228</v>
      </c>
      <c r="C1037" t="s">
        <v>191</v>
      </c>
      <c r="D1037" s="255"/>
      <c r="E1037" s="255"/>
      <c r="F1037" s="227" t="s">
        <v>5968</v>
      </c>
      <c r="G1037" s="228">
        <v>8774</v>
      </c>
      <c r="H1037" s="227" t="s">
        <v>194</v>
      </c>
      <c r="J1037" s="13" t="s">
        <v>2958</v>
      </c>
      <c r="K1037" s="13">
        <v>27000</v>
      </c>
      <c r="L1037" s="14" t="s">
        <v>204</v>
      </c>
    </row>
    <row r="1038" spans="1:12" x14ac:dyDescent="0.3">
      <c r="A1038" t="s">
        <v>8027</v>
      </c>
      <c r="B1038">
        <v>13334</v>
      </c>
      <c r="C1038" t="s">
        <v>200</v>
      </c>
      <c r="D1038" s="255"/>
      <c r="E1038" s="255"/>
      <c r="F1038" s="227" t="s">
        <v>2564</v>
      </c>
      <c r="G1038" s="228">
        <v>19558</v>
      </c>
      <c r="H1038" s="227" t="s">
        <v>175</v>
      </c>
      <c r="J1038" s="13" t="s">
        <v>2958</v>
      </c>
      <c r="K1038" s="13">
        <v>27000</v>
      </c>
      <c r="L1038" s="14" t="s">
        <v>216</v>
      </c>
    </row>
    <row r="1039" spans="1:12" x14ac:dyDescent="0.3">
      <c r="A1039" t="s">
        <v>8028</v>
      </c>
      <c r="B1039">
        <v>13149</v>
      </c>
      <c r="C1039" t="s">
        <v>178</v>
      </c>
      <c r="D1039" s="255"/>
      <c r="E1039" s="255"/>
      <c r="F1039" s="227" t="s">
        <v>2565</v>
      </c>
      <c r="G1039" s="228">
        <v>8830</v>
      </c>
      <c r="H1039" s="227" t="s">
        <v>17</v>
      </c>
      <c r="J1039" s="13" t="s">
        <v>2958</v>
      </c>
      <c r="K1039" s="13">
        <v>27000</v>
      </c>
      <c r="L1039" s="14" t="s">
        <v>200</v>
      </c>
    </row>
    <row r="1040" spans="1:12" x14ac:dyDescent="0.3">
      <c r="A1040" t="s">
        <v>8029</v>
      </c>
      <c r="B1040">
        <v>13352</v>
      </c>
      <c r="C1040" t="s">
        <v>195</v>
      </c>
      <c r="D1040" s="255"/>
      <c r="E1040" s="255"/>
      <c r="F1040" s="227" t="s">
        <v>2566</v>
      </c>
      <c r="G1040" s="228">
        <v>9267</v>
      </c>
      <c r="H1040" s="227" t="s">
        <v>187</v>
      </c>
      <c r="J1040" s="13" t="s">
        <v>2959</v>
      </c>
      <c r="K1040" s="13">
        <v>20151</v>
      </c>
      <c r="L1040" s="14" t="s">
        <v>217</v>
      </c>
    </row>
    <row r="1041" spans="1:12" x14ac:dyDescent="0.3">
      <c r="A1041" t="s">
        <v>8030</v>
      </c>
      <c r="B1041">
        <v>13233</v>
      </c>
      <c r="C1041" t="s">
        <v>200</v>
      </c>
      <c r="D1041" s="255"/>
      <c r="E1041" s="255"/>
      <c r="F1041" s="227" t="s">
        <v>2567</v>
      </c>
      <c r="G1041" s="228">
        <v>8786</v>
      </c>
      <c r="H1041" s="227" t="s">
        <v>212</v>
      </c>
      <c r="J1041" s="13" t="s">
        <v>2960</v>
      </c>
      <c r="K1041" s="13">
        <v>20213</v>
      </c>
      <c r="L1041" s="14" t="s">
        <v>221</v>
      </c>
    </row>
    <row r="1042" spans="1:12" x14ac:dyDescent="0.3">
      <c r="A1042" t="s">
        <v>8031</v>
      </c>
      <c r="B1042">
        <v>13375</v>
      </c>
      <c r="C1042" t="s">
        <v>200</v>
      </c>
      <c r="D1042" s="255"/>
      <c r="E1042" s="255"/>
      <c r="F1042" s="227" t="s">
        <v>5969</v>
      </c>
      <c r="G1042" s="228">
        <v>58154</v>
      </c>
      <c r="H1042" s="227" t="s">
        <v>205</v>
      </c>
      <c r="J1042" s="13" t="s">
        <v>2961</v>
      </c>
      <c r="K1042" s="13">
        <v>20214</v>
      </c>
      <c r="L1042" s="14" t="s">
        <v>188</v>
      </c>
    </row>
    <row r="1043" spans="1:12" x14ac:dyDescent="0.3">
      <c r="A1043" t="s">
        <v>8032</v>
      </c>
      <c r="B1043">
        <v>13380</v>
      </c>
      <c r="C1043" t="s">
        <v>189</v>
      </c>
      <c r="D1043" s="255"/>
      <c r="E1043" s="255"/>
      <c r="F1043" s="227" t="s">
        <v>2568</v>
      </c>
      <c r="G1043" s="228">
        <v>9128</v>
      </c>
      <c r="H1043" s="227" t="s">
        <v>216</v>
      </c>
      <c r="J1043" s="13" t="s">
        <v>2962</v>
      </c>
      <c r="K1043" s="13">
        <v>20230</v>
      </c>
      <c r="L1043" s="14" t="s">
        <v>215</v>
      </c>
    </row>
    <row r="1044" spans="1:12" x14ac:dyDescent="0.3">
      <c r="A1044" t="s">
        <v>8033</v>
      </c>
      <c r="B1044">
        <v>13382</v>
      </c>
      <c r="C1044" t="s">
        <v>188</v>
      </c>
      <c r="D1044" s="255"/>
      <c r="E1044" s="255"/>
      <c r="F1044" s="227" t="s">
        <v>2569</v>
      </c>
      <c r="G1044" s="228">
        <v>9130</v>
      </c>
      <c r="H1044" s="227" t="s">
        <v>196</v>
      </c>
      <c r="J1044" s="13" t="s">
        <v>2963</v>
      </c>
      <c r="K1044" s="13">
        <v>20371</v>
      </c>
      <c r="L1044" s="14" t="s">
        <v>182</v>
      </c>
    </row>
    <row r="1045" spans="1:12" x14ac:dyDescent="0.3">
      <c r="A1045" t="s">
        <v>8034</v>
      </c>
      <c r="B1045">
        <v>13412</v>
      </c>
      <c r="C1045" t="s">
        <v>197</v>
      </c>
      <c r="D1045" s="255"/>
      <c r="E1045" s="255"/>
      <c r="F1045" s="227" t="s">
        <v>5970</v>
      </c>
      <c r="G1045" s="228">
        <v>58901</v>
      </c>
      <c r="H1045" s="227" t="s">
        <v>186</v>
      </c>
      <c r="J1045" s="13" t="s">
        <v>2964</v>
      </c>
      <c r="K1045" s="13">
        <v>20387</v>
      </c>
      <c r="L1045" s="14" t="s">
        <v>210</v>
      </c>
    </row>
    <row r="1046" spans="1:12" x14ac:dyDescent="0.3">
      <c r="A1046" t="s">
        <v>8035</v>
      </c>
      <c r="B1046">
        <v>13416</v>
      </c>
      <c r="C1046" t="s">
        <v>206</v>
      </c>
      <c r="D1046" s="255"/>
      <c r="E1046" s="255"/>
      <c r="F1046" s="227" t="s">
        <v>5971</v>
      </c>
      <c r="G1046" s="228">
        <v>9187</v>
      </c>
      <c r="H1046" s="227" t="s">
        <v>185</v>
      </c>
      <c r="J1046" s="13" t="s">
        <v>2965</v>
      </c>
      <c r="K1046" s="13">
        <v>20387</v>
      </c>
      <c r="L1046" s="14" t="s">
        <v>210</v>
      </c>
    </row>
    <row r="1047" spans="1:12" x14ac:dyDescent="0.3">
      <c r="A1047" t="s">
        <v>2322</v>
      </c>
      <c r="B1047">
        <v>13418</v>
      </c>
      <c r="C1047" t="s">
        <v>215</v>
      </c>
      <c r="D1047" s="255"/>
      <c r="E1047" s="255"/>
      <c r="F1047" s="227" t="s">
        <v>2570</v>
      </c>
      <c r="G1047" s="228">
        <v>9191</v>
      </c>
      <c r="H1047" s="227" t="s">
        <v>185</v>
      </c>
      <c r="J1047" s="13" t="s">
        <v>2966</v>
      </c>
      <c r="K1047" s="13">
        <v>22500</v>
      </c>
      <c r="L1047" s="14" t="s">
        <v>189</v>
      </c>
    </row>
    <row r="1048" spans="1:12" x14ac:dyDescent="0.3">
      <c r="A1048" t="s">
        <v>8036</v>
      </c>
      <c r="B1048">
        <v>4344</v>
      </c>
      <c r="C1048" t="s">
        <v>209</v>
      </c>
      <c r="D1048" s="255"/>
      <c r="E1048" s="255"/>
      <c r="F1048" s="227" t="s">
        <v>2570</v>
      </c>
      <c r="G1048" s="228">
        <v>9191</v>
      </c>
      <c r="H1048" s="227" t="s">
        <v>17</v>
      </c>
      <c r="J1048" s="13" t="s">
        <v>2967</v>
      </c>
      <c r="K1048" s="13">
        <v>27000</v>
      </c>
      <c r="L1048" s="14" t="s">
        <v>179</v>
      </c>
    </row>
    <row r="1049" spans="1:12" x14ac:dyDescent="0.3">
      <c r="A1049" t="s">
        <v>8037</v>
      </c>
      <c r="B1049">
        <v>13444</v>
      </c>
      <c r="C1049" t="s">
        <v>188</v>
      </c>
      <c r="D1049" s="255"/>
      <c r="E1049" s="255"/>
      <c r="F1049" s="227" t="s">
        <v>5972</v>
      </c>
      <c r="G1049" s="228">
        <v>9208</v>
      </c>
      <c r="H1049" s="227" t="s">
        <v>198</v>
      </c>
      <c r="J1049" s="13" t="s">
        <v>2968</v>
      </c>
      <c r="K1049" s="13">
        <v>20447</v>
      </c>
      <c r="L1049" s="14" t="s">
        <v>2023</v>
      </c>
    </row>
    <row r="1050" spans="1:12" x14ac:dyDescent="0.3">
      <c r="A1050" t="s">
        <v>8038</v>
      </c>
      <c r="B1050">
        <v>13448</v>
      </c>
      <c r="C1050" t="s">
        <v>221</v>
      </c>
      <c r="D1050" s="255"/>
      <c r="E1050" s="255"/>
      <c r="F1050" s="227" t="s">
        <v>2571</v>
      </c>
      <c r="G1050" s="228">
        <v>9209</v>
      </c>
      <c r="H1050" s="227" t="s">
        <v>186</v>
      </c>
      <c r="J1050" s="13" t="s">
        <v>2969</v>
      </c>
      <c r="K1050" s="13">
        <v>20455</v>
      </c>
      <c r="L1050" s="14" t="s">
        <v>194</v>
      </c>
    </row>
    <row r="1051" spans="1:12" x14ac:dyDescent="0.3">
      <c r="A1051" t="s">
        <v>2323</v>
      </c>
      <c r="B1051">
        <v>13466</v>
      </c>
      <c r="C1051" t="s">
        <v>221</v>
      </c>
      <c r="D1051" s="255"/>
      <c r="E1051" s="255"/>
      <c r="F1051" s="227" t="s">
        <v>434</v>
      </c>
      <c r="G1051" s="228">
        <v>9216</v>
      </c>
      <c r="H1051" s="227" t="s">
        <v>178</v>
      </c>
      <c r="J1051" s="13" t="s">
        <v>2970</v>
      </c>
      <c r="K1051" s="13">
        <v>20455</v>
      </c>
      <c r="L1051" s="14" t="s">
        <v>194</v>
      </c>
    </row>
    <row r="1052" spans="1:12" x14ac:dyDescent="0.3">
      <c r="A1052" t="s">
        <v>8039</v>
      </c>
      <c r="B1052">
        <v>13470</v>
      </c>
      <c r="C1052" t="s">
        <v>198</v>
      </c>
      <c r="D1052" s="255"/>
      <c r="E1052" s="255"/>
      <c r="F1052" s="227" t="s">
        <v>5973</v>
      </c>
      <c r="G1052" s="228">
        <v>9231</v>
      </c>
      <c r="H1052" s="227" t="s">
        <v>198</v>
      </c>
      <c r="J1052" s="13" t="s">
        <v>2971</v>
      </c>
      <c r="K1052" s="13">
        <v>20510</v>
      </c>
      <c r="L1052" s="14" t="s">
        <v>189</v>
      </c>
    </row>
    <row r="1053" spans="1:12" x14ac:dyDescent="0.3">
      <c r="A1053" t="s">
        <v>8040</v>
      </c>
      <c r="B1053">
        <v>13471</v>
      </c>
      <c r="C1053" t="s">
        <v>220</v>
      </c>
      <c r="D1053" s="255"/>
      <c r="E1053" s="255"/>
      <c r="F1053" s="227" t="s">
        <v>2572</v>
      </c>
      <c r="G1053" s="228">
        <v>9324</v>
      </c>
      <c r="H1053" s="227" t="s">
        <v>187</v>
      </c>
      <c r="J1053" s="13" t="s">
        <v>2972</v>
      </c>
      <c r="K1053" s="13">
        <v>20521</v>
      </c>
      <c r="L1053" s="14" t="s">
        <v>220</v>
      </c>
    </row>
    <row r="1054" spans="1:12" x14ac:dyDescent="0.3">
      <c r="A1054" t="s">
        <v>8041</v>
      </c>
      <c r="B1054">
        <v>13481</v>
      </c>
      <c r="C1054" t="s">
        <v>221</v>
      </c>
      <c r="D1054" s="255"/>
      <c r="E1054" s="255"/>
      <c r="F1054" s="227" t="s">
        <v>2572</v>
      </c>
      <c r="G1054" s="228">
        <v>9324</v>
      </c>
      <c r="H1054" s="227" t="s">
        <v>195</v>
      </c>
      <c r="J1054" s="13" t="s">
        <v>2973</v>
      </c>
      <c r="K1054" s="13">
        <v>20737</v>
      </c>
      <c r="L1054" s="14" t="s">
        <v>196</v>
      </c>
    </row>
    <row r="1055" spans="1:12" x14ac:dyDescent="0.3">
      <c r="A1055" t="s">
        <v>2324</v>
      </c>
      <c r="B1055">
        <v>13483</v>
      </c>
      <c r="C1055" t="s">
        <v>191</v>
      </c>
      <c r="D1055" s="255"/>
      <c r="E1055" s="255"/>
      <c r="F1055" s="227" t="s">
        <v>2572</v>
      </c>
      <c r="G1055" s="228">
        <v>9324</v>
      </c>
      <c r="H1055" s="227" t="s">
        <v>208</v>
      </c>
      <c r="J1055" s="13" t="s">
        <v>2974</v>
      </c>
      <c r="K1055" s="13">
        <v>60066</v>
      </c>
      <c r="L1055" s="14" t="s">
        <v>2023</v>
      </c>
    </row>
    <row r="1056" spans="1:12" x14ac:dyDescent="0.3">
      <c r="A1056" t="s">
        <v>8042</v>
      </c>
      <c r="B1056">
        <v>13782</v>
      </c>
      <c r="C1056" t="s">
        <v>187</v>
      </c>
      <c r="D1056" s="255"/>
      <c r="E1056" s="255"/>
      <c r="F1056" s="227" t="s">
        <v>2573</v>
      </c>
      <c r="G1056" s="228">
        <v>9269</v>
      </c>
      <c r="H1056" s="227" t="s">
        <v>208</v>
      </c>
      <c r="J1056" s="13" t="s">
        <v>2975</v>
      </c>
      <c r="K1056" s="13">
        <v>20847</v>
      </c>
      <c r="L1056" s="14" t="s">
        <v>221</v>
      </c>
    </row>
    <row r="1057" spans="1:12" x14ac:dyDescent="0.3">
      <c r="A1057" t="s">
        <v>8043</v>
      </c>
      <c r="B1057">
        <v>13519</v>
      </c>
      <c r="C1057" t="s">
        <v>181</v>
      </c>
      <c r="D1057" s="255"/>
      <c r="E1057" s="255"/>
      <c r="F1057" s="227" t="s">
        <v>2574</v>
      </c>
      <c r="G1057" s="228">
        <v>9273</v>
      </c>
      <c r="H1057" s="227" t="s">
        <v>187</v>
      </c>
      <c r="J1057" s="13" t="s">
        <v>2975</v>
      </c>
      <c r="K1057" s="13">
        <v>20847</v>
      </c>
      <c r="L1057" s="14" t="s">
        <v>195</v>
      </c>
    </row>
    <row r="1058" spans="1:12" x14ac:dyDescent="0.3">
      <c r="A1058" t="s">
        <v>8044</v>
      </c>
      <c r="B1058">
        <v>13437</v>
      </c>
      <c r="C1058" t="s">
        <v>214</v>
      </c>
      <c r="D1058" s="255"/>
      <c r="E1058" s="255"/>
      <c r="F1058" s="227" t="s">
        <v>2574</v>
      </c>
      <c r="G1058" s="228">
        <v>55304</v>
      </c>
      <c r="H1058" s="227" t="s">
        <v>187</v>
      </c>
      <c r="J1058" s="13" t="s">
        <v>2976</v>
      </c>
      <c r="K1058" s="13">
        <v>20856</v>
      </c>
      <c r="L1058" s="14" t="s">
        <v>221</v>
      </c>
    </row>
    <row r="1059" spans="1:12" x14ac:dyDescent="0.3">
      <c r="A1059" t="s">
        <v>8045</v>
      </c>
      <c r="B1059">
        <v>13521</v>
      </c>
      <c r="C1059" t="s">
        <v>182</v>
      </c>
      <c r="D1059" s="255"/>
      <c r="E1059" s="255"/>
      <c r="F1059" s="227" t="s">
        <v>2575</v>
      </c>
      <c r="G1059" s="228">
        <v>9188</v>
      </c>
      <c r="H1059" s="227" t="s">
        <v>175</v>
      </c>
      <c r="J1059" s="13" t="s">
        <v>2977</v>
      </c>
      <c r="K1059" s="13">
        <v>20860</v>
      </c>
      <c r="L1059" s="14" t="s">
        <v>221</v>
      </c>
    </row>
    <row r="1060" spans="1:12" x14ac:dyDescent="0.3">
      <c r="A1060" t="s">
        <v>8046</v>
      </c>
      <c r="B1060">
        <v>13523</v>
      </c>
      <c r="C1060" t="s">
        <v>212</v>
      </c>
      <c r="D1060" s="255"/>
      <c r="E1060" s="255"/>
      <c r="F1060" s="227" t="s">
        <v>2576</v>
      </c>
      <c r="G1060" s="228">
        <v>18963</v>
      </c>
      <c r="H1060" s="227" t="s">
        <v>175</v>
      </c>
      <c r="J1060" s="13" t="s">
        <v>2977</v>
      </c>
      <c r="K1060" s="13">
        <v>20860</v>
      </c>
      <c r="L1060" s="14" t="s">
        <v>195</v>
      </c>
    </row>
    <row r="1061" spans="1:12" x14ac:dyDescent="0.3">
      <c r="A1061" t="s">
        <v>8047</v>
      </c>
      <c r="B1061">
        <v>13527</v>
      </c>
      <c r="C1061" t="s">
        <v>198</v>
      </c>
      <c r="D1061" s="255"/>
      <c r="E1061" s="255"/>
      <c r="F1061" s="227" t="s">
        <v>2577</v>
      </c>
      <c r="G1061" s="228">
        <v>40576</v>
      </c>
      <c r="H1061" s="227" t="s">
        <v>178</v>
      </c>
      <c r="J1061" s="13" t="s">
        <v>2978</v>
      </c>
      <c r="K1061" s="13">
        <v>20948</v>
      </c>
      <c r="L1061" s="14" t="s">
        <v>215</v>
      </c>
    </row>
    <row r="1062" spans="1:12" x14ac:dyDescent="0.3">
      <c r="A1062" t="s">
        <v>8048</v>
      </c>
      <c r="B1062">
        <v>13495</v>
      </c>
      <c r="C1062" t="s">
        <v>196</v>
      </c>
      <c r="D1062" s="255"/>
      <c r="E1062" s="255"/>
      <c r="F1062" s="227" t="s">
        <v>2578</v>
      </c>
      <c r="G1062" s="228">
        <v>9336</v>
      </c>
      <c r="H1062" s="227" t="s">
        <v>179</v>
      </c>
      <c r="J1062" s="13" t="s">
        <v>2979</v>
      </c>
      <c r="K1062" s="13">
        <v>20910</v>
      </c>
      <c r="L1062" s="14" t="s">
        <v>2023</v>
      </c>
    </row>
    <row r="1063" spans="1:12" x14ac:dyDescent="0.3">
      <c r="A1063" t="s">
        <v>8049</v>
      </c>
      <c r="B1063">
        <v>13530</v>
      </c>
      <c r="C1063" t="s">
        <v>209</v>
      </c>
      <c r="D1063" s="255"/>
      <c r="E1063" s="255"/>
      <c r="F1063" s="227" t="s">
        <v>2579</v>
      </c>
      <c r="G1063" s="228">
        <v>9417</v>
      </c>
      <c r="H1063" s="227" t="s">
        <v>196</v>
      </c>
      <c r="J1063" s="13" t="s">
        <v>2980</v>
      </c>
      <c r="K1063" s="13">
        <v>20996</v>
      </c>
      <c r="L1063" s="14" t="s">
        <v>196</v>
      </c>
    </row>
    <row r="1064" spans="1:12" x14ac:dyDescent="0.3">
      <c r="A1064" t="s">
        <v>8050</v>
      </c>
      <c r="B1064">
        <v>13550</v>
      </c>
      <c r="C1064" t="s">
        <v>214</v>
      </c>
      <c r="D1064" s="255"/>
      <c r="E1064" s="255"/>
      <c r="F1064" s="227" t="s">
        <v>2579</v>
      </c>
      <c r="G1064" s="228">
        <v>9417</v>
      </c>
      <c r="H1064" s="227" t="s">
        <v>188</v>
      </c>
      <c r="J1064" s="13" t="s">
        <v>2981</v>
      </c>
      <c r="K1064" s="13">
        <v>21048</v>
      </c>
      <c r="L1064" s="14" t="s">
        <v>195</v>
      </c>
    </row>
    <row r="1065" spans="1:12" x14ac:dyDescent="0.3">
      <c r="A1065" t="s">
        <v>8051</v>
      </c>
      <c r="B1065">
        <v>13560</v>
      </c>
      <c r="C1065" t="s">
        <v>186</v>
      </c>
      <c r="D1065" s="255"/>
      <c r="E1065" s="255"/>
      <c r="F1065" s="227" t="s">
        <v>2580</v>
      </c>
      <c r="G1065" s="228">
        <v>9425</v>
      </c>
      <c r="H1065" s="227" t="s">
        <v>188</v>
      </c>
      <c r="J1065" s="13" t="s">
        <v>2982</v>
      </c>
      <c r="K1065" s="13">
        <v>21114</v>
      </c>
      <c r="L1065" s="14" t="s">
        <v>197</v>
      </c>
    </row>
    <row r="1066" spans="1:12" x14ac:dyDescent="0.3">
      <c r="A1066" t="s">
        <v>8052</v>
      </c>
      <c r="B1066">
        <v>13561</v>
      </c>
      <c r="C1066" t="s">
        <v>206</v>
      </c>
      <c r="D1066" s="255"/>
      <c r="E1066" s="255"/>
      <c r="F1066" s="227" t="s">
        <v>2581</v>
      </c>
      <c r="G1066" s="228">
        <v>56526</v>
      </c>
      <c r="H1066" s="227" t="s">
        <v>189</v>
      </c>
      <c r="J1066" s="13" t="s">
        <v>2983</v>
      </c>
      <c r="K1066" s="13">
        <v>21002</v>
      </c>
      <c r="L1066" s="14" t="s">
        <v>212</v>
      </c>
    </row>
    <row r="1067" spans="1:12" x14ac:dyDescent="0.3">
      <c r="A1067" t="s">
        <v>8053</v>
      </c>
      <c r="B1067">
        <v>13603</v>
      </c>
      <c r="C1067" t="s">
        <v>215</v>
      </c>
      <c r="D1067" s="255"/>
      <c r="E1067" s="255"/>
      <c r="F1067" s="227" t="s">
        <v>2583</v>
      </c>
      <c r="G1067" s="228">
        <v>56161</v>
      </c>
      <c r="H1067" s="227" t="s">
        <v>195</v>
      </c>
    </row>
    <row r="1068" spans="1:12" x14ac:dyDescent="0.3">
      <c r="A1068" t="s">
        <v>8054</v>
      </c>
      <c r="B1068">
        <v>13563</v>
      </c>
      <c r="C1068" t="s">
        <v>208</v>
      </c>
      <c r="D1068" s="255"/>
      <c r="E1068" s="255"/>
      <c r="F1068" s="227" t="s">
        <v>2584</v>
      </c>
      <c r="G1068" s="228">
        <v>56068</v>
      </c>
      <c r="H1068" s="227" t="s">
        <v>195</v>
      </c>
    </row>
    <row r="1069" spans="1:12" x14ac:dyDescent="0.3">
      <c r="A1069" t="s">
        <v>8055</v>
      </c>
      <c r="B1069">
        <v>13577</v>
      </c>
      <c r="C1069" t="s">
        <v>190</v>
      </c>
      <c r="D1069" s="255"/>
      <c r="E1069" s="255"/>
      <c r="F1069" s="227" t="s">
        <v>5974</v>
      </c>
      <c r="G1069" s="228">
        <v>9598</v>
      </c>
      <c r="H1069" s="227" t="s">
        <v>208</v>
      </c>
    </row>
    <row r="1070" spans="1:12" x14ac:dyDescent="0.3">
      <c r="A1070" t="s">
        <v>8056</v>
      </c>
      <c r="B1070">
        <v>13465</v>
      </c>
      <c r="C1070" t="s">
        <v>196</v>
      </c>
      <c r="D1070" s="255"/>
      <c r="E1070" s="255"/>
      <c r="F1070" s="227" t="s">
        <v>2585</v>
      </c>
      <c r="G1070" s="228">
        <v>9576</v>
      </c>
      <c r="H1070" s="227" t="s">
        <v>187</v>
      </c>
    </row>
    <row r="1071" spans="1:12" x14ac:dyDescent="0.3">
      <c r="A1071" t="s">
        <v>8057</v>
      </c>
      <c r="B1071">
        <v>13604</v>
      </c>
      <c r="C1071" t="s">
        <v>195</v>
      </c>
      <c r="D1071" s="255"/>
      <c r="E1071" s="255"/>
      <c r="F1071" s="227" t="s">
        <v>5975</v>
      </c>
      <c r="G1071" s="228">
        <v>8574</v>
      </c>
      <c r="H1071" s="227" t="s">
        <v>221</v>
      </c>
    </row>
    <row r="1072" spans="1:12" x14ac:dyDescent="0.3">
      <c r="A1072" t="s">
        <v>2325</v>
      </c>
      <c r="B1072">
        <v>13602</v>
      </c>
      <c r="C1072" t="s">
        <v>208</v>
      </c>
      <c r="D1072" s="255"/>
      <c r="E1072" s="255"/>
      <c r="F1072" s="227" t="s">
        <v>5976</v>
      </c>
      <c r="G1072" s="228">
        <v>9601</v>
      </c>
      <c r="H1072" s="227" t="s">
        <v>183</v>
      </c>
    </row>
    <row r="1073" spans="1:8" x14ac:dyDescent="0.3">
      <c r="A1073" t="s">
        <v>2326</v>
      </c>
      <c r="B1073">
        <v>3634</v>
      </c>
      <c r="C1073" t="s">
        <v>198</v>
      </c>
      <c r="D1073" s="255"/>
      <c r="E1073" s="255"/>
      <c r="F1073" s="227" t="s">
        <v>2586</v>
      </c>
      <c r="G1073" s="228">
        <v>9575</v>
      </c>
      <c r="H1073" s="227" t="s">
        <v>190</v>
      </c>
    </row>
    <row r="1074" spans="1:8" x14ac:dyDescent="0.3">
      <c r="A1074" t="s">
        <v>8058</v>
      </c>
      <c r="B1074">
        <v>13646</v>
      </c>
      <c r="C1074" t="s">
        <v>183</v>
      </c>
      <c r="D1074" s="255"/>
      <c r="E1074" s="255"/>
      <c r="F1074" s="227" t="s">
        <v>2587</v>
      </c>
      <c r="G1074" s="228">
        <v>9645</v>
      </c>
      <c r="H1074" s="227" t="s">
        <v>205</v>
      </c>
    </row>
    <row r="1075" spans="1:8" x14ac:dyDescent="0.3">
      <c r="A1075" t="s">
        <v>8059</v>
      </c>
      <c r="B1075">
        <v>13718</v>
      </c>
      <c r="C1075" t="s">
        <v>177</v>
      </c>
      <c r="D1075" s="255"/>
      <c r="E1075" s="255"/>
      <c r="F1075" s="227" t="s">
        <v>2588</v>
      </c>
      <c r="G1075" s="228">
        <v>9665</v>
      </c>
      <c r="H1075" s="227" t="s">
        <v>187</v>
      </c>
    </row>
    <row r="1076" spans="1:8" x14ac:dyDescent="0.3">
      <c r="A1076" t="s">
        <v>8060</v>
      </c>
      <c r="B1076">
        <v>13725</v>
      </c>
      <c r="C1076" t="s">
        <v>200</v>
      </c>
      <c r="D1076" s="255"/>
      <c r="E1076" s="255"/>
      <c r="F1076" s="227" t="s">
        <v>2589</v>
      </c>
      <c r="G1076" s="228">
        <v>9668</v>
      </c>
      <c r="H1076" s="227" t="s">
        <v>215</v>
      </c>
    </row>
    <row r="1077" spans="1:8" x14ac:dyDescent="0.3">
      <c r="A1077" t="s">
        <v>8061</v>
      </c>
      <c r="B1077">
        <v>13730</v>
      </c>
      <c r="C1077" t="s">
        <v>196</v>
      </c>
      <c r="D1077" s="255"/>
      <c r="E1077" s="255"/>
      <c r="F1077" s="227" t="s">
        <v>2590</v>
      </c>
      <c r="G1077" s="228">
        <v>9666</v>
      </c>
      <c r="H1077" s="227" t="s">
        <v>187</v>
      </c>
    </row>
    <row r="1078" spans="1:8" x14ac:dyDescent="0.3">
      <c r="A1078" t="s">
        <v>8062</v>
      </c>
      <c r="B1078">
        <v>13816</v>
      </c>
      <c r="C1078" t="s">
        <v>207</v>
      </c>
      <c r="D1078" s="255"/>
      <c r="E1078" s="255"/>
      <c r="F1078" s="227" t="s">
        <v>442</v>
      </c>
      <c r="G1078" s="228">
        <v>9617</v>
      </c>
      <c r="H1078" s="227" t="s">
        <v>182</v>
      </c>
    </row>
    <row r="1079" spans="1:8" x14ac:dyDescent="0.3">
      <c r="A1079" t="s">
        <v>5776</v>
      </c>
      <c r="B1079">
        <v>13819</v>
      </c>
      <c r="C1079" t="s">
        <v>189</v>
      </c>
      <c r="D1079" s="255"/>
      <c r="E1079" s="255"/>
      <c r="F1079" s="227" t="s">
        <v>2591</v>
      </c>
      <c r="G1079" s="228">
        <v>9682</v>
      </c>
      <c r="H1079" s="227" t="s">
        <v>191</v>
      </c>
    </row>
    <row r="1080" spans="1:8" x14ac:dyDescent="0.3">
      <c r="A1080" t="s">
        <v>2327</v>
      </c>
      <c r="B1080">
        <v>13826</v>
      </c>
      <c r="C1080" t="s">
        <v>195</v>
      </c>
      <c r="D1080" s="255"/>
      <c r="E1080" s="255"/>
      <c r="F1080" s="227" t="s">
        <v>2592</v>
      </c>
      <c r="G1080" s="228">
        <v>9690</v>
      </c>
      <c r="H1080" s="227" t="s">
        <v>221</v>
      </c>
    </row>
    <row r="1081" spans="1:8" x14ac:dyDescent="0.3">
      <c r="A1081" t="s">
        <v>2328</v>
      </c>
      <c r="B1081">
        <v>13831</v>
      </c>
      <c r="C1081" t="s">
        <v>180</v>
      </c>
      <c r="D1081" s="255"/>
      <c r="E1081" s="255"/>
      <c r="F1081" s="227" t="s">
        <v>2593</v>
      </c>
      <c r="G1081" s="228">
        <v>9699</v>
      </c>
      <c r="H1081" s="227" t="s">
        <v>204</v>
      </c>
    </row>
    <row r="1082" spans="1:8" x14ac:dyDescent="0.3">
      <c r="A1082" t="s">
        <v>8063</v>
      </c>
      <c r="B1082">
        <v>13839</v>
      </c>
      <c r="C1082" t="s">
        <v>194</v>
      </c>
      <c r="D1082" s="255"/>
      <c r="E1082" s="255"/>
      <c r="F1082" s="227" t="s">
        <v>2594</v>
      </c>
      <c r="G1082" s="228">
        <v>9726</v>
      </c>
      <c r="H1082" s="227" t="s">
        <v>203</v>
      </c>
    </row>
    <row r="1083" spans="1:8" x14ac:dyDescent="0.3">
      <c r="A1083" t="s">
        <v>8064</v>
      </c>
      <c r="B1083">
        <v>13933</v>
      </c>
      <c r="C1083" t="s">
        <v>214</v>
      </c>
      <c r="D1083" s="255"/>
      <c r="E1083" s="255"/>
      <c r="F1083" s="227" t="s">
        <v>2594</v>
      </c>
      <c r="G1083" s="228">
        <v>9726</v>
      </c>
      <c r="H1083" s="227" t="s">
        <v>208</v>
      </c>
    </row>
    <row r="1084" spans="1:8" x14ac:dyDescent="0.3">
      <c r="A1084" t="s">
        <v>2329</v>
      </c>
      <c r="B1084">
        <v>13948</v>
      </c>
      <c r="C1084" t="s">
        <v>189</v>
      </c>
      <c r="D1084" s="255"/>
      <c r="E1084" s="255"/>
      <c r="F1084" s="227" t="s">
        <v>5977</v>
      </c>
      <c r="G1084" s="228">
        <v>9726</v>
      </c>
      <c r="H1084" s="227" t="s">
        <v>203</v>
      </c>
    </row>
    <row r="1085" spans="1:8" x14ac:dyDescent="0.3">
      <c r="A1085" t="s">
        <v>2330</v>
      </c>
      <c r="B1085">
        <v>13949</v>
      </c>
      <c r="C1085" t="s">
        <v>208</v>
      </c>
      <c r="D1085" s="255"/>
      <c r="E1085" s="255"/>
      <c r="F1085" s="227" t="s">
        <v>5978</v>
      </c>
      <c r="G1085" s="228">
        <v>9734</v>
      </c>
      <c r="H1085" s="227" t="s">
        <v>180</v>
      </c>
    </row>
    <row r="1086" spans="1:8" x14ac:dyDescent="0.3">
      <c r="A1086" t="s">
        <v>8065</v>
      </c>
      <c r="B1086">
        <v>13955</v>
      </c>
      <c r="C1086" t="s">
        <v>182</v>
      </c>
      <c r="D1086" s="255"/>
      <c r="E1086" s="255"/>
      <c r="F1086" s="227" t="s">
        <v>5979</v>
      </c>
      <c r="G1086" s="228">
        <v>9750</v>
      </c>
      <c r="H1086" s="227" t="s">
        <v>186</v>
      </c>
    </row>
    <row r="1087" spans="1:8" x14ac:dyDescent="0.3">
      <c r="A1087" t="s">
        <v>5779</v>
      </c>
      <c r="B1087">
        <v>13971</v>
      </c>
      <c r="C1087" t="s">
        <v>198</v>
      </c>
      <c r="D1087" s="255"/>
      <c r="E1087" s="255"/>
      <c r="F1087" s="227" t="s">
        <v>2595</v>
      </c>
      <c r="G1087" s="228">
        <v>9739</v>
      </c>
      <c r="H1087" s="227" t="s">
        <v>174</v>
      </c>
    </row>
    <row r="1088" spans="1:8" x14ac:dyDescent="0.3">
      <c r="A1088" t="s">
        <v>8066</v>
      </c>
      <c r="B1088">
        <v>13990</v>
      </c>
      <c r="C1088" t="s">
        <v>188</v>
      </c>
      <c r="D1088" s="255"/>
      <c r="E1088" s="255"/>
      <c r="F1088" s="227" t="s">
        <v>5980</v>
      </c>
      <c r="G1088" s="228">
        <v>9777</v>
      </c>
      <c r="H1088" s="227" t="s">
        <v>214</v>
      </c>
    </row>
    <row r="1089" spans="1:8" x14ac:dyDescent="0.3">
      <c r="A1089" t="s">
        <v>8067</v>
      </c>
      <c r="B1089">
        <v>13993</v>
      </c>
      <c r="C1089" t="s">
        <v>186</v>
      </c>
      <c r="D1089" s="255"/>
      <c r="E1089" s="255"/>
      <c r="F1089" s="227" t="s">
        <v>2596</v>
      </c>
      <c r="G1089" s="228">
        <v>9778</v>
      </c>
      <c r="H1089" s="227" t="s">
        <v>187</v>
      </c>
    </row>
    <row r="1090" spans="1:8" x14ac:dyDescent="0.3">
      <c r="A1090" t="s">
        <v>8068</v>
      </c>
      <c r="B1090">
        <v>14078</v>
      </c>
      <c r="C1090" t="s">
        <v>197</v>
      </c>
      <c r="D1090" s="255"/>
      <c r="E1090" s="255"/>
      <c r="F1090" s="227" t="s">
        <v>5981</v>
      </c>
      <c r="G1090" s="228">
        <v>9837</v>
      </c>
      <c r="H1090" s="227" t="s">
        <v>206</v>
      </c>
    </row>
    <row r="1091" spans="1:8" x14ac:dyDescent="0.3">
      <c r="A1091" t="s">
        <v>8069</v>
      </c>
      <c r="B1091">
        <v>14103</v>
      </c>
      <c r="C1091" t="s">
        <v>190</v>
      </c>
      <c r="D1091" s="255"/>
      <c r="E1091" s="255"/>
      <c r="F1091" s="227" t="s">
        <v>2597</v>
      </c>
      <c r="G1091" s="228">
        <v>9922</v>
      </c>
      <c r="H1091" s="227" t="s">
        <v>221</v>
      </c>
    </row>
    <row r="1092" spans="1:8" x14ac:dyDescent="0.3">
      <c r="A1092" t="s">
        <v>8070</v>
      </c>
      <c r="B1092">
        <v>14107</v>
      </c>
      <c r="C1092" t="s">
        <v>196</v>
      </c>
      <c r="D1092" s="255"/>
      <c r="E1092" s="255"/>
      <c r="F1092" s="227" t="s">
        <v>5982</v>
      </c>
      <c r="G1092" s="228">
        <v>9979</v>
      </c>
      <c r="H1092" s="227" t="s">
        <v>209</v>
      </c>
    </row>
    <row r="1093" spans="1:8" x14ac:dyDescent="0.3">
      <c r="A1093" t="s">
        <v>8071</v>
      </c>
      <c r="B1093">
        <v>13966</v>
      </c>
      <c r="C1093" t="s">
        <v>209</v>
      </c>
      <c r="D1093" s="255"/>
      <c r="E1093" s="255"/>
      <c r="F1093" s="227" t="s">
        <v>5983</v>
      </c>
      <c r="G1093" s="228">
        <v>9996</v>
      </c>
      <c r="H1093" s="227" t="s">
        <v>189</v>
      </c>
    </row>
    <row r="1094" spans="1:8" x14ac:dyDescent="0.3">
      <c r="A1094" t="s">
        <v>8072</v>
      </c>
      <c r="B1094">
        <v>14132</v>
      </c>
      <c r="C1094" t="s">
        <v>188</v>
      </c>
      <c r="D1094" s="255"/>
      <c r="E1094" s="255"/>
      <c r="F1094" s="227" t="s">
        <v>2598</v>
      </c>
      <c r="G1094" s="228">
        <v>10000</v>
      </c>
      <c r="H1094" s="227" t="s">
        <v>189</v>
      </c>
    </row>
    <row r="1095" spans="1:8" x14ac:dyDescent="0.3">
      <c r="A1095" t="s">
        <v>8073</v>
      </c>
      <c r="B1095">
        <v>14138</v>
      </c>
      <c r="C1095" t="s">
        <v>213</v>
      </c>
      <c r="D1095" s="255"/>
      <c r="E1095" s="255"/>
      <c r="F1095" s="227" t="s">
        <v>2598</v>
      </c>
      <c r="G1095" s="228">
        <v>10000</v>
      </c>
      <c r="H1095" s="227" t="s">
        <v>198</v>
      </c>
    </row>
    <row r="1096" spans="1:8" x14ac:dyDescent="0.3">
      <c r="A1096" t="s">
        <v>8074</v>
      </c>
      <c r="B1096">
        <v>14146</v>
      </c>
      <c r="C1096" t="s">
        <v>174</v>
      </c>
      <c r="D1096" s="255"/>
      <c r="E1096" s="255"/>
      <c r="F1096" s="227" t="s">
        <v>2599</v>
      </c>
      <c r="G1096" s="228">
        <v>10005</v>
      </c>
      <c r="H1096" s="227" t="s">
        <v>189</v>
      </c>
    </row>
    <row r="1097" spans="1:8" x14ac:dyDescent="0.3">
      <c r="A1097" t="s">
        <v>8075</v>
      </c>
      <c r="B1097">
        <v>14151</v>
      </c>
      <c r="C1097" t="s">
        <v>174</v>
      </c>
      <c r="D1097" s="255"/>
      <c r="E1097" s="255"/>
      <c r="F1097" s="227" t="s">
        <v>2600</v>
      </c>
      <c r="G1097" s="228">
        <v>10071</v>
      </c>
      <c r="H1097" s="227" t="s">
        <v>184</v>
      </c>
    </row>
    <row r="1098" spans="1:8" x14ac:dyDescent="0.3">
      <c r="A1098" t="s">
        <v>8076</v>
      </c>
      <c r="B1098">
        <v>14159</v>
      </c>
      <c r="C1098" t="s">
        <v>188</v>
      </c>
      <c r="D1098" s="255"/>
      <c r="E1098" s="255"/>
      <c r="F1098" s="227" t="s">
        <v>2600</v>
      </c>
      <c r="G1098" s="228">
        <v>55332</v>
      </c>
      <c r="H1098" s="227" t="s">
        <v>184</v>
      </c>
    </row>
    <row r="1099" spans="1:8" x14ac:dyDescent="0.3">
      <c r="A1099" t="s">
        <v>2331</v>
      </c>
      <c r="B1099">
        <v>14164</v>
      </c>
      <c r="C1099" t="s">
        <v>212</v>
      </c>
      <c r="D1099" s="255"/>
      <c r="E1099" s="255"/>
      <c r="F1099" s="227" t="s">
        <v>5984</v>
      </c>
      <c r="G1099" s="228">
        <v>10065</v>
      </c>
      <c r="H1099" s="227" t="s">
        <v>200</v>
      </c>
    </row>
    <row r="1100" spans="1:8" x14ac:dyDescent="0.3">
      <c r="A1100" t="s">
        <v>2332</v>
      </c>
      <c r="B1100">
        <v>14172</v>
      </c>
      <c r="C1100" t="s">
        <v>200</v>
      </c>
      <c r="D1100" s="255"/>
      <c r="E1100" s="255"/>
      <c r="F1100" s="227" t="s">
        <v>2601</v>
      </c>
      <c r="G1100" s="228">
        <v>12698</v>
      </c>
      <c r="H1100" s="227" t="s">
        <v>198</v>
      </c>
    </row>
    <row r="1101" spans="1:8" x14ac:dyDescent="0.3">
      <c r="A1101" t="s">
        <v>8077</v>
      </c>
      <c r="B1101">
        <v>14166</v>
      </c>
      <c r="C1101" t="s">
        <v>188</v>
      </c>
      <c r="D1101" s="255"/>
      <c r="E1101" s="255"/>
      <c r="F1101" s="227" t="s">
        <v>2602</v>
      </c>
      <c r="G1101" s="228">
        <v>9964</v>
      </c>
      <c r="H1101" s="227" t="s">
        <v>190</v>
      </c>
    </row>
    <row r="1102" spans="1:8" x14ac:dyDescent="0.3">
      <c r="A1102" t="s">
        <v>8078</v>
      </c>
      <c r="B1102">
        <v>14176</v>
      </c>
      <c r="C1102" t="s">
        <v>209</v>
      </c>
      <c r="D1102" s="255"/>
      <c r="E1102" s="255"/>
      <c r="F1102" s="227" t="s">
        <v>2603</v>
      </c>
      <c r="G1102" s="228">
        <v>22053</v>
      </c>
      <c r="H1102" s="227" t="s">
        <v>208</v>
      </c>
    </row>
    <row r="1103" spans="1:8" x14ac:dyDescent="0.3">
      <c r="A1103" t="s">
        <v>2333</v>
      </c>
      <c r="B1103">
        <v>14194</v>
      </c>
      <c r="C1103" t="s">
        <v>208</v>
      </c>
      <c r="D1103" s="255"/>
      <c r="E1103" s="255"/>
      <c r="F1103" s="227" t="s">
        <v>2603</v>
      </c>
      <c r="G1103" s="228">
        <v>22053</v>
      </c>
      <c r="H1103" s="227" t="s">
        <v>190</v>
      </c>
    </row>
    <row r="1104" spans="1:8" x14ac:dyDescent="0.3">
      <c r="A1104" t="s">
        <v>8079</v>
      </c>
      <c r="B1104">
        <v>14196</v>
      </c>
      <c r="C1104" t="s">
        <v>196</v>
      </c>
      <c r="D1104" s="255"/>
      <c r="E1104" s="255"/>
      <c r="F1104" s="227" t="s">
        <v>2604</v>
      </c>
      <c r="G1104" s="228">
        <v>10171</v>
      </c>
      <c r="H1104" s="227" t="s">
        <v>218</v>
      </c>
    </row>
    <row r="1105" spans="1:8" x14ac:dyDescent="0.3">
      <c r="A1105" t="s">
        <v>2334</v>
      </c>
      <c r="B1105">
        <v>14201</v>
      </c>
      <c r="C1105" t="s">
        <v>188</v>
      </c>
      <c r="D1105" s="255"/>
      <c r="E1105" s="255"/>
      <c r="F1105" s="227" t="s">
        <v>2604</v>
      </c>
      <c r="G1105" s="228">
        <v>10171</v>
      </c>
      <c r="H1105" s="227" t="s">
        <v>190</v>
      </c>
    </row>
    <row r="1106" spans="1:8" x14ac:dyDescent="0.3">
      <c r="A1106" t="s">
        <v>5785</v>
      </c>
      <c r="B1106">
        <v>14199</v>
      </c>
      <c r="C1106" t="s">
        <v>189</v>
      </c>
      <c r="D1106" s="255"/>
      <c r="E1106" s="255"/>
      <c r="F1106" s="227" t="s">
        <v>2605</v>
      </c>
      <c r="G1106" s="228">
        <v>10179</v>
      </c>
      <c r="H1106" s="227" t="s">
        <v>196</v>
      </c>
    </row>
    <row r="1107" spans="1:8" x14ac:dyDescent="0.3">
      <c r="A1107" t="s">
        <v>2335</v>
      </c>
      <c r="B1107">
        <v>14203</v>
      </c>
      <c r="C1107" t="s">
        <v>189</v>
      </c>
      <c r="D1107" s="255"/>
      <c r="E1107" s="255"/>
      <c r="F1107" s="227" t="s">
        <v>5985</v>
      </c>
      <c r="G1107" s="228">
        <v>57262</v>
      </c>
      <c r="H1107" s="227" t="s">
        <v>178</v>
      </c>
    </row>
    <row r="1108" spans="1:8" x14ac:dyDescent="0.3">
      <c r="A1108" t="s">
        <v>8080</v>
      </c>
      <c r="B1108">
        <v>14214</v>
      </c>
      <c r="C1108" t="s">
        <v>189</v>
      </c>
      <c r="D1108" s="255"/>
      <c r="E1108" s="255"/>
      <c r="F1108" s="227" t="s">
        <v>2606</v>
      </c>
      <c r="G1108" s="228">
        <v>10210</v>
      </c>
      <c r="H1108" s="227" t="s">
        <v>175</v>
      </c>
    </row>
    <row r="1109" spans="1:8" x14ac:dyDescent="0.3">
      <c r="A1109" t="s">
        <v>8081</v>
      </c>
      <c r="B1109">
        <v>14216</v>
      </c>
      <c r="C1109" t="s">
        <v>177</v>
      </c>
      <c r="D1109" s="255"/>
      <c r="E1109" s="255"/>
      <c r="F1109" s="227" t="s">
        <v>5986</v>
      </c>
      <c r="G1109" s="228">
        <v>10321</v>
      </c>
      <c r="H1109" s="227" t="s">
        <v>189</v>
      </c>
    </row>
    <row r="1110" spans="1:8" x14ac:dyDescent="0.3">
      <c r="A1110" t="s">
        <v>8082</v>
      </c>
      <c r="B1110">
        <v>40383</v>
      </c>
      <c r="C1110" t="s">
        <v>198</v>
      </c>
      <c r="D1110" s="255"/>
      <c r="E1110" s="255"/>
      <c r="F1110" s="227" t="s">
        <v>2607</v>
      </c>
      <c r="G1110" s="228">
        <v>10331</v>
      </c>
      <c r="H1110" s="227" t="s">
        <v>208</v>
      </c>
    </row>
    <row r="1111" spans="1:8" x14ac:dyDescent="0.3">
      <c r="A1111" t="s">
        <v>2336</v>
      </c>
      <c r="B1111">
        <v>14229</v>
      </c>
      <c r="C1111" t="s">
        <v>189</v>
      </c>
      <c r="D1111" s="255"/>
      <c r="E1111" s="255"/>
      <c r="F1111" s="227" t="s">
        <v>2607</v>
      </c>
      <c r="G1111" s="228">
        <v>10331</v>
      </c>
      <c r="H1111" s="227" t="s">
        <v>214</v>
      </c>
    </row>
    <row r="1112" spans="1:8" x14ac:dyDescent="0.3">
      <c r="A1112" t="s">
        <v>8083</v>
      </c>
      <c r="B1112">
        <v>14234</v>
      </c>
      <c r="C1112" t="s">
        <v>175</v>
      </c>
      <c r="D1112" s="255"/>
      <c r="E1112" s="255"/>
      <c r="F1112" s="227" t="s">
        <v>2608</v>
      </c>
      <c r="G1112" s="228">
        <v>10376</v>
      </c>
      <c r="H1112" s="227" t="s">
        <v>182</v>
      </c>
    </row>
    <row r="1113" spans="1:8" x14ac:dyDescent="0.3">
      <c r="A1113" t="s">
        <v>2337</v>
      </c>
      <c r="B1113">
        <v>14246</v>
      </c>
      <c r="C1113" t="s">
        <v>196</v>
      </c>
      <c r="D1113" s="255"/>
      <c r="E1113" s="255"/>
      <c r="F1113" s="227" t="s">
        <v>2609</v>
      </c>
      <c r="G1113" s="228">
        <v>10378</v>
      </c>
      <c r="H1113" s="227" t="s">
        <v>204</v>
      </c>
    </row>
    <row r="1114" spans="1:8" x14ac:dyDescent="0.3">
      <c r="A1114" t="s">
        <v>8084</v>
      </c>
      <c r="B1114">
        <v>14268</v>
      </c>
      <c r="C1114" t="s">
        <v>190</v>
      </c>
      <c r="D1114" s="255"/>
      <c r="E1114" s="255"/>
      <c r="F1114" s="227" t="s">
        <v>2609</v>
      </c>
      <c r="G1114" s="228">
        <v>56832</v>
      </c>
      <c r="H1114" s="227" t="s">
        <v>204</v>
      </c>
    </row>
    <row r="1115" spans="1:8" x14ac:dyDescent="0.3">
      <c r="A1115" t="s">
        <v>8085</v>
      </c>
      <c r="B1115">
        <v>40369</v>
      </c>
      <c r="C1115" t="s">
        <v>183</v>
      </c>
      <c r="D1115" s="255"/>
      <c r="E1115" s="255"/>
      <c r="F1115" s="227" t="s">
        <v>2610</v>
      </c>
      <c r="G1115" s="228">
        <v>10375</v>
      </c>
      <c r="H1115" s="227" t="s">
        <v>209</v>
      </c>
    </row>
    <row r="1116" spans="1:8" x14ac:dyDescent="0.3">
      <c r="A1116" t="s">
        <v>2338</v>
      </c>
      <c r="B1116">
        <v>14276</v>
      </c>
      <c r="C1116" t="s">
        <v>189</v>
      </c>
      <c r="D1116" s="255"/>
      <c r="E1116" s="255"/>
      <c r="F1116" s="227" t="s">
        <v>2611</v>
      </c>
      <c r="G1116" s="228">
        <v>10421</v>
      </c>
      <c r="H1116" s="227" t="s">
        <v>214</v>
      </c>
    </row>
    <row r="1117" spans="1:8" x14ac:dyDescent="0.3">
      <c r="A1117" t="s">
        <v>8086</v>
      </c>
      <c r="B1117">
        <v>14275</v>
      </c>
      <c r="C1117" t="s">
        <v>197</v>
      </c>
      <c r="D1117" s="255"/>
      <c r="E1117" s="255"/>
      <c r="F1117" s="227" t="s">
        <v>2612</v>
      </c>
      <c r="G1117" s="228">
        <v>10433</v>
      </c>
      <c r="H1117" s="227" t="s">
        <v>175</v>
      </c>
    </row>
    <row r="1118" spans="1:8" x14ac:dyDescent="0.3">
      <c r="A1118" t="s">
        <v>8087</v>
      </c>
      <c r="B1118">
        <v>14371</v>
      </c>
      <c r="C1118" t="s">
        <v>190</v>
      </c>
      <c r="D1118" s="255"/>
      <c r="E1118" s="255"/>
      <c r="F1118" s="227" t="s">
        <v>2613</v>
      </c>
      <c r="G1118" s="228">
        <v>10454</v>
      </c>
      <c r="H1118" s="227" t="s">
        <v>185</v>
      </c>
    </row>
    <row r="1119" spans="1:8" x14ac:dyDescent="0.3">
      <c r="A1119" t="s">
        <v>2339</v>
      </c>
      <c r="B1119">
        <v>14381</v>
      </c>
      <c r="C1119" t="s">
        <v>208</v>
      </c>
      <c r="D1119" s="255"/>
      <c r="E1119" s="255"/>
      <c r="F1119" s="227" t="s">
        <v>5987</v>
      </c>
      <c r="G1119" s="228">
        <v>57272</v>
      </c>
      <c r="H1119" s="227" t="s">
        <v>185</v>
      </c>
    </row>
    <row r="1120" spans="1:8" x14ac:dyDescent="0.3">
      <c r="A1120" t="s">
        <v>8088</v>
      </c>
      <c r="B1120">
        <v>14396</v>
      </c>
      <c r="C1120" t="s">
        <v>183</v>
      </c>
      <c r="D1120" s="255"/>
      <c r="E1120" s="255"/>
      <c r="F1120" s="227" t="s">
        <v>2614</v>
      </c>
      <c r="G1120" s="228">
        <v>10451</v>
      </c>
      <c r="H1120" s="227" t="s">
        <v>175</v>
      </c>
    </row>
    <row r="1121" spans="1:8" x14ac:dyDescent="0.3">
      <c r="A1121" t="s">
        <v>8089</v>
      </c>
      <c r="B1121">
        <v>14400</v>
      </c>
      <c r="C1121" t="s">
        <v>198</v>
      </c>
      <c r="D1121" s="255"/>
      <c r="E1121" s="255"/>
      <c r="F1121" s="227" t="s">
        <v>2615</v>
      </c>
      <c r="G1121" s="228">
        <v>10525</v>
      </c>
      <c r="H1121" s="227" t="s">
        <v>221</v>
      </c>
    </row>
    <row r="1122" spans="1:8" x14ac:dyDescent="0.3">
      <c r="A1122" t="s">
        <v>2340</v>
      </c>
      <c r="B1122">
        <v>14401</v>
      </c>
      <c r="C1122" t="s">
        <v>178</v>
      </c>
      <c r="D1122" s="255"/>
      <c r="E1122" s="255"/>
      <c r="F1122" s="227" t="s">
        <v>2616</v>
      </c>
      <c r="G1122" s="228">
        <v>10539</v>
      </c>
      <c r="H1122" s="227" t="s">
        <v>179</v>
      </c>
    </row>
    <row r="1123" spans="1:8" x14ac:dyDescent="0.3">
      <c r="A1123" t="s">
        <v>2341</v>
      </c>
      <c r="B1123">
        <v>14433</v>
      </c>
      <c r="C1123" t="s">
        <v>188</v>
      </c>
      <c r="D1123" s="255"/>
      <c r="E1123" s="255"/>
      <c r="F1123" s="227" t="s">
        <v>2617</v>
      </c>
      <c r="G1123" s="228">
        <v>10603</v>
      </c>
      <c r="H1123" s="227" t="s">
        <v>198</v>
      </c>
    </row>
    <row r="1124" spans="1:8" x14ac:dyDescent="0.3">
      <c r="A1124" t="s">
        <v>5792</v>
      </c>
      <c r="B1124">
        <v>14460</v>
      </c>
      <c r="C1124" t="s">
        <v>177</v>
      </c>
      <c r="D1124" s="255"/>
      <c r="E1124" s="255"/>
      <c r="F1124" s="227" t="s">
        <v>5988</v>
      </c>
      <c r="G1124" s="228">
        <v>10608</v>
      </c>
      <c r="H1124" s="227" t="s">
        <v>188</v>
      </c>
    </row>
    <row r="1125" spans="1:8" x14ac:dyDescent="0.3">
      <c r="A1125" t="s">
        <v>2342</v>
      </c>
      <c r="B1125">
        <v>14459</v>
      </c>
      <c r="C1125" t="s">
        <v>190</v>
      </c>
      <c r="D1125" s="255"/>
      <c r="E1125" s="255"/>
      <c r="F1125" s="227" t="s">
        <v>5989</v>
      </c>
      <c r="G1125" s="228">
        <v>10618</v>
      </c>
      <c r="H1125" s="227" t="s">
        <v>196</v>
      </c>
    </row>
    <row r="1126" spans="1:8" x14ac:dyDescent="0.3">
      <c r="A1126" t="s">
        <v>8090</v>
      </c>
      <c r="B1126">
        <v>14456</v>
      </c>
      <c r="C1126" t="s">
        <v>198</v>
      </c>
      <c r="D1126" s="255"/>
      <c r="E1126" s="255"/>
      <c r="F1126" s="227" t="s">
        <v>2618</v>
      </c>
      <c r="G1126" s="228">
        <v>10618</v>
      </c>
      <c r="H1126" s="227" t="s">
        <v>196</v>
      </c>
    </row>
    <row r="1127" spans="1:8" x14ac:dyDescent="0.3">
      <c r="A1127" t="s">
        <v>5793</v>
      </c>
      <c r="B1127">
        <v>14455</v>
      </c>
      <c r="C1127" t="s">
        <v>214</v>
      </c>
      <c r="D1127" s="255"/>
      <c r="E1127" s="255"/>
      <c r="F1127" s="227" t="s">
        <v>5990</v>
      </c>
      <c r="G1127" s="228">
        <v>10649</v>
      </c>
      <c r="H1127" s="227" t="s">
        <v>215</v>
      </c>
    </row>
    <row r="1128" spans="1:8" x14ac:dyDescent="0.3">
      <c r="A1128" t="s">
        <v>8091</v>
      </c>
      <c r="B1128">
        <v>14474</v>
      </c>
      <c r="C1128" t="s">
        <v>207</v>
      </c>
      <c r="D1128" s="255"/>
      <c r="E1128" s="255"/>
      <c r="F1128" s="227" t="s">
        <v>5991</v>
      </c>
      <c r="G1128" s="228">
        <v>10669</v>
      </c>
      <c r="H1128" s="227" t="s">
        <v>206</v>
      </c>
    </row>
    <row r="1129" spans="1:8" x14ac:dyDescent="0.3">
      <c r="A1129" t="s">
        <v>8092</v>
      </c>
      <c r="B1129">
        <v>14489</v>
      </c>
      <c r="C1129" t="s">
        <v>213</v>
      </c>
      <c r="D1129" s="255"/>
      <c r="E1129" s="255"/>
      <c r="F1129" s="227" t="s">
        <v>5992</v>
      </c>
      <c r="G1129" s="228">
        <v>10685</v>
      </c>
      <c r="H1129" s="227" t="s">
        <v>196</v>
      </c>
    </row>
    <row r="1130" spans="1:8" x14ac:dyDescent="0.3">
      <c r="A1130" t="s">
        <v>2343</v>
      </c>
      <c r="B1130">
        <v>14534</v>
      </c>
      <c r="C1130" t="s">
        <v>178</v>
      </c>
      <c r="D1130" s="255"/>
      <c r="E1130" s="255"/>
      <c r="F1130" s="227" t="s">
        <v>5993</v>
      </c>
      <c r="G1130" s="228">
        <v>56155</v>
      </c>
      <c r="H1130" s="227" t="s">
        <v>195</v>
      </c>
    </row>
    <row r="1131" spans="1:8" x14ac:dyDescent="0.3">
      <c r="A1131" t="s">
        <v>8093</v>
      </c>
      <c r="B1131">
        <v>14473</v>
      </c>
      <c r="C1131" t="s">
        <v>188</v>
      </c>
      <c r="D1131" s="255"/>
      <c r="E1131" s="255"/>
      <c r="F1131" s="227" t="s">
        <v>5994</v>
      </c>
      <c r="G1131" s="228">
        <v>10730</v>
      </c>
      <c r="H1131" s="227" t="s">
        <v>179</v>
      </c>
    </row>
    <row r="1132" spans="1:8" x14ac:dyDescent="0.3">
      <c r="A1132" t="s">
        <v>8094</v>
      </c>
      <c r="B1132">
        <v>14577</v>
      </c>
      <c r="C1132" t="s">
        <v>188</v>
      </c>
      <c r="D1132" s="255"/>
      <c r="E1132" s="255"/>
      <c r="F1132" s="227" t="s">
        <v>2619</v>
      </c>
      <c r="G1132" s="228">
        <v>10724</v>
      </c>
      <c r="H1132" s="227" t="s">
        <v>178</v>
      </c>
    </row>
    <row r="1133" spans="1:8" x14ac:dyDescent="0.3">
      <c r="A1133" t="s">
        <v>8095</v>
      </c>
      <c r="B1133">
        <v>14582</v>
      </c>
      <c r="C1133" t="s">
        <v>209</v>
      </c>
      <c r="D1133" s="255"/>
      <c r="E1133" s="255"/>
      <c r="F1133" s="227" t="s">
        <v>2620</v>
      </c>
      <c r="G1133" s="228">
        <v>10817</v>
      </c>
      <c r="H1133" s="227" t="s">
        <v>204</v>
      </c>
    </row>
    <row r="1134" spans="1:8" x14ac:dyDescent="0.3">
      <c r="A1134" t="s">
        <v>8096</v>
      </c>
      <c r="B1134">
        <v>14583</v>
      </c>
      <c r="C1134" t="s">
        <v>209</v>
      </c>
      <c r="D1134" s="255"/>
      <c r="E1134" s="255"/>
      <c r="F1134" s="227" t="s">
        <v>2620</v>
      </c>
      <c r="G1134" s="228">
        <v>10817</v>
      </c>
      <c r="H1134" s="227" t="s">
        <v>186</v>
      </c>
    </row>
    <row r="1135" spans="1:8" x14ac:dyDescent="0.3">
      <c r="A1135" t="s">
        <v>2344</v>
      </c>
      <c r="B1135">
        <v>14605</v>
      </c>
      <c r="C1135" t="s">
        <v>194</v>
      </c>
      <c r="D1135" s="255"/>
      <c r="E1135" s="255"/>
      <c r="F1135" s="227" t="s">
        <v>2621</v>
      </c>
      <c r="G1135" s="228">
        <v>57483</v>
      </c>
      <c r="H1135" s="227" t="s">
        <v>178</v>
      </c>
    </row>
    <row r="1136" spans="1:8" x14ac:dyDescent="0.3">
      <c r="A1136" t="s">
        <v>2345</v>
      </c>
      <c r="B1136">
        <v>14645</v>
      </c>
      <c r="C1136" t="s">
        <v>188</v>
      </c>
      <c r="D1136" s="255"/>
      <c r="E1136" s="255"/>
      <c r="F1136" s="227" t="s">
        <v>5995</v>
      </c>
      <c r="G1136" s="228">
        <v>57222</v>
      </c>
      <c r="H1136" s="227" t="s">
        <v>178</v>
      </c>
    </row>
    <row r="1137" spans="1:8" x14ac:dyDescent="0.3">
      <c r="A1137" t="s">
        <v>2346</v>
      </c>
      <c r="B1137">
        <v>14656</v>
      </c>
      <c r="C1137" t="s">
        <v>200</v>
      </c>
      <c r="D1137" s="255"/>
      <c r="E1137" s="255"/>
      <c r="F1137" s="227" t="s">
        <v>5996</v>
      </c>
      <c r="G1137" s="228">
        <v>26510</v>
      </c>
      <c r="H1137" s="227" t="s">
        <v>202</v>
      </c>
    </row>
    <row r="1138" spans="1:8" x14ac:dyDescent="0.3">
      <c r="A1138" t="s">
        <v>8097</v>
      </c>
      <c r="B1138">
        <v>14806</v>
      </c>
      <c r="C1138" t="s">
        <v>198</v>
      </c>
      <c r="D1138" s="255"/>
      <c r="E1138" s="255"/>
      <c r="F1138" s="227" t="s">
        <v>5997</v>
      </c>
      <c r="G1138" s="228">
        <v>11021</v>
      </c>
      <c r="H1138" s="227" t="s">
        <v>201</v>
      </c>
    </row>
    <row r="1139" spans="1:8" x14ac:dyDescent="0.3">
      <c r="A1139" t="s">
        <v>8098</v>
      </c>
      <c r="B1139">
        <v>14829</v>
      </c>
      <c r="C1139" t="s">
        <v>209</v>
      </c>
      <c r="D1139" s="255"/>
      <c r="E1139" s="255"/>
      <c r="F1139" s="227" t="s">
        <v>2622</v>
      </c>
      <c r="G1139" s="228">
        <v>11018</v>
      </c>
      <c r="H1139" s="227" t="s">
        <v>200</v>
      </c>
    </row>
    <row r="1140" spans="1:8" x14ac:dyDescent="0.3">
      <c r="A1140" t="s">
        <v>2347</v>
      </c>
      <c r="B1140">
        <v>14840</v>
      </c>
      <c r="C1140" t="s">
        <v>186</v>
      </c>
      <c r="D1140" s="255"/>
      <c r="E1140" s="255"/>
      <c r="F1140" s="227" t="s">
        <v>2623</v>
      </c>
      <c r="G1140" s="228">
        <v>11053</v>
      </c>
      <c r="H1140" s="227" t="s">
        <v>188</v>
      </c>
    </row>
    <row r="1141" spans="1:8" x14ac:dyDescent="0.3">
      <c r="A1141" t="s">
        <v>2348</v>
      </c>
      <c r="B1141">
        <v>14839</v>
      </c>
      <c r="C1141" t="s">
        <v>187</v>
      </c>
      <c r="D1141" s="255"/>
      <c r="E1141" s="255"/>
      <c r="F1141" s="227" t="s">
        <v>5998</v>
      </c>
      <c r="G1141" s="228">
        <v>11053</v>
      </c>
      <c r="H1141" s="227" t="s">
        <v>188</v>
      </c>
    </row>
    <row r="1142" spans="1:8" x14ac:dyDescent="0.3">
      <c r="A1142" t="s">
        <v>8099</v>
      </c>
      <c r="B1142">
        <v>14841</v>
      </c>
      <c r="C1142" t="s">
        <v>196</v>
      </c>
      <c r="D1142" s="255"/>
      <c r="E1142" s="255"/>
      <c r="F1142" s="227" t="s">
        <v>2624</v>
      </c>
      <c r="G1142" s="228">
        <v>11064</v>
      </c>
      <c r="H1142" s="227" t="s">
        <v>196</v>
      </c>
    </row>
    <row r="1143" spans="1:8" x14ac:dyDescent="0.3">
      <c r="A1143" t="s">
        <v>8100</v>
      </c>
      <c r="B1143">
        <v>14867</v>
      </c>
      <c r="C1143" t="s">
        <v>195</v>
      </c>
      <c r="D1143" s="255"/>
      <c r="E1143" s="255"/>
      <c r="F1143" s="227" t="s">
        <v>2625</v>
      </c>
      <c r="G1143" s="228">
        <v>11019</v>
      </c>
      <c r="H1143" s="227" t="s">
        <v>212</v>
      </c>
    </row>
    <row r="1144" spans="1:8" x14ac:dyDescent="0.3">
      <c r="A1144" t="s">
        <v>8101</v>
      </c>
      <c r="B1144">
        <v>14947</v>
      </c>
      <c r="C1144" t="s">
        <v>197</v>
      </c>
      <c r="D1144" s="255"/>
      <c r="E1144" s="255"/>
      <c r="F1144" s="227" t="s">
        <v>2626</v>
      </c>
      <c r="G1144" s="228">
        <v>11118</v>
      </c>
      <c r="H1144" s="227" t="s">
        <v>212</v>
      </c>
    </row>
    <row r="1145" spans="1:8" x14ac:dyDescent="0.3">
      <c r="A1145" t="s">
        <v>8102</v>
      </c>
      <c r="B1145">
        <v>15022</v>
      </c>
      <c r="C1145" t="s">
        <v>174</v>
      </c>
      <c r="D1145" s="255"/>
      <c r="E1145" s="255"/>
      <c r="F1145" s="227" t="s">
        <v>2627</v>
      </c>
      <c r="G1145" s="228">
        <v>11203</v>
      </c>
      <c r="H1145" s="227" t="s">
        <v>208</v>
      </c>
    </row>
    <row r="1146" spans="1:8" x14ac:dyDescent="0.3">
      <c r="A1146" t="s">
        <v>8103</v>
      </c>
      <c r="B1146">
        <v>15039</v>
      </c>
      <c r="C1146" t="s">
        <v>200</v>
      </c>
      <c r="D1146" s="255"/>
      <c r="E1146" s="255"/>
      <c r="F1146" s="227" t="s">
        <v>5999</v>
      </c>
      <c r="G1146" s="230"/>
      <c r="H1146" s="227" t="s">
        <v>215</v>
      </c>
    </row>
    <row r="1147" spans="1:8" x14ac:dyDescent="0.3">
      <c r="A1147" t="s">
        <v>8104</v>
      </c>
      <c r="B1147">
        <v>15040</v>
      </c>
      <c r="C1147" t="s">
        <v>213</v>
      </c>
      <c r="D1147" s="255"/>
      <c r="E1147" s="255"/>
      <c r="F1147" s="227" t="s">
        <v>2628</v>
      </c>
      <c r="G1147" s="228">
        <v>11171</v>
      </c>
      <c r="H1147" s="227" t="s">
        <v>205</v>
      </c>
    </row>
    <row r="1148" spans="1:8" x14ac:dyDescent="0.3">
      <c r="A1148" t="s">
        <v>8105</v>
      </c>
      <c r="B1148">
        <v>15041</v>
      </c>
      <c r="C1148" t="s">
        <v>196</v>
      </c>
      <c r="D1148" s="255"/>
      <c r="E1148" s="255"/>
      <c r="F1148" s="227" t="s">
        <v>2629</v>
      </c>
      <c r="G1148" s="228">
        <v>11204</v>
      </c>
      <c r="H1148" s="227" t="s">
        <v>204</v>
      </c>
    </row>
    <row r="1149" spans="1:8" x14ac:dyDescent="0.3">
      <c r="A1149" t="s">
        <v>8106</v>
      </c>
      <c r="B1149">
        <v>15043</v>
      </c>
      <c r="C1149" t="s">
        <v>177</v>
      </c>
      <c r="D1149" s="255"/>
      <c r="E1149" s="255"/>
      <c r="F1149" s="227" t="s">
        <v>2630</v>
      </c>
      <c r="G1149" s="228">
        <v>11208</v>
      </c>
      <c r="H1149" s="227" t="s">
        <v>178</v>
      </c>
    </row>
    <row r="1150" spans="1:8" x14ac:dyDescent="0.3">
      <c r="A1150" t="s">
        <v>8107</v>
      </c>
      <c r="B1150">
        <v>15051</v>
      </c>
      <c r="C1150" t="s">
        <v>222</v>
      </c>
      <c r="D1150" s="255"/>
      <c r="E1150" s="255"/>
      <c r="F1150" s="227" t="s">
        <v>2631</v>
      </c>
      <c r="G1150" s="228">
        <v>11208</v>
      </c>
      <c r="H1150" s="227" t="s">
        <v>178</v>
      </c>
    </row>
    <row r="1151" spans="1:8" x14ac:dyDescent="0.3">
      <c r="A1151" t="s">
        <v>2349</v>
      </c>
      <c r="B1151">
        <v>15095</v>
      </c>
      <c r="C1151" t="s">
        <v>208</v>
      </c>
      <c r="D1151" s="255"/>
      <c r="E1151" s="255"/>
      <c r="F1151" s="227" t="s">
        <v>2632</v>
      </c>
      <c r="G1151" s="228">
        <v>11249</v>
      </c>
      <c r="H1151" s="227" t="s">
        <v>190</v>
      </c>
    </row>
    <row r="1152" spans="1:8" x14ac:dyDescent="0.3">
      <c r="A1152" t="s">
        <v>8108</v>
      </c>
      <c r="B1152">
        <v>15134</v>
      </c>
      <c r="C1152" t="s">
        <v>213</v>
      </c>
      <c r="D1152" s="255"/>
      <c r="E1152" s="255"/>
      <c r="F1152" s="227" t="s">
        <v>2633</v>
      </c>
      <c r="G1152" s="228">
        <v>11251</v>
      </c>
      <c r="H1152" s="227" t="s">
        <v>200</v>
      </c>
    </row>
    <row r="1153" spans="1:8" x14ac:dyDescent="0.3">
      <c r="A1153" t="s">
        <v>2350</v>
      </c>
      <c r="B1153">
        <v>15137</v>
      </c>
      <c r="C1153" t="s">
        <v>191</v>
      </c>
      <c r="D1153" s="255"/>
      <c r="E1153" s="255"/>
      <c r="F1153" s="227" t="s">
        <v>2634</v>
      </c>
      <c r="G1153" s="228">
        <v>11269</v>
      </c>
      <c r="H1153" s="227" t="s">
        <v>215</v>
      </c>
    </row>
    <row r="1154" spans="1:8" x14ac:dyDescent="0.3">
      <c r="A1154" t="s">
        <v>8109</v>
      </c>
      <c r="B1154">
        <v>15145</v>
      </c>
      <c r="C1154" t="s">
        <v>205</v>
      </c>
      <c r="D1154" s="255"/>
      <c r="E1154" s="255"/>
      <c r="F1154" s="227" t="s">
        <v>2635</v>
      </c>
      <c r="G1154" s="228">
        <v>11273</v>
      </c>
      <c r="H1154" s="227" t="s">
        <v>222</v>
      </c>
    </row>
    <row r="1155" spans="1:8" x14ac:dyDescent="0.3">
      <c r="A1155" t="s">
        <v>8110</v>
      </c>
      <c r="B1155">
        <v>15297</v>
      </c>
      <c r="C1155" t="s">
        <v>185</v>
      </c>
      <c r="D1155" s="255"/>
      <c r="E1155" s="255"/>
      <c r="F1155" s="227" t="s">
        <v>6000</v>
      </c>
      <c r="G1155" s="228">
        <v>58425</v>
      </c>
      <c r="H1155" s="227" t="s">
        <v>191</v>
      </c>
    </row>
    <row r="1156" spans="1:8" x14ac:dyDescent="0.3">
      <c r="A1156" t="s">
        <v>8111</v>
      </c>
      <c r="B1156">
        <v>15159</v>
      </c>
      <c r="C1156" t="s">
        <v>221</v>
      </c>
      <c r="D1156" s="255"/>
      <c r="E1156" s="255"/>
      <c r="F1156" s="227" t="s">
        <v>6001</v>
      </c>
      <c r="G1156" s="230"/>
      <c r="H1156" s="227" t="s">
        <v>204</v>
      </c>
    </row>
    <row r="1157" spans="1:8" x14ac:dyDescent="0.3">
      <c r="A1157" t="s">
        <v>2351</v>
      </c>
      <c r="B1157">
        <v>15180</v>
      </c>
      <c r="C1157" t="s">
        <v>188</v>
      </c>
      <c r="D1157" s="255"/>
      <c r="E1157" s="255"/>
      <c r="F1157" s="227" t="s">
        <v>2636</v>
      </c>
      <c r="G1157" s="228">
        <v>11291</v>
      </c>
      <c r="H1157" s="227" t="s">
        <v>206</v>
      </c>
    </row>
    <row r="1158" spans="1:8" x14ac:dyDescent="0.3">
      <c r="A1158" t="s">
        <v>8112</v>
      </c>
      <c r="B1158">
        <v>15201</v>
      </c>
      <c r="C1158" t="s">
        <v>189</v>
      </c>
      <c r="D1158" s="255"/>
      <c r="E1158" s="255"/>
      <c r="F1158" s="227" t="s">
        <v>2637</v>
      </c>
      <c r="G1158" s="228">
        <v>11334</v>
      </c>
      <c r="H1158" s="227" t="s">
        <v>189</v>
      </c>
    </row>
    <row r="1159" spans="1:8" x14ac:dyDescent="0.3">
      <c r="A1159" t="s">
        <v>2352</v>
      </c>
      <c r="B1159">
        <v>15202</v>
      </c>
      <c r="C1159" t="s">
        <v>209</v>
      </c>
      <c r="D1159" s="255"/>
      <c r="E1159" s="255"/>
      <c r="F1159" s="227" t="s">
        <v>6002</v>
      </c>
      <c r="G1159" s="228">
        <v>11334</v>
      </c>
      <c r="H1159" s="227" t="s">
        <v>189</v>
      </c>
    </row>
    <row r="1160" spans="1:8" x14ac:dyDescent="0.3">
      <c r="A1160" t="s">
        <v>8113</v>
      </c>
      <c r="B1160">
        <v>15923</v>
      </c>
      <c r="C1160" t="s">
        <v>209</v>
      </c>
      <c r="D1160" s="255"/>
      <c r="E1160" s="255"/>
      <c r="F1160" s="227" t="s">
        <v>2638</v>
      </c>
      <c r="G1160" s="228">
        <v>11345</v>
      </c>
      <c r="H1160" s="227" t="s">
        <v>196</v>
      </c>
    </row>
    <row r="1161" spans="1:8" x14ac:dyDescent="0.3">
      <c r="A1161" t="s">
        <v>2353</v>
      </c>
      <c r="B1161">
        <v>15229</v>
      </c>
      <c r="C1161" t="s">
        <v>198</v>
      </c>
      <c r="D1161" s="255"/>
      <c r="E1161" s="255"/>
      <c r="F1161" s="227" t="s">
        <v>6003</v>
      </c>
      <c r="G1161" s="228">
        <v>11380</v>
      </c>
      <c r="H1161" s="227" t="s">
        <v>198</v>
      </c>
    </row>
    <row r="1162" spans="1:8" x14ac:dyDescent="0.3">
      <c r="A1162" t="s">
        <v>8114</v>
      </c>
      <c r="B1162">
        <v>15231</v>
      </c>
      <c r="C1162" t="s">
        <v>219</v>
      </c>
      <c r="D1162" s="255"/>
      <c r="E1162" s="255"/>
      <c r="F1162" s="227" t="s">
        <v>6004</v>
      </c>
      <c r="G1162" s="228">
        <v>56998</v>
      </c>
      <c r="H1162" s="227" t="s">
        <v>183</v>
      </c>
    </row>
    <row r="1163" spans="1:8" x14ac:dyDescent="0.3">
      <c r="A1163" t="s">
        <v>2354</v>
      </c>
      <c r="B1163">
        <v>15246</v>
      </c>
      <c r="C1163" t="s">
        <v>195</v>
      </c>
      <c r="D1163" s="255"/>
      <c r="E1163" s="255"/>
      <c r="F1163" s="227" t="s">
        <v>6005</v>
      </c>
      <c r="G1163" s="228">
        <v>11481</v>
      </c>
      <c r="H1163" s="227" t="s">
        <v>200</v>
      </c>
    </row>
    <row r="1164" spans="1:8" x14ac:dyDescent="0.3">
      <c r="A1164" t="s">
        <v>8115</v>
      </c>
      <c r="B1164">
        <v>15294</v>
      </c>
      <c r="C1164" t="s">
        <v>222</v>
      </c>
      <c r="D1164" s="255"/>
      <c r="E1164" s="255"/>
      <c r="F1164" s="227" t="s">
        <v>2639</v>
      </c>
      <c r="G1164" s="228">
        <v>11479</v>
      </c>
      <c r="H1164" s="227" t="s">
        <v>221</v>
      </c>
    </row>
    <row r="1165" spans="1:8" x14ac:dyDescent="0.3">
      <c r="A1165" t="s">
        <v>2355</v>
      </c>
      <c r="B1165">
        <v>15321</v>
      </c>
      <c r="C1165" t="s">
        <v>189</v>
      </c>
      <c r="D1165" s="255"/>
      <c r="E1165" s="255"/>
      <c r="F1165" s="227" t="s">
        <v>6006</v>
      </c>
      <c r="G1165" s="228">
        <v>11477</v>
      </c>
      <c r="H1165" s="227" t="s">
        <v>192</v>
      </c>
    </row>
    <row r="1166" spans="1:8" x14ac:dyDescent="0.3">
      <c r="A1166" t="s">
        <v>8116</v>
      </c>
      <c r="B1166">
        <v>15337</v>
      </c>
      <c r="C1166" t="s">
        <v>177</v>
      </c>
      <c r="D1166" s="255"/>
      <c r="E1166" s="255"/>
      <c r="F1166" s="227" t="s">
        <v>2640</v>
      </c>
      <c r="G1166" s="228">
        <v>11519</v>
      </c>
      <c r="H1166" s="227" t="s">
        <v>197</v>
      </c>
    </row>
    <row r="1167" spans="1:8" x14ac:dyDescent="0.3">
      <c r="A1167" t="s">
        <v>8117</v>
      </c>
      <c r="B1167">
        <v>15336</v>
      </c>
      <c r="C1167" t="s">
        <v>189</v>
      </c>
      <c r="D1167" s="255"/>
      <c r="E1167" s="255"/>
      <c r="F1167" s="227" t="s">
        <v>2641</v>
      </c>
      <c r="G1167" s="228">
        <v>11515</v>
      </c>
      <c r="H1167" s="227" t="s">
        <v>206</v>
      </c>
    </row>
    <row r="1168" spans="1:8" x14ac:dyDescent="0.3">
      <c r="A1168" t="s">
        <v>2356</v>
      </c>
      <c r="B1168">
        <v>15349</v>
      </c>
      <c r="C1168" t="s">
        <v>188</v>
      </c>
      <c r="D1168" s="255"/>
      <c r="E1168" s="255"/>
      <c r="F1168" s="227" t="s">
        <v>6007</v>
      </c>
      <c r="G1168" s="228">
        <v>11522</v>
      </c>
      <c r="H1168" s="227" t="s">
        <v>192</v>
      </c>
    </row>
    <row r="1169" spans="1:8" x14ac:dyDescent="0.3">
      <c r="A1169" t="s">
        <v>2357</v>
      </c>
      <c r="B1169">
        <v>15377</v>
      </c>
      <c r="C1169" t="s">
        <v>188</v>
      </c>
      <c r="D1169" s="255"/>
      <c r="E1169" s="255"/>
      <c r="F1169" s="227" t="s">
        <v>6008</v>
      </c>
      <c r="G1169" s="228">
        <v>58701</v>
      </c>
      <c r="H1169" s="227" t="s">
        <v>186</v>
      </c>
    </row>
    <row r="1170" spans="1:8" x14ac:dyDescent="0.3">
      <c r="A1170" t="s">
        <v>2358</v>
      </c>
      <c r="B1170">
        <v>15388</v>
      </c>
      <c r="C1170" t="s">
        <v>186</v>
      </c>
      <c r="D1170" s="255"/>
      <c r="E1170" s="255"/>
      <c r="F1170" s="227" t="s">
        <v>6009</v>
      </c>
      <c r="G1170" s="228">
        <v>11611</v>
      </c>
      <c r="H1170" s="227" t="s">
        <v>188</v>
      </c>
    </row>
    <row r="1171" spans="1:8" x14ac:dyDescent="0.3">
      <c r="A1171" t="s">
        <v>8118</v>
      </c>
      <c r="B1171">
        <v>15386</v>
      </c>
      <c r="C1171" t="s">
        <v>190</v>
      </c>
      <c r="D1171" s="255"/>
      <c r="E1171" s="255"/>
      <c r="F1171" s="227" t="s">
        <v>2642</v>
      </c>
      <c r="G1171" s="228">
        <v>11643</v>
      </c>
      <c r="H1171" s="227" t="s">
        <v>199</v>
      </c>
    </row>
    <row r="1172" spans="1:8" x14ac:dyDescent="0.3">
      <c r="A1172" t="s">
        <v>8119</v>
      </c>
      <c r="B1172">
        <v>15385</v>
      </c>
      <c r="C1172" t="s">
        <v>221</v>
      </c>
      <c r="D1172" s="255"/>
      <c r="E1172" s="255"/>
      <c r="F1172" s="227" t="s">
        <v>2643</v>
      </c>
      <c r="G1172" s="228">
        <v>11693</v>
      </c>
      <c r="H1172" s="227" t="s">
        <v>212</v>
      </c>
    </row>
    <row r="1173" spans="1:8" x14ac:dyDescent="0.3">
      <c r="A1173" t="s">
        <v>8120</v>
      </c>
      <c r="B1173">
        <v>15443</v>
      </c>
      <c r="C1173" t="s">
        <v>190</v>
      </c>
      <c r="D1173" s="255"/>
      <c r="E1173" s="255"/>
      <c r="F1173" s="227" t="s">
        <v>6010</v>
      </c>
      <c r="G1173" s="228">
        <v>11724</v>
      </c>
      <c r="H1173" s="227" t="s">
        <v>194</v>
      </c>
    </row>
    <row r="1174" spans="1:8" x14ac:dyDescent="0.3">
      <c r="A1174" t="s">
        <v>8121</v>
      </c>
      <c r="B1174">
        <v>15462</v>
      </c>
      <c r="C1174" t="s">
        <v>209</v>
      </c>
      <c r="D1174" s="255"/>
      <c r="E1174" s="255"/>
      <c r="F1174" s="227" t="s">
        <v>2644</v>
      </c>
      <c r="G1174" s="228">
        <v>11804</v>
      </c>
      <c r="H1174" s="227" t="s">
        <v>205</v>
      </c>
    </row>
    <row r="1175" spans="1:8" x14ac:dyDescent="0.3">
      <c r="A1175" t="s">
        <v>8122</v>
      </c>
      <c r="B1175">
        <v>15507</v>
      </c>
      <c r="C1175" t="s">
        <v>214</v>
      </c>
      <c r="D1175" s="255"/>
      <c r="E1175" s="255"/>
      <c r="F1175" s="227" t="s">
        <v>2644</v>
      </c>
      <c r="G1175" s="228">
        <v>11804</v>
      </c>
      <c r="H1175" s="227" t="s">
        <v>194</v>
      </c>
    </row>
    <row r="1176" spans="1:8" x14ac:dyDescent="0.3">
      <c r="A1176" t="s">
        <v>8123</v>
      </c>
      <c r="B1176">
        <v>15515</v>
      </c>
      <c r="C1176" t="s">
        <v>209</v>
      </c>
      <c r="D1176" s="255"/>
      <c r="E1176" s="255"/>
      <c r="F1176" s="227" t="s">
        <v>2645</v>
      </c>
      <c r="G1176" s="228">
        <v>11824</v>
      </c>
      <c r="H1176" s="227" t="s">
        <v>175</v>
      </c>
    </row>
    <row r="1177" spans="1:8" x14ac:dyDescent="0.3">
      <c r="A1177" t="s">
        <v>8124</v>
      </c>
      <c r="B1177">
        <v>15566</v>
      </c>
      <c r="C1177" t="s">
        <v>182</v>
      </c>
      <c r="D1177" s="255"/>
      <c r="E1177" s="255"/>
      <c r="F1177" s="227" t="s">
        <v>2646</v>
      </c>
      <c r="G1177" s="228">
        <v>11843</v>
      </c>
      <c r="H1177" s="227" t="s">
        <v>184</v>
      </c>
    </row>
    <row r="1178" spans="1:8" x14ac:dyDescent="0.3">
      <c r="A1178" t="s">
        <v>8125</v>
      </c>
      <c r="B1178">
        <v>15573</v>
      </c>
      <c r="C1178" t="s">
        <v>183</v>
      </c>
      <c r="D1178" s="255"/>
      <c r="E1178" s="255"/>
      <c r="F1178" s="227" t="s">
        <v>2647</v>
      </c>
      <c r="G1178" s="228">
        <v>12119</v>
      </c>
      <c r="H1178" s="227" t="s">
        <v>175</v>
      </c>
    </row>
    <row r="1179" spans="1:8" x14ac:dyDescent="0.3">
      <c r="A1179" t="s">
        <v>2359</v>
      </c>
      <c r="B1179">
        <v>15619</v>
      </c>
      <c r="C1179" t="s">
        <v>218</v>
      </c>
      <c r="D1179" s="255"/>
      <c r="E1179" s="255"/>
      <c r="F1179" s="227" t="s">
        <v>2648</v>
      </c>
      <c r="G1179" s="228">
        <v>12087</v>
      </c>
      <c r="H1179" s="227" t="s">
        <v>207</v>
      </c>
    </row>
    <row r="1180" spans="1:8" x14ac:dyDescent="0.3">
      <c r="A1180" t="s">
        <v>8126</v>
      </c>
      <c r="B1180">
        <v>26894</v>
      </c>
      <c r="C1180" t="s">
        <v>189</v>
      </c>
      <c r="D1180" s="255"/>
      <c r="E1180" s="255"/>
      <c r="F1180" s="227" t="s">
        <v>6011</v>
      </c>
      <c r="G1180" s="228">
        <v>12187</v>
      </c>
      <c r="H1180" s="227" t="s">
        <v>17</v>
      </c>
    </row>
    <row r="1181" spans="1:8" x14ac:dyDescent="0.3">
      <c r="A1181" t="s">
        <v>8127</v>
      </c>
      <c r="B1181">
        <v>15665</v>
      </c>
      <c r="C1181" t="s">
        <v>196</v>
      </c>
      <c r="D1181" s="255"/>
      <c r="E1181" s="255"/>
      <c r="F1181" s="227" t="s">
        <v>6012</v>
      </c>
      <c r="G1181" s="228">
        <v>12208</v>
      </c>
      <c r="H1181" s="227" t="s">
        <v>189</v>
      </c>
    </row>
    <row r="1182" spans="1:8" x14ac:dyDescent="0.3">
      <c r="A1182" t="s">
        <v>8128</v>
      </c>
      <c r="B1182">
        <v>15674</v>
      </c>
      <c r="C1182" t="s">
        <v>200</v>
      </c>
      <c r="D1182" s="255"/>
      <c r="E1182" s="255"/>
      <c r="F1182" s="227" t="s">
        <v>6013</v>
      </c>
      <c r="G1182" s="228">
        <v>12199</v>
      </c>
      <c r="H1182" s="227" t="s">
        <v>207</v>
      </c>
    </row>
    <row r="1183" spans="1:8" x14ac:dyDescent="0.3">
      <c r="A1183" t="s">
        <v>2360</v>
      </c>
      <c r="B1183">
        <v>15728</v>
      </c>
      <c r="C1183" t="s">
        <v>191</v>
      </c>
      <c r="D1183" s="255"/>
      <c r="E1183" s="255"/>
      <c r="F1183" s="227" t="s">
        <v>6014</v>
      </c>
      <c r="G1183" s="228">
        <v>12260</v>
      </c>
      <c r="H1183" s="227" t="s">
        <v>218</v>
      </c>
    </row>
    <row r="1184" spans="1:8" x14ac:dyDescent="0.3">
      <c r="A1184" t="s">
        <v>8129</v>
      </c>
      <c r="B1184">
        <v>15751</v>
      </c>
      <c r="C1184" t="s">
        <v>188</v>
      </c>
      <c r="D1184" s="255"/>
      <c r="E1184" s="255"/>
      <c r="F1184" s="227" t="s">
        <v>2649</v>
      </c>
      <c r="G1184" s="228">
        <v>12286</v>
      </c>
      <c r="H1184" s="227" t="s">
        <v>196</v>
      </c>
    </row>
    <row r="1185" spans="1:8" x14ac:dyDescent="0.3">
      <c r="A1185" t="s">
        <v>2361</v>
      </c>
      <c r="B1185">
        <v>15772</v>
      </c>
      <c r="C1185" t="s">
        <v>186</v>
      </c>
      <c r="D1185" s="255"/>
      <c r="E1185" s="255"/>
      <c r="F1185" s="227" t="s">
        <v>6015</v>
      </c>
      <c r="G1185" s="229">
        <v>12293</v>
      </c>
      <c r="H1185" s="227" t="s">
        <v>214</v>
      </c>
    </row>
    <row r="1186" spans="1:8" x14ac:dyDescent="0.3">
      <c r="A1186" t="s">
        <v>2362</v>
      </c>
      <c r="B1186">
        <v>15773</v>
      </c>
      <c r="C1186" t="s">
        <v>200</v>
      </c>
      <c r="D1186" s="255"/>
      <c r="E1186" s="255"/>
      <c r="F1186" s="227" t="s">
        <v>2650</v>
      </c>
      <c r="G1186" s="228">
        <v>12385</v>
      </c>
      <c r="H1186" s="227" t="s">
        <v>175</v>
      </c>
    </row>
    <row r="1187" spans="1:8" x14ac:dyDescent="0.3">
      <c r="A1187" t="s">
        <v>2363</v>
      </c>
      <c r="B1187">
        <v>15783</v>
      </c>
      <c r="C1187" t="s">
        <v>178</v>
      </c>
      <c r="D1187" s="255"/>
      <c r="E1187" s="255"/>
      <c r="F1187" s="227" t="s">
        <v>2651</v>
      </c>
      <c r="G1187" s="228">
        <v>12390</v>
      </c>
      <c r="H1187" s="227" t="s">
        <v>208</v>
      </c>
    </row>
    <row r="1188" spans="1:8" x14ac:dyDescent="0.3">
      <c r="A1188" t="s">
        <v>8130</v>
      </c>
      <c r="B1188">
        <v>15846</v>
      </c>
      <c r="C1188" t="s">
        <v>188</v>
      </c>
      <c r="D1188" s="255"/>
      <c r="E1188" s="255"/>
      <c r="F1188" s="227" t="s">
        <v>2651</v>
      </c>
      <c r="G1188" s="229">
        <v>12390</v>
      </c>
      <c r="H1188" s="227" t="s">
        <v>210</v>
      </c>
    </row>
    <row r="1189" spans="1:8" x14ac:dyDescent="0.3">
      <c r="A1189" t="s">
        <v>2364</v>
      </c>
      <c r="B1189">
        <v>15860</v>
      </c>
      <c r="C1189" t="s">
        <v>187</v>
      </c>
      <c r="D1189" s="255"/>
      <c r="E1189" s="255"/>
      <c r="F1189" s="227" t="s">
        <v>2652</v>
      </c>
      <c r="G1189" s="228">
        <v>56163</v>
      </c>
      <c r="H1189" s="227" t="s">
        <v>195</v>
      </c>
    </row>
    <row r="1190" spans="1:8" x14ac:dyDescent="0.3">
      <c r="A1190" t="s">
        <v>8131</v>
      </c>
      <c r="B1190">
        <v>15862</v>
      </c>
      <c r="C1190" t="s">
        <v>188</v>
      </c>
      <c r="D1190" s="255"/>
      <c r="E1190" s="255"/>
      <c r="F1190" s="227" t="s">
        <v>6016</v>
      </c>
      <c r="G1190" s="228">
        <v>56163</v>
      </c>
      <c r="H1190" s="227" t="s">
        <v>195</v>
      </c>
    </row>
    <row r="1191" spans="1:8" x14ac:dyDescent="0.3">
      <c r="A1191" t="s">
        <v>8132</v>
      </c>
      <c r="B1191">
        <v>15981</v>
      </c>
      <c r="C1191" t="s">
        <v>198</v>
      </c>
      <c r="D1191" s="255"/>
      <c r="E1191" s="255"/>
      <c r="F1191" s="227" t="s">
        <v>2653</v>
      </c>
      <c r="G1191" s="228">
        <v>12807</v>
      </c>
      <c r="H1191" s="227" t="s">
        <v>195</v>
      </c>
    </row>
    <row r="1192" spans="1:8" x14ac:dyDescent="0.3">
      <c r="A1192" t="s">
        <v>5810</v>
      </c>
      <c r="B1192">
        <v>15979</v>
      </c>
      <c r="C1192" t="s">
        <v>219</v>
      </c>
      <c r="D1192" s="255"/>
      <c r="E1192" s="255"/>
      <c r="F1192" s="227" t="s">
        <v>2654</v>
      </c>
      <c r="G1192" s="228">
        <v>12341</v>
      </c>
      <c r="H1192" s="227" t="s">
        <v>213</v>
      </c>
    </row>
    <row r="1193" spans="1:8" x14ac:dyDescent="0.3">
      <c r="A1193" t="s">
        <v>8133</v>
      </c>
      <c r="B1193">
        <v>15978</v>
      </c>
      <c r="C1193" t="s">
        <v>221</v>
      </c>
      <c r="D1193" s="255"/>
      <c r="E1193" s="255"/>
      <c r="F1193" s="227" t="s">
        <v>2654</v>
      </c>
      <c r="G1193" s="228">
        <v>12341</v>
      </c>
      <c r="H1193" s="227" t="s">
        <v>188</v>
      </c>
    </row>
    <row r="1194" spans="1:8" x14ac:dyDescent="0.3">
      <c r="A1194" t="s">
        <v>2365</v>
      </c>
      <c r="B1194">
        <v>15989</v>
      </c>
      <c r="C1194" t="s">
        <v>187</v>
      </c>
      <c r="D1194" s="255"/>
      <c r="E1194" s="255"/>
      <c r="F1194" s="227" t="s">
        <v>2654</v>
      </c>
      <c r="G1194" s="228">
        <v>12341</v>
      </c>
      <c r="H1194" s="227" t="s">
        <v>186</v>
      </c>
    </row>
    <row r="1195" spans="1:8" x14ac:dyDescent="0.3">
      <c r="A1195" t="s">
        <v>8134</v>
      </c>
      <c r="B1195">
        <v>27222</v>
      </c>
      <c r="C1195" t="s">
        <v>214</v>
      </c>
      <c r="D1195" s="255"/>
      <c r="E1195" s="255"/>
      <c r="F1195" s="227" t="s">
        <v>6017</v>
      </c>
      <c r="G1195" s="230"/>
      <c r="H1195" s="227" t="s">
        <v>210</v>
      </c>
    </row>
    <row r="1196" spans="1:8" x14ac:dyDescent="0.3">
      <c r="A1196" t="s">
        <v>8135</v>
      </c>
      <c r="B1196">
        <v>16068</v>
      </c>
      <c r="C1196" t="s">
        <v>187</v>
      </c>
      <c r="D1196" s="255"/>
      <c r="E1196" s="255"/>
      <c r="F1196" s="227" t="s">
        <v>6018</v>
      </c>
      <c r="G1196" s="228">
        <v>64777</v>
      </c>
      <c r="H1196" s="227" t="s">
        <v>210</v>
      </c>
    </row>
    <row r="1197" spans="1:8" x14ac:dyDescent="0.3">
      <c r="A1197" t="s">
        <v>5811</v>
      </c>
      <c r="B1197">
        <v>16082</v>
      </c>
      <c r="C1197" t="s">
        <v>221</v>
      </c>
      <c r="D1197" s="255"/>
      <c r="E1197" s="255"/>
      <c r="F1197" s="227" t="s">
        <v>2655</v>
      </c>
      <c r="G1197" s="228">
        <v>12470</v>
      </c>
      <c r="H1197" s="227" t="s">
        <v>214</v>
      </c>
    </row>
    <row r="1198" spans="1:8" x14ac:dyDescent="0.3">
      <c r="A1198" t="s">
        <v>8136</v>
      </c>
      <c r="B1198">
        <v>16105</v>
      </c>
      <c r="C1198" t="s">
        <v>207</v>
      </c>
      <c r="D1198" s="255"/>
      <c r="E1198" s="255"/>
      <c r="F1198" s="227" t="s">
        <v>6019</v>
      </c>
      <c r="G1198" s="228">
        <v>58100</v>
      </c>
      <c r="H1198" s="227" t="s">
        <v>214</v>
      </c>
    </row>
    <row r="1199" spans="1:8" x14ac:dyDescent="0.3">
      <c r="A1199" t="s">
        <v>2366</v>
      </c>
      <c r="B1199">
        <v>16088</v>
      </c>
      <c r="C1199" t="s">
        <v>178</v>
      </c>
      <c r="D1199" s="255"/>
      <c r="E1199" s="255"/>
      <c r="F1199" s="227" t="s">
        <v>6020</v>
      </c>
      <c r="G1199" s="228">
        <v>56032</v>
      </c>
      <c r="H1199" s="227" t="s">
        <v>189</v>
      </c>
    </row>
    <row r="1200" spans="1:8" x14ac:dyDescent="0.3">
      <c r="A1200" t="s">
        <v>8137</v>
      </c>
      <c r="B1200">
        <v>16113</v>
      </c>
      <c r="C1200" t="s">
        <v>206</v>
      </c>
      <c r="D1200" s="255"/>
      <c r="E1200" s="255"/>
      <c r="F1200" s="227" t="s">
        <v>2656</v>
      </c>
      <c r="G1200" s="228">
        <v>12439</v>
      </c>
      <c r="H1200" s="227" t="s">
        <v>17</v>
      </c>
    </row>
    <row r="1201" spans="1:8" x14ac:dyDescent="0.3">
      <c r="A1201" t="s">
        <v>8138</v>
      </c>
      <c r="B1201">
        <v>16140</v>
      </c>
      <c r="C1201" t="s">
        <v>174</v>
      </c>
      <c r="D1201" s="255"/>
      <c r="E1201" s="255"/>
      <c r="F1201" s="227" t="s">
        <v>6021</v>
      </c>
      <c r="G1201" s="228">
        <v>12687</v>
      </c>
      <c r="H1201" s="227" t="s">
        <v>178</v>
      </c>
    </row>
    <row r="1202" spans="1:8" x14ac:dyDescent="0.3">
      <c r="A1202" t="s">
        <v>8139</v>
      </c>
      <c r="B1202">
        <v>16135</v>
      </c>
      <c r="C1202" t="s">
        <v>189</v>
      </c>
      <c r="D1202" s="255"/>
      <c r="E1202" s="255"/>
      <c r="F1202" s="227" t="s">
        <v>6022</v>
      </c>
      <c r="G1202" s="228">
        <v>12515</v>
      </c>
      <c r="H1202" s="227" t="s">
        <v>208</v>
      </c>
    </row>
    <row r="1203" spans="1:8" x14ac:dyDescent="0.3">
      <c r="A1203" t="s">
        <v>8140</v>
      </c>
      <c r="B1203">
        <v>16175</v>
      </c>
      <c r="C1203" t="s">
        <v>215</v>
      </c>
      <c r="D1203" s="255"/>
      <c r="E1203" s="255"/>
      <c r="F1203" s="227" t="s">
        <v>6023</v>
      </c>
      <c r="G1203" s="228">
        <v>12377</v>
      </c>
      <c r="H1203" s="227" t="s">
        <v>195</v>
      </c>
    </row>
    <row r="1204" spans="1:8" x14ac:dyDescent="0.3">
      <c r="A1204" t="s">
        <v>2367</v>
      </c>
      <c r="B1204">
        <v>16198</v>
      </c>
      <c r="C1204" t="s">
        <v>186</v>
      </c>
      <c r="D1204" s="255"/>
      <c r="E1204" s="255"/>
      <c r="F1204" s="227" t="s">
        <v>6023</v>
      </c>
      <c r="G1204" s="228">
        <v>12377</v>
      </c>
      <c r="H1204" s="227" t="s">
        <v>187</v>
      </c>
    </row>
    <row r="1205" spans="1:8" x14ac:dyDescent="0.3">
      <c r="A1205" t="s">
        <v>8141</v>
      </c>
      <c r="B1205">
        <v>16195</v>
      </c>
      <c r="C1205" t="s">
        <v>212</v>
      </c>
      <c r="D1205" s="255"/>
      <c r="E1205" s="255"/>
      <c r="F1205" s="227" t="s">
        <v>2657</v>
      </c>
      <c r="G1205" s="228">
        <v>12524</v>
      </c>
      <c r="H1205" s="227" t="s">
        <v>189</v>
      </c>
    </row>
    <row r="1206" spans="1:8" x14ac:dyDescent="0.3">
      <c r="A1206" t="s">
        <v>2368</v>
      </c>
      <c r="B1206">
        <v>16211</v>
      </c>
      <c r="C1206" t="s">
        <v>188</v>
      </c>
      <c r="D1206" s="255"/>
      <c r="E1206" s="255"/>
      <c r="F1206" s="227" t="s">
        <v>6024</v>
      </c>
      <c r="G1206" s="228">
        <v>19157</v>
      </c>
      <c r="H1206" s="227" t="s">
        <v>196</v>
      </c>
    </row>
    <row r="1207" spans="1:8" x14ac:dyDescent="0.3">
      <c r="A1207" t="s">
        <v>5815</v>
      </c>
      <c r="B1207">
        <v>40382</v>
      </c>
      <c r="C1207" t="s">
        <v>198</v>
      </c>
      <c r="D1207" s="255"/>
      <c r="E1207" s="255"/>
      <c r="F1207" s="227" t="s">
        <v>2658</v>
      </c>
      <c r="G1207" s="228">
        <v>12647</v>
      </c>
      <c r="H1207" s="227" t="s">
        <v>196</v>
      </c>
    </row>
    <row r="1208" spans="1:8" x14ac:dyDescent="0.3">
      <c r="A1208" t="s">
        <v>8142</v>
      </c>
      <c r="B1208">
        <v>16223</v>
      </c>
      <c r="C1208" t="s">
        <v>214</v>
      </c>
      <c r="D1208" s="255"/>
      <c r="E1208" s="255"/>
      <c r="F1208" s="227" t="s">
        <v>2659</v>
      </c>
      <c r="G1208" s="228">
        <v>12658</v>
      </c>
      <c r="H1208" s="227" t="s">
        <v>207</v>
      </c>
    </row>
    <row r="1209" spans="1:8" x14ac:dyDescent="0.3">
      <c r="A1209" t="s">
        <v>8143</v>
      </c>
      <c r="B1209">
        <v>16226</v>
      </c>
      <c r="C1209" t="s">
        <v>206</v>
      </c>
      <c r="D1209" s="255"/>
      <c r="E1209" s="255"/>
      <c r="F1209" s="227" t="s">
        <v>2660</v>
      </c>
      <c r="G1209" s="228">
        <v>12686</v>
      </c>
      <c r="H1209" s="227" t="s">
        <v>197</v>
      </c>
    </row>
    <row r="1210" spans="1:8" x14ac:dyDescent="0.3">
      <c r="A1210" t="s">
        <v>2369</v>
      </c>
      <c r="B1210">
        <v>16259</v>
      </c>
      <c r="C1210" t="s">
        <v>198</v>
      </c>
      <c r="D1210" s="255"/>
      <c r="E1210" s="255"/>
      <c r="F1210" s="227" t="s">
        <v>2660</v>
      </c>
      <c r="G1210" s="228">
        <v>50104</v>
      </c>
      <c r="H1210" s="227" t="s">
        <v>194</v>
      </c>
    </row>
    <row r="1211" spans="1:8" x14ac:dyDescent="0.3">
      <c r="A1211" t="s">
        <v>8144</v>
      </c>
      <c r="B1211">
        <v>16269</v>
      </c>
      <c r="C1211" t="s">
        <v>186</v>
      </c>
      <c r="D1211" s="255"/>
      <c r="E1211" s="255"/>
      <c r="F1211" s="227" t="s">
        <v>2661</v>
      </c>
      <c r="G1211" s="228">
        <v>12706</v>
      </c>
      <c r="H1211" s="227" t="s">
        <v>183</v>
      </c>
    </row>
    <row r="1212" spans="1:8" x14ac:dyDescent="0.3">
      <c r="A1212" t="s">
        <v>8145</v>
      </c>
      <c r="B1212">
        <v>16285</v>
      </c>
      <c r="C1212" t="s">
        <v>196</v>
      </c>
      <c r="D1212" s="255"/>
      <c r="E1212" s="255"/>
      <c r="F1212" s="227" t="s">
        <v>2662</v>
      </c>
      <c r="G1212" s="228">
        <v>12745</v>
      </c>
      <c r="H1212" s="227" t="s">
        <v>178</v>
      </c>
    </row>
    <row r="1213" spans="1:8" x14ac:dyDescent="0.3">
      <c r="A1213" t="s">
        <v>2370</v>
      </c>
      <c r="B1213">
        <v>16295</v>
      </c>
      <c r="C1213" t="s">
        <v>178</v>
      </c>
      <c r="D1213" s="255"/>
      <c r="E1213" s="255"/>
      <c r="F1213" s="227" t="s">
        <v>6025</v>
      </c>
      <c r="G1213" s="228">
        <v>21538</v>
      </c>
      <c r="H1213" s="227" t="s">
        <v>176</v>
      </c>
    </row>
    <row r="1214" spans="1:8" x14ac:dyDescent="0.3">
      <c r="A1214" t="s">
        <v>8146</v>
      </c>
      <c r="B1214">
        <v>27026</v>
      </c>
      <c r="C1214" t="s">
        <v>196</v>
      </c>
      <c r="D1214" s="255"/>
      <c r="E1214" s="255"/>
      <c r="F1214" s="227" t="s">
        <v>2663</v>
      </c>
      <c r="G1214" s="228">
        <v>21538</v>
      </c>
      <c r="H1214" s="227" t="s">
        <v>176</v>
      </c>
    </row>
    <row r="1215" spans="1:8" x14ac:dyDescent="0.3">
      <c r="A1215" t="s">
        <v>8147</v>
      </c>
      <c r="B1215">
        <v>16416</v>
      </c>
      <c r="C1215" t="s">
        <v>185</v>
      </c>
      <c r="D1215" s="255"/>
      <c r="E1215" s="255"/>
      <c r="F1215" s="227" t="s">
        <v>6026</v>
      </c>
      <c r="G1215" s="228">
        <v>21538</v>
      </c>
      <c r="H1215" s="227" t="s">
        <v>176</v>
      </c>
    </row>
    <row r="1216" spans="1:8" x14ac:dyDescent="0.3">
      <c r="A1216" t="s">
        <v>8148</v>
      </c>
      <c r="B1216">
        <v>16427</v>
      </c>
      <c r="C1216" t="s">
        <v>196</v>
      </c>
      <c r="D1216" s="255"/>
      <c r="E1216" s="255"/>
      <c r="F1216" s="227" t="s">
        <v>6027</v>
      </c>
      <c r="G1216" s="228">
        <v>21538</v>
      </c>
      <c r="H1216" s="227" t="s">
        <v>176</v>
      </c>
    </row>
    <row r="1217" spans="1:8" x14ac:dyDescent="0.3">
      <c r="A1217" t="s">
        <v>8149</v>
      </c>
      <c r="B1217">
        <v>16451</v>
      </c>
      <c r="C1217" t="s">
        <v>196</v>
      </c>
      <c r="D1217" s="255"/>
      <c r="E1217" s="255"/>
      <c r="F1217" s="227" t="s">
        <v>6028</v>
      </c>
      <c r="G1217" s="228">
        <v>12759</v>
      </c>
      <c r="H1217" s="227" t="s">
        <v>205</v>
      </c>
    </row>
    <row r="1218" spans="1:8" x14ac:dyDescent="0.3">
      <c r="A1218" t="s">
        <v>8150</v>
      </c>
      <c r="B1218">
        <v>16440</v>
      </c>
      <c r="C1218" t="s">
        <v>189</v>
      </c>
      <c r="D1218" s="255"/>
      <c r="E1218" s="255"/>
      <c r="F1218" s="227" t="s">
        <v>6029</v>
      </c>
      <c r="G1218" s="228">
        <v>49826</v>
      </c>
      <c r="H1218" s="227" t="s">
        <v>180</v>
      </c>
    </row>
    <row r="1219" spans="1:8" x14ac:dyDescent="0.3">
      <c r="A1219" t="s">
        <v>8151</v>
      </c>
      <c r="B1219">
        <v>16438</v>
      </c>
      <c r="C1219" t="s">
        <v>194</v>
      </c>
      <c r="D1219" s="255"/>
      <c r="E1219" s="255"/>
      <c r="F1219" s="227" t="s">
        <v>2664</v>
      </c>
      <c r="G1219" s="228">
        <v>49826</v>
      </c>
      <c r="H1219" s="227" t="s">
        <v>180</v>
      </c>
    </row>
    <row r="1220" spans="1:8" x14ac:dyDescent="0.3">
      <c r="A1220" t="s">
        <v>8152</v>
      </c>
      <c r="B1220">
        <v>16458</v>
      </c>
      <c r="C1220" t="s">
        <v>174</v>
      </c>
      <c r="D1220" s="255"/>
      <c r="E1220" s="255"/>
      <c r="F1220" s="227" t="s">
        <v>2665</v>
      </c>
      <c r="G1220" s="228">
        <v>12796</v>
      </c>
      <c r="H1220" s="227" t="s">
        <v>210</v>
      </c>
    </row>
    <row r="1221" spans="1:8" x14ac:dyDescent="0.3">
      <c r="A1221" t="s">
        <v>8153</v>
      </c>
      <c r="B1221">
        <v>16459</v>
      </c>
      <c r="C1221" t="s">
        <v>190</v>
      </c>
      <c r="D1221" s="255"/>
      <c r="E1221" s="255"/>
      <c r="F1221" s="227" t="s">
        <v>2665</v>
      </c>
      <c r="G1221" s="228">
        <v>12796</v>
      </c>
      <c r="H1221" s="227" t="s">
        <v>220</v>
      </c>
    </row>
    <row r="1222" spans="1:8" x14ac:dyDescent="0.3">
      <c r="A1222" t="s">
        <v>8154</v>
      </c>
      <c r="B1222">
        <v>16463</v>
      </c>
      <c r="C1222" t="s">
        <v>191</v>
      </c>
      <c r="D1222" s="255"/>
      <c r="E1222" s="255"/>
      <c r="F1222" s="227" t="s">
        <v>2666</v>
      </c>
      <c r="G1222" s="228">
        <v>12199</v>
      </c>
      <c r="H1222" s="227" t="s">
        <v>199</v>
      </c>
    </row>
    <row r="1223" spans="1:8" x14ac:dyDescent="0.3">
      <c r="A1223" t="s">
        <v>8155</v>
      </c>
      <c r="B1223">
        <v>16518</v>
      </c>
      <c r="C1223" t="s">
        <v>189</v>
      </c>
      <c r="D1223" s="255"/>
      <c r="E1223" s="255"/>
      <c r="F1223" s="227" t="s">
        <v>2666</v>
      </c>
      <c r="G1223" s="228">
        <v>12199</v>
      </c>
      <c r="H1223" s="227" t="s">
        <v>207</v>
      </c>
    </row>
    <row r="1224" spans="1:8" x14ac:dyDescent="0.3">
      <c r="A1224" t="s">
        <v>8156</v>
      </c>
      <c r="B1224">
        <v>16528</v>
      </c>
      <c r="C1224" t="s">
        <v>188</v>
      </c>
      <c r="D1224" s="255"/>
      <c r="E1224" s="255"/>
      <c r="F1224" s="227" t="s">
        <v>6030</v>
      </c>
      <c r="G1224" s="228">
        <v>58487</v>
      </c>
      <c r="H1224" s="227" t="s">
        <v>205</v>
      </c>
    </row>
    <row r="1225" spans="1:8" x14ac:dyDescent="0.3">
      <c r="A1225" t="s">
        <v>8157</v>
      </c>
      <c r="B1225">
        <v>16538</v>
      </c>
      <c r="C1225" t="s">
        <v>176</v>
      </c>
      <c r="D1225" s="255"/>
      <c r="E1225" s="255"/>
      <c r="F1225" s="227" t="s">
        <v>6031</v>
      </c>
      <c r="G1225" s="228">
        <v>12861</v>
      </c>
      <c r="H1225" s="227" t="s">
        <v>208</v>
      </c>
    </row>
    <row r="1226" spans="1:8" x14ac:dyDescent="0.3">
      <c r="A1226" t="s">
        <v>8158</v>
      </c>
      <c r="B1226">
        <v>17898</v>
      </c>
      <c r="C1226" t="s">
        <v>175</v>
      </c>
      <c r="D1226" s="255"/>
      <c r="E1226" s="255"/>
      <c r="F1226" s="227" t="s">
        <v>2667</v>
      </c>
      <c r="G1226" s="228">
        <v>12866</v>
      </c>
      <c r="H1226" s="227" t="s">
        <v>216</v>
      </c>
    </row>
    <row r="1227" spans="1:8" x14ac:dyDescent="0.3">
      <c r="A1227" t="s">
        <v>8159</v>
      </c>
      <c r="B1227">
        <v>17900</v>
      </c>
      <c r="C1227" t="s">
        <v>196</v>
      </c>
      <c r="D1227" s="255"/>
      <c r="E1227" s="255"/>
      <c r="F1227" s="227" t="s">
        <v>2667</v>
      </c>
      <c r="G1227" s="228">
        <v>12866</v>
      </c>
      <c r="H1227" s="227" t="s">
        <v>179</v>
      </c>
    </row>
    <row r="1228" spans="1:8" x14ac:dyDescent="0.3">
      <c r="A1228" t="s">
        <v>8160</v>
      </c>
      <c r="B1228">
        <v>16549</v>
      </c>
      <c r="C1228" t="s">
        <v>205</v>
      </c>
      <c r="D1228" s="255"/>
      <c r="E1228" s="255"/>
      <c r="F1228" s="227" t="s">
        <v>6032</v>
      </c>
      <c r="G1228" s="228">
        <v>57284</v>
      </c>
      <c r="H1228" s="227" t="s">
        <v>196</v>
      </c>
    </row>
    <row r="1229" spans="1:8" x14ac:dyDescent="0.3">
      <c r="A1229" t="s">
        <v>8161</v>
      </c>
      <c r="B1229">
        <v>16559</v>
      </c>
      <c r="C1229" t="s">
        <v>198</v>
      </c>
      <c r="D1229" s="255"/>
      <c r="E1229" s="255"/>
      <c r="F1229" s="227" t="s">
        <v>2668</v>
      </c>
      <c r="G1229" s="228">
        <v>12897</v>
      </c>
      <c r="H1229" s="227" t="s">
        <v>196</v>
      </c>
    </row>
    <row r="1230" spans="1:8" x14ac:dyDescent="0.3">
      <c r="A1230" t="s">
        <v>2371</v>
      </c>
      <c r="B1230">
        <v>16558</v>
      </c>
      <c r="C1230" t="s">
        <v>218</v>
      </c>
      <c r="D1230" s="255"/>
      <c r="E1230" s="255"/>
      <c r="F1230" s="227" t="s">
        <v>2669</v>
      </c>
      <c r="G1230" s="228">
        <v>12901</v>
      </c>
      <c r="H1230" s="227" t="s">
        <v>204</v>
      </c>
    </row>
    <row r="1231" spans="1:8" x14ac:dyDescent="0.3">
      <c r="A1231" t="s">
        <v>8162</v>
      </c>
      <c r="B1231">
        <v>16560</v>
      </c>
      <c r="C1231" t="s">
        <v>198</v>
      </c>
      <c r="D1231" s="255"/>
      <c r="E1231" s="255"/>
      <c r="F1231" s="227" t="s">
        <v>2670</v>
      </c>
      <c r="G1231" s="228">
        <v>12927</v>
      </c>
      <c r="H1231" s="227" t="s">
        <v>191</v>
      </c>
    </row>
    <row r="1232" spans="1:8" x14ac:dyDescent="0.3">
      <c r="A1232" t="s">
        <v>8163</v>
      </c>
      <c r="B1232">
        <v>16561</v>
      </c>
      <c r="C1232" t="s">
        <v>209</v>
      </c>
      <c r="D1232" s="255"/>
      <c r="E1232" s="255"/>
      <c r="F1232" s="227" t="s">
        <v>6033</v>
      </c>
      <c r="G1232" s="228">
        <v>12927</v>
      </c>
      <c r="H1232" s="227" t="s">
        <v>191</v>
      </c>
    </row>
    <row r="1233" spans="1:8" x14ac:dyDescent="0.3">
      <c r="A1233" t="s">
        <v>2372</v>
      </c>
      <c r="B1233">
        <v>16604</v>
      </c>
      <c r="C1233" t="s">
        <v>215</v>
      </c>
      <c r="D1233" s="255"/>
      <c r="E1233" s="255"/>
      <c r="F1233" s="227" t="s">
        <v>2671</v>
      </c>
      <c r="G1233" s="228">
        <v>12899</v>
      </c>
      <c r="H1233" s="227" t="s">
        <v>207</v>
      </c>
    </row>
    <row r="1234" spans="1:8" x14ac:dyDescent="0.3">
      <c r="A1234" t="s">
        <v>8164</v>
      </c>
      <c r="B1234">
        <v>16605</v>
      </c>
      <c r="C1234" t="s">
        <v>215</v>
      </c>
      <c r="D1234" s="255"/>
      <c r="E1234" s="255"/>
      <c r="F1234" s="227" t="s">
        <v>6034</v>
      </c>
      <c r="G1234" s="228">
        <v>12899</v>
      </c>
      <c r="H1234" s="227" t="s">
        <v>207</v>
      </c>
    </row>
    <row r="1235" spans="1:8" x14ac:dyDescent="0.3">
      <c r="A1235" t="s">
        <v>8165</v>
      </c>
      <c r="B1235">
        <v>28978</v>
      </c>
      <c r="C1235" t="s">
        <v>215</v>
      </c>
      <c r="D1235" s="255"/>
      <c r="E1235" s="255"/>
      <c r="F1235" s="227" t="s">
        <v>6035</v>
      </c>
      <c r="G1235" s="228">
        <v>13027</v>
      </c>
      <c r="H1235" s="227" t="s">
        <v>214</v>
      </c>
    </row>
    <row r="1236" spans="1:8" x14ac:dyDescent="0.3">
      <c r="A1236" t="s">
        <v>8166</v>
      </c>
      <c r="B1236">
        <v>28981</v>
      </c>
      <c r="C1236" t="s">
        <v>215</v>
      </c>
      <c r="D1236" s="255"/>
      <c r="E1236" s="255"/>
      <c r="F1236" s="227" t="s">
        <v>2672</v>
      </c>
      <c r="G1236" s="228">
        <v>13050</v>
      </c>
      <c r="H1236" s="227" t="s">
        <v>179</v>
      </c>
    </row>
    <row r="1237" spans="1:8" x14ac:dyDescent="0.3">
      <c r="A1237" t="s">
        <v>8167</v>
      </c>
      <c r="B1237">
        <v>16628</v>
      </c>
      <c r="C1237" t="s">
        <v>188</v>
      </c>
      <c r="D1237" s="255"/>
      <c r="E1237" s="255"/>
      <c r="F1237" s="227" t="s">
        <v>2673</v>
      </c>
      <c r="G1237" s="228">
        <v>20413</v>
      </c>
      <c r="H1237" s="227" t="s">
        <v>207</v>
      </c>
    </row>
    <row r="1238" spans="1:8" x14ac:dyDescent="0.3">
      <c r="A1238" t="s">
        <v>8168</v>
      </c>
      <c r="B1238">
        <v>16637</v>
      </c>
      <c r="C1238" t="s">
        <v>183</v>
      </c>
      <c r="D1238" s="255"/>
      <c r="E1238" s="255"/>
      <c r="F1238" s="227" t="s">
        <v>2674</v>
      </c>
      <c r="G1238" s="228">
        <v>13190</v>
      </c>
      <c r="H1238" s="227" t="s">
        <v>198</v>
      </c>
    </row>
    <row r="1239" spans="1:8" x14ac:dyDescent="0.3">
      <c r="A1239" t="s">
        <v>8169</v>
      </c>
      <c r="B1239">
        <v>16647</v>
      </c>
      <c r="C1239" t="s">
        <v>215</v>
      </c>
      <c r="D1239" s="255"/>
      <c r="E1239" s="255"/>
      <c r="F1239" s="227" t="s">
        <v>2675</v>
      </c>
      <c r="G1239" s="228">
        <v>13201</v>
      </c>
      <c r="H1239" s="227" t="s">
        <v>175</v>
      </c>
    </row>
    <row r="1240" spans="1:8" x14ac:dyDescent="0.3">
      <c r="A1240" t="s">
        <v>2373</v>
      </c>
      <c r="B1240">
        <v>16655</v>
      </c>
      <c r="C1240" t="s">
        <v>178</v>
      </c>
      <c r="D1240" s="255"/>
      <c r="E1240" s="255"/>
      <c r="F1240" s="227" t="s">
        <v>2676</v>
      </c>
      <c r="G1240" s="228">
        <v>13206</v>
      </c>
      <c r="H1240" s="227" t="s">
        <v>194</v>
      </c>
    </row>
    <row r="1241" spans="1:8" x14ac:dyDescent="0.3">
      <c r="A1241" t="s">
        <v>8170</v>
      </c>
      <c r="B1241">
        <v>16648</v>
      </c>
      <c r="C1241" t="s">
        <v>216</v>
      </c>
      <c r="D1241" s="255"/>
      <c r="E1241" s="255"/>
      <c r="F1241" s="227" t="s">
        <v>6036</v>
      </c>
      <c r="G1241" s="228">
        <v>13208</v>
      </c>
      <c r="H1241" s="227" t="s">
        <v>186</v>
      </c>
    </row>
    <row r="1242" spans="1:8" x14ac:dyDescent="0.3">
      <c r="A1242" t="s">
        <v>2374</v>
      </c>
      <c r="B1242">
        <v>16667</v>
      </c>
      <c r="C1242" t="s">
        <v>200</v>
      </c>
      <c r="D1242" s="255"/>
      <c r="E1242" s="255"/>
      <c r="F1242" s="227" t="s">
        <v>6037</v>
      </c>
      <c r="G1242" s="228">
        <v>13214</v>
      </c>
      <c r="H1242" s="227" t="s">
        <v>211</v>
      </c>
    </row>
    <row r="1243" spans="1:8" x14ac:dyDescent="0.3">
      <c r="A1243" t="s">
        <v>8171</v>
      </c>
      <c r="B1243">
        <v>16679</v>
      </c>
      <c r="C1243" t="s">
        <v>196</v>
      </c>
      <c r="D1243" s="255"/>
      <c r="E1243" s="255"/>
      <c r="F1243" s="227" t="s">
        <v>2677</v>
      </c>
      <c r="G1243" s="228">
        <v>13216</v>
      </c>
      <c r="H1243" s="227" t="s">
        <v>214</v>
      </c>
    </row>
    <row r="1244" spans="1:8" x14ac:dyDescent="0.3">
      <c r="A1244" t="s">
        <v>8172</v>
      </c>
      <c r="B1244">
        <v>16876</v>
      </c>
      <c r="C1244" t="s">
        <v>189</v>
      </c>
      <c r="D1244" s="255"/>
      <c r="E1244" s="255"/>
      <c r="F1244" s="227" t="s">
        <v>2678</v>
      </c>
      <c r="G1244" s="228">
        <v>13227</v>
      </c>
      <c r="H1244" s="227" t="s">
        <v>197</v>
      </c>
    </row>
    <row r="1245" spans="1:8" x14ac:dyDescent="0.3">
      <c r="A1245" t="s">
        <v>8173</v>
      </c>
      <c r="B1245">
        <v>16765</v>
      </c>
      <c r="C1245" t="s">
        <v>215</v>
      </c>
      <c r="D1245" s="255"/>
      <c r="E1245" s="255"/>
      <c r="F1245" s="227" t="s">
        <v>6038</v>
      </c>
      <c r="G1245" s="228">
        <v>13516</v>
      </c>
      <c r="H1245" s="227" t="s">
        <v>194</v>
      </c>
    </row>
    <row r="1246" spans="1:8" x14ac:dyDescent="0.3">
      <c r="A1246" t="s">
        <v>8174</v>
      </c>
      <c r="B1246">
        <v>16778</v>
      </c>
      <c r="C1246" t="s">
        <v>200</v>
      </c>
      <c r="D1246" s="255"/>
      <c r="E1246" s="255"/>
      <c r="F1246" s="227" t="s">
        <v>6038</v>
      </c>
      <c r="G1246" s="228">
        <v>56404</v>
      </c>
      <c r="H1246" s="227" t="s">
        <v>205</v>
      </c>
    </row>
    <row r="1247" spans="1:8" x14ac:dyDescent="0.3">
      <c r="A1247" t="s">
        <v>8175</v>
      </c>
      <c r="B1247">
        <v>16829</v>
      </c>
      <c r="C1247" t="s">
        <v>174</v>
      </c>
      <c r="D1247" s="255"/>
      <c r="E1247" s="255"/>
      <c r="F1247" s="227" t="s">
        <v>6039</v>
      </c>
      <c r="G1247" s="228">
        <v>13314</v>
      </c>
      <c r="H1247" s="227" t="s">
        <v>176</v>
      </c>
    </row>
    <row r="1248" spans="1:8" x14ac:dyDescent="0.3">
      <c r="A1248" t="s">
        <v>5820</v>
      </c>
      <c r="B1248">
        <v>16830</v>
      </c>
      <c r="C1248" t="s">
        <v>187</v>
      </c>
      <c r="D1248" s="255"/>
      <c r="E1248" s="255"/>
      <c r="F1248" s="227" t="s">
        <v>6039</v>
      </c>
      <c r="G1248" s="228">
        <v>13314</v>
      </c>
      <c r="H1248" s="227" t="s">
        <v>216</v>
      </c>
    </row>
    <row r="1249" spans="1:8" x14ac:dyDescent="0.3">
      <c r="A1249" t="s">
        <v>8176</v>
      </c>
      <c r="B1249">
        <v>16834</v>
      </c>
      <c r="C1249" t="s">
        <v>189</v>
      </c>
      <c r="D1249" s="255"/>
      <c r="E1249" s="255"/>
      <c r="F1249" s="227" t="s">
        <v>6040</v>
      </c>
      <c r="G1249" s="228">
        <v>57322</v>
      </c>
      <c r="H1249" s="227" t="s">
        <v>441</v>
      </c>
    </row>
    <row r="1250" spans="1:8" x14ac:dyDescent="0.3">
      <c r="A1250" t="s">
        <v>8177</v>
      </c>
      <c r="B1250">
        <v>16610</v>
      </c>
      <c r="C1250" t="s">
        <v>200</v>
      </c>
      <c r="D1250" s="255"/>
      <c r="E1250" s="255"/>
      <c r="F1250" s="227" t="s">
        <v>6041</v>
      </c>
      <c r="G1250" s="228">
        <v>59667</v>
      </c>
      <c r="H1250" s="227" t="s">
        <v>186</v>
      </c>
    </row>
    <row r="1251" spans="1:8" x14ac:dyDescent="0.3">
      <c r="A1251" t="s">
        <v>8178</v>
      </c>
      <c r="B1251">
        <v>16852</v>
      </c>
      <c r="C1251" t="s">
        <v>181</v>
      </c>
      <c r="D1251" s="255"/>
      <c r="E1251" s="255"/>
      <c r="F1251" s="227" t="s">
        <v>2679</v>
      </c>
      <c r="G1251" s="228">
        <v>13318</v>
      </c>
      <c r="H1251" s="227" t="s">
        <v>176</v>
      </c>
    </row>
    <row r="1252" spans="1:8" x14ac:dyDescent="0.3">
      <c r="A1252" t="s">
        <v>2375</v>
      </c>
      <c r="B1252">
        <v>16868</v>
      </c>
      <c r="C1252" t="s">
        <v>219</v>
      </c>
      <c r="D1252" s="255"/>
      <c r="E1252" s="255"/>
      <c r="F1252" s="227" t="s">
        <v>2680</v>
      </c>
      <c r="G1252" s="228">
        <v>13337</v>
      </c>
      <c r="H1252" s="227" t="s">
        <v>200</v>
      </c>
    </row>
    <row r="1253" spans="1:8" x14ac:dyDescent="0.3">
      <c r="A1253" t="s">
        <v>5822</v>
      </c>
      <c r="B1253">
        <v>16900</v>
      </c>
      <c r="C1253" t="s">
        <v>215</v>
      </c>
      <c r="D1253" s="255"/>
      <c r="E1253" s="255"/>
      <c r="F1253" s="227" t="s">
        <v>2681</v>
      </c>
      <c r="G1253" s="228">
        <v>13407</v>
      </c>
      <c r="H1253" s="227" t="s">
        <v>201</v>
      </c>
    </row>
    <row r="1254" spans="1:8" x14ac:dyDescent="0.3">
      <c r="A1254" t="s">
        <v>8179</v>
      </c>
      <c r="B1254">
        <v>16922</v>
      </c>
      <c r="C1254" t="s">
        <v>189</v>
      </c>
      <c r="D1254" s="255"/>
      <c r="E1254" s="255"/>
      <c r="F1254" s="227" t="s">
        <v>387</v>
      </c>
      <c r="G1254" s="228">
        <v>13407</v>
      </c>
      <c r="H1254" s="227" t="s">
        <v>201</v>
      </c>
    </row>
    <row r="1255" spans="1:8" x14ac:dyDescent="0.3">
      <c r="A1255" t="s">
        <v>2376</v>
      </c>
      <c r="B1255">
        <v>16921</v>
      </c>
      <c r="C1255" t="s">
        <v>212</v>
      </c>
      <c r="D1255" s="255"/>
      <c r="E1255" s="255"/>
      <c r="F1255" s="227" t="s">
        <v>2683</v>
      </c>
      <c r="G1255" s="228">
        <v>13433</v>
      </c>
      <c r="H1255" s="227" t="s">
        <v>194</v>
      </c>
    </row>
    <row r="1256" spans="1:8" x14ac:dyDescent="0.3">
      <c r="A1256" t="s">
        <v>8180</v>
      </c>
      <c r="B1256">
        <v>16932</v>
      </c>
      <c r="C1256" t="s">
        <v>188</v>
      </c>
      <c r="D1256" s="255"/>
      <c r="E1256" s="255"/>
      <c r="F1256" s="227" t="s">
        <v>2683</v>
      </c>
      <c r="G1256" s="228">
        <v>13433</v>
      </c>
      <c r="H1256" s="227" t="s">
        <v>205</v>
      </c>
    </row>
    <row r="1257" spans="1:8" x14ac:dyDescent="0.3">
      <c r="A1257" t="s">
        <v>2377</v>
      </c>
      <c r="B1257">
        <v>16955</v>
      </c>
      <c r="C1257" t="s">
        <v>175</v>
      </c>
      <c r="D1257" s="255"/>
      <c r="E1257" s="255"/>
      <c r="F1257" s="227" t="s">
        <v>2684</v>
      </c>
      <c r="G1257" s="228">
        <v>13441</v>
      </c>
      <c r="H1257" s="227" t="s">
        <v>202</v>
      </c>
    </row>
    <row r="1258" spans="1:8" x14ac:dyDescent="0.3">
      <c r="A1258" t="s">
        <v>5825</v>
      </c>
      <c r="B1258">
        <v>16953</v>
      </c>
      <c r="C1258" t="s">
        <v>200</v>
      </c>
      <c r="D1258" s="255"/>
      <c r="E1258" s="255"/>
      <c r="F1258" s="227" t="s">
        <v>6042</v>
      </c>
      <c r="G1258" s="228">
        <v>13522</v>
      </c>
      <c r="H1258" s="227" t="s">
        <v>212</v>
      </c>
    </row>
    <row r="1259" spans="1:8" x14ac:dyDescent="0.3">
      <c r="A1259" t="s">
        <v>8181</v>
      </c>
      <c r="B1259">
        <v>16959</v>
      </c>
      <c r="C1259" t="s">
        <v>198</v>
      </c>
      <c r="D1259" s="255"/>
      <c r="E1259" s="255"/>
      <c r="F1259" s="227" t="s">
        <v>2685</v>
      </c>
      <c r="G1259" s="228">
        <v>13468</v>
      </c>
      <c r="H1259" s="227" t="s">
        <v>188</v>
      </c>
    </row>
    <row r="1260" spans="1:8" x14ac:dyDescent="0.3">
      <c r="A1260" t="s">
        <v>8182</v>
      </c>
      <c r="B1260">
        <v>16961</v>
      </c>
      <c r="C1260" t="s">
        <v>215</v>
      </c>
      <c r="D1260" s="255"/>
      <c r="E1260" s="255"/>
      <c r="F1260" s="227" t="s">
        <v>2686</v>
      </c>
      <c r="G1260" s="228">
        <v>13480</v>
      </c>
      <c r="H1260" s="227" t="s">
        <v>196</v>
      </c>
    </row>
    <row r="1261" spans="1:8" x14ac:dyDescent="0.3">
      <c r="A1261" t="s">
        <v>8183</v>
      </c>
      <c r="B1261">
        <v>17045</v>
      </c>
      <c r="C1261" t="s">
        <v>207</v>
      </c>
      <c r="D1261" s="255"/>
      <c r="E1261" s="255"/>
      <c r="F1261" s="227" t="s">
        <v>2687</v>
      </c>
      <c r="G1261" s="228">
        <v>13485</v>
      </c>
      <c r="H1261" s="227" t="s">
        <v>182</v>
      </c>
    </row>
    <row r="1262" spans="1:8" x14ac:dyDescent="0.3">
      <c r="A1262" t="s">
        <v>2378</v>
      </c>
      <c r="B1262">
        <v>16988</v>
      </c>
      <c r="C1262" t="s">
        <v>189</v>
      </c>
      <c r="D1262" s="255"/>
      <c r="E1262" s="255"/>
      <c r="F1262" s="227" t="s">
        <v>6043</v>
      </c>
      <c r="G1262" s="228">
        <v>56152</v>
      </c>
      <c r="H1262" s="227" t="s">
        <v>182</v>
      </c>
    </row>
    <row r="1263" spans="1:8" x14ac:dyDescent="0.3">
      <c r="A1263" t="s">
        <v>8184</v>
      </c>
      <c r="B1263">
        <v>17896</v>
      </c>
      <c r="C1263" t="s">
        <v>178</v>
      </c>
      <c r="D1263" s="255"/>
      <c r="E1263" s="255"/>
      <c r="F1263" s="227" t="s">
        <v>2688</v>
      </c>
      <c r="G1263" s="228">
        <v>15296</v>
      </c>
      <c r="H1263" s="227" t="s">
        <v>205</v>
      </c>
    </row>
    <row r="1264" spans="1:8" x14ac:dyDescent="0.3">
      <c r="A1264" t="s">
        <v>8185</v>
      </c>
      <c r="B1264">
        <v>17028</v>
      </c>
      <c r="C1264" t="s">
        <v>221</v>
      </c>
      <c r="D1264" s="255"/>
      <c r="E1264" s="255"/>
      <c r="F1264" s="227" t="s">
        <v>2689</v>
      </c>
      <c r="G1264" s="228">
        <v>13511</v>
      </c>
      <c r="H1264" s="227" t="s">
        <v>205</v>
      </c>
    </row>
    <row r="1265" spans="1:8" x14ac:dyDescent="0.3">
      <c r="A1265" t="s">
        <v>8186</v>
      </c>
      <c r="B1265">
        <v>17035</v>
      </c>
      <c r="C1265" t="s">
        <v>198</v>
      </c>
      <c r="D1265" s="255"/>
      <c r="E1265" s="255"/>
      <c r="F1265" s="227" t="s">
        <v>6044</v>
      </c>
      <c r="G1265" s="228">
        <v>13511</v>
      </c>
      <c r="H1265" s="227" t="s">
        <v>205</v>
      </c>
    </row>
    <row r="1266" spans="1:8" x14ac:dyDescent="0.3">
      <c r="A1266" t="s">
        <v>8187</v>
      </c>
      <c r="B1266">
        <v>17046</v>
      </c>
      <c r="C1266" t="s">
        <v>188</v>
      </c>
      <c r="D1266" s="255"/>
      <c r="E1266" s="255"/>
      <c r="F1266" s="227" t="s">
        <v>2690</v>
      </c>
      <c r="G1266" s="228">
        <v>13525</v>
      </c>
      <c r="H1266" s="227" t="s">
        <v>195</v>
      </c>
    </row>
    <row r="1267" spans="1:8" x14ac:dyDescent="0.3">
      <c r="A1267" t="s">
        <v>2379</v>
      </c>
      <c r="B1267">
        <v>17037</v>
      </c>
      <c r="C1267" t="s">
        <v>206</v>
      </c>
      <c r="D1267" s="255"/>
      <c r="E1267" s="255"/>
      <c r="F1267" s="227" t="s">
        <v>6045</v>
      </c>
      <c r="G1267" s="228">
        <v>56622</v>
      </c>
      <c r="H1267" s="227" t="s">
        <v>182</v>
      </c>
    </row>
    <row r="1268" spans="1:8" x14ac:dyDescent="0.3">
      <c r="A1268" t="s">
        <v>2380</v>
      </c>
      <c r="B1268">
        <v>17043</v>
      </c>
      <c r="C1268" t="s">
        <v>208</v>
      </c>
      <c r="D1268" s="255"/>
      <c r="E1268" s="255"/>
      <c r="F1268" s="227" t="s">
        <v>6046</v>
      </c>
      <c r="G1268" s="228">
        <v>7279</v>
      </c>
      <c r="H1268" s="227" t="s">
        <v>215</v>
      </c>
    </row>
    <row r="1269" spans="1:8" x14ac:dyDescent="0.3">
      <c r="A1269" t="s">
        <v>8188</v>
      </c>
      <c r="B1269">
        <v>17047</v>
      </c>
      <c r="C1269" t="s">
        <v>214</v>
      </c>
      <c r="D1269" s="255"/>
      <c r="E1269" s="255"/>
      <c r="F1269" s="227" t="s">
        <v>6046</v>
      </c>
      <c r="G1269" s="228">
        <v>7279</v>
      </c>
      <c r="H1269" s="227" t="s">
        <v>180</v>
      </c>
    </row>
    <row r="1270" spans="1:8" x14ac:dyDescent="0.3">
      <c r="A1270" t="s">
        <v>8189</v>
      </c>
      <c r="B1270">
        <v>17074</v>
      </c>
      <c r="C1270" t="s">
        <v>196</v>
      </c>
      <c r="D1270" s="255"/>
      <c r="E1270" s="255"/>
      <c r="F1270" s="227" t="s">
        <v>6047</v>
      </c>
      <c r="G1270" s="228">
        <v>13573</v>
      </c>
      <c r="H1270" s="227" t="s">
        <v>205</v>
      </c>
    </row>
    <row r="1271" spans="1:8" x14ac:dyDescent="0.3">
      <c r="A1271" t="s">
        <v>8190</v>
      </c>
      <c r="B1271">
        <v>17085</v>
      </c>
      <c r="C1271" t="s">
        <v>205</v>
      </c>
      <c r="D1271" s="255"/>
      <c r="E1271" s="255"/>
      <c r="F1271" s="227" t="s">
        <v>2691</v>
      </c>
      <c r="G1271" s="228">
        <v>13573</v>
      </c>
      <c r="H1271" s="227" t="s">
        <v>205</v>
      </c>
    </row>
    <row r="1272" spans="1:8" x14ac:dyDescent="0.3">
      <c r="A1272" t="s">
        <v>8191</v>
      </c>
      <c r="B1272">
        <v>17101</v>
      </c>
      <c r="C1272" t="s">
        <v>215</v>
      </c>
      <c r="D1272" s="255"/>
      <c r="E1272" s="255"/>
      <c r="F1272" s="227" t="s">
        <v>2691</v>
      </c>
      <c r="G1272" s="228">
        <v>13573</v>
      </c>
      <c r="H1272" s="227" t="s">
        <v>194</v>
      </c>
    </row>
    <row r="1273" spans="1:8" x14ac:dyDescent="0.3">
      <c r="A1273" t="s">
        <v>8192</v>
      </c>
      <c r="B1273">
        <v>17130</v>
      </c>
      <c r="C1273" t="s">
        <v>221</v>
      </c>
      <c r="D1273" s="255"/>
      <c r="E1273" s="255"/>
      <c r="F1273" s="227" t="s">
        <v>2692</v>
      </c>
      <c r="G1273" s="228">
        <v>13684</v>
      </c>
      <c r="H1273" s="227" t="s">
        <v>196</v>
      </c>
    </row>
    <row r="1274" spans="1:8" x14ac:dyDescent="0.3">
      <c r="A1274" t="s">
        <v>8193</v>
      </c>
      <c r="B1274">
        <v>17141</v>
      </c>
      <c r="C1274" t="s">
        <v>188</v>
      </c>
      <c r="D1274" s="255"/>
      <c r="E1274" s="255"/>
      <c r="F1274" s="227" t="s">
        <v>2693</v>
      </c>
      <c r="G1274" s="228">
        <v>12301</v>
      </c>
      <c r="H1274" s="227" t="s">
        <v>207</v>
      </c>
    </row>
    <row r="1275" spans="1:8" x14ac:dyDescent="0.3">
      <c r="A1275" t="s">
        <v>8194</v>
      </c>
      <c r="B1275">
        <v>17149</v>
      </c>
      <c r="C1275" t="s">
        <v>200</v>
      </c>
      <c r="D1275" s="255"/>
      <c r="E1275" s="255"/>
      <c r="F1275" s="227" t="s">
        <v>2694</v>
      </c>
      <c r="G1275" s="228">
        <v>13642</v>
      </c>
      <c r="H1275" s="227" t="s">
        <v>175</v>
      </c>
    </row>
    <row r="1276" spans="1:8" x14ac:dyDescent="0.3">
      <c r="A1276" t="s">
        <v>2382</v>
      </c>
      <c r="B1276">
        <v>17177</v>
      </c>
      <c r="C1276" t="s">
        <v>198</v>
      </c>
      <c r="D1276" s="255"/>
      <c r="E1276" s="255"/>
      <c r="F1276" s="227" t="s">
        <v>2695</v>
      </c>
      <c r="G1276" s="228">
        <v>13664</v>
      </c>
      <c r="H1276" s="227" t="s">
        <v>200</v>
      </c>
    </row>
    <row r="1277" spans="1:8" x14ac:dyDescent="0.3">
      <c r="A1277" t="s">
        <v>8195</v>
      </c>
      <c r="B1277">
        <v>17184</v>
      </c>
      <c r="C1277" t="s">
        <v>177</v>
      </c>
      <c r="D1277" s="255"/>
      <c r="E1277" s="255"/>
      <c r="F1277" s="227" t="s">
        <v>2696</v>
      </c>
      <c r="G1277" s="228">
        <v>13681</v>
      </c>
      <c r="H1277" s="227" t="s">
        <v>196</v>
      </c>
    </row>
    <row r="1278" spans="1:8" x14ac:dyDescent="0.3">
      <c r="A1278" t="s">
        <v>8196</v>
      </c>
      <c r="B1278">
        <v>17264</v>
      </c>
      <c r="C1278" t="s">
        <v>188</v>
      </c>
      <c r="D1278" s="255"/>
      <c r="E1278" s="255"/>
      <c r="F1278" s="227" t="s">
        <v>2697</v>
      </c>
      <c r="G1278" s="228">
        <v>13697</v>
      </c>
      <c r="H1278" s="227" t="s">
        <v>221</v>
      </c>
    </row>
    <row r="1279" spans="1:8" x14ac:dyDescent="0.3">
      <c r="A1279" t="s">
        <v>8197</v>
      </c>
      <c r="B1279">
        <v>17265</v>
      </c>
      <c r="C1279" t="s">
        <v>213</v>
      </c>
      <c r="D1279" s="255"/>
      <c r="E1279" s="255"/>
      <c r="F1279" s="227" t="s">
        <v>2698</v>
      </c>
      <c r="G1279" s="228">
        <v>13698</v>
      </c>
      <c r="H1279" s="227" t="s">
        <v>200</v>
      </c>
    </row>
    <row r="1280" spans="1:8" x14ac:dyDescent="0.3">
      <c r="A1280" t="s">
        <v>8198</v>
      </c>
      <c r="B1280">
        <v>17286</v>
      </c>
      <c r="C1280" t="s">
        <v>209</v>
      </c>
      <c r="D1280" s="255"/>
      <c r="E1280" s="255"/>
      <c r="F1280" s="227" t="s">
        <v>2699</v>
      </c>
      <c r="G1280" s="228">
        <v>13757</v>
      </c>
      <c r="H1280" s="227" t="s">
        <v>215</v>
      </c>
    </row>
    <row r="1281" spans="1:8" x14ac:dyDescent="0.3">
      <c r="A1281" t="s">
        <v>8199</v>
      </c>
      <c r="B1281">
        <v>17312</v>
      </c>
      <c r="C1281" t="s">
        <v>198</v>
      </c>
      <c r="D1281" s="255"/>
      <c r="E1281" s="255"/>
      <c r="F1281" s="227" t="s">
        <v>2700</v>
      </c>
      <c r="G1281" s="228">
        <v>26616</v>
      </c>
      <c r="H1281" s="227" t="s">
        <v>175</v>
      </c>
    </row>
    <row r="1282" spans="1:8" x14ac:dyDescent="0.3">
      <c r="A1282" t="s">
        <v>8200</v>
      </c>
      <c r="B1282">
        <v>17452</v>
      </c>
      <c r="C1282" t="s">
        <v>214</v>
      </c>
      <c r="D1282" s="255"/>
      <c r="E1282" s="255"/>
      <c r="F1282" s="227" t="s">
        <v>6048</v>
      </c>
      <c r="G1282" s="228">
        <v>26616</v>
      </c>
      <c r="H1282" s="227" t="s">
        <v>175</v>
      </c>
    </row>
    <row r="1283" spans="1:8" x14ac:dyDescent="0.3">
      <c r="A1283" t="s">
        <v>8201</v>
      </c>
      <c r="B1283">
        <v>17453</v>
      </c>
      <c r="C1283" t="s">
        <v>215</v>
      </c>
      <c r="D1283" s="255"/>
      <c r="E1283" s="255"/>
      <c r="F1283" s="227" t="s">
        <v>6049</v>
      </c>
      <c r="G1283" s="228">
        <v>17260</v>
      </c>
      <c r="H1283" s="227" t="s">
        <v>188</v>
      </c>
    </row>
    <row r="1284" spans="1:8" x14ac:dyDescent="0.3">
      <c r="A1284" t="s">
        <v>8202</v>
      </c>
      <c r="B1284">
        <v>17497</v>
      </c>
      <c r="C1284" t="s">
        <v>200</v>
      </c>
      <c r="D1284" s="255"/>
      <c r="E1284" s="255"/>
      <c r="F1284" s="227" t="s">
        <v>2701</v>
      </c>
      <c r="G1284" s="228">
        <v>13738</v>
      </c>
      <c r="H1284" s="227" t="s">
        <v>198</v>
      </c>
    </row>
    <row r="1285" spans="1:8" x14ac:dyDescent="0.3">
      <c r="A1285" t="s">
        <v>8203</v>
      </c>
      <c r="B1285">
        <v>17493</v>
      </c>
      <c r="C1285" t="s">
        <v>185</v>
      </c>
      <c r="D1285" s="255"/>
      <c r="E1285" s="255"/>
      <c r="F1285" s="227" t="s">
        <v>2702</v>
      </c>
      <c r="G1285" s="228">
        <v>24559</v>
      </c>
      <c r="H1285" s="227" t="s">
        <v>202</v>
      </c>
    </row>
    <row r="1286" spans="1:8" x14ac:dyDescent="0.3">
      <c r="A1286" t="s">
        <v>8204</v>
      </c>
      <c r="B1286">
        <v>17562</v>
      </c>
      <c r="C1286" t="s">
        <v>195</v>
      </c>
      <c r="D1286" s="255"/>
      <c r="E1286" s="255"/>
      <c r="F1286" s="227" t="s">
        <v>6050</v>
      </c>
      <c r="G1286" s="228">
        <v>58220</v>
      </c>
      <c r="H1286" s="227" t="s">
        <v>186</v>
      </c>
    </row>
    <row r="1287" spans="1:8" x14ac:dyDescent="0.3">
      <c r="A1287" t="s">
        <v>8205</v>
      </c>
      <c r="B1287">
        <v>17569</v>
      </c>
      <c r="C1287" t="s">
        <v>180</v>
      </c>
      <c r="D1287" s="255"/>
      <c r="E1287" s="255"/>
      <c r="F1287" s="227" t="s">
        <v>2703</v>
      </c>
      <c r="G1287" s="228">
        <v>13756</v>
      </c>
      <c r="H1287" s="227" t="s">
        <v>187</v>
      </c>
    </row>
    <row r="1288" spans="1:8" x14ac:dyDescent="0.3">
      <c r="A1288" t="s">
        <v>5829</v>
      </c>
      <c r="B1288">
        <v>17577</v>
      </c>
      <c r="C1288" t="s">
        <v>200</v>
      </c>
      <c r="D1288" s="255"/>
      <c r="E1288" s="255"/>
      <c r="F1288" s="227" t="s">
        <v>2704</v>
      </c>
      <c r="G1288" s="228">
        <v>13777</v>
      </c>
      <c r="H1288" s="227" t="s">
        <v>204</v>
      </c>
    </row>
    <row r="1289" spans="1:8" x14ac:dyDescent="0.3">
      <c r="A1289" t="s">
        <v>8206</v>
      </c>
      <c r="B1289">
        <v>17668</v>
      </c>
      <c r="C1289" t="s">
        <v>206</v>
      </c>
      <c r="D1289" s="255"/>
      <c r="E1289" s="255"/>
      <c r="F1289" s="227" t="s">
        <v>2705</v>
      </c>
      <c r="G1289" s="228">
        <v>13780</v>
      </c>
      <c r="H1289" s="227" t="s">
        <v>195</v>
      </c>
    </row>
    <row r="1290" spans="1:8" x14ac:dyDescent="0.3">
      <c r="A1290" t="s">
        <v>8207</v>
      </c>
      <c r="B1290">
        <v>17740</v>
      </c>
      <c r="C1290" t="s">
        <v>214</v>
      </c>
      <c r="D1290" s="255"/>
      <c r="E1290" s="255"/>
      <c r="F1290" s="227" t="s">
        <v>2705</v>
      </c>
      <c r="G1290" s="228">
        <v>13780</v>
      </c>
      <c r="H1290" s="227" t="s">
        <v>221</v>
      </c>
    </row>
    <row r="1291" spans="1:8" x14ac:dyDescent="0.3">
      <c r="A1291" t="s">
        <v>2383</v>
      </c>
      <c r="B1291">
        <v>17783</v>
      </c>
      <c r="C1291" t="s">
        <v>188</v>
      </c>
      <c r="D1291" s="255"/>
      <c r="E1291" s="255"/>
      <c r="F1291" s="227" t="s">
        <v>2705</v>
      </c>
      <c r="G1291" s="228">
        <v>13780</v>
      </c>
      <c r="H1291" s="227" t="s">
        <v>196</v>
      </c>
    </row>
    <row r="1292" spans="1:8" x14ac:dyDescent="0.3">
      <c r="A1292" t="s">
        <v>8208</v>
      </c>
      <c r="B1292">
        <v>17787</v>
      </c>
      <c r="C1292" t="s">
        <v>200</v>
      </c>
      <c r="D1292" s="255"/>
      <c r="E1292" s="255"/>
      <c r="F1292" s="227" t="s">
        <v>2705</v>
      </c>
      <c r="G1292" s="228">
        <v>13781</v>
      </c>
      <c r="H1292" s="227" t="s">
        <v>213</v>
      </c>
    </row>
    <row r="1293" spans="1:8" x14ac:dyDescent="0.3">
      <c r="A1293" t="s">
        <v>5830</v>
      </c>
      <c r="B1293">
        <v>17811</v>
      </c>
      <c r="C1293" t="s">
        <v>221</v>
      </c>
      <c r="D1293" s="255"/>
      <c r="E1293" s="255"/>
      <c r="F1293" s="227" t="s">
        <v>2705</v>
      </c>
      <c r="G1293" s="228">
        <v>13781</v>
      </c>
      <c r="H1293" s="227" t="s">
        <v>196</v>
      </c>
    </row>
    <row r="1294" spans="1:8" x14ac:dyDescent="0.3">
      <c r="A1294" t="s">
        <v>8209</v>
      </c>
      <c r="B1294">
        <v>17823</v>
      </c>
      <c r="C1294" t="s">
        <v>196</v>
      </c>
      <c r="D1294" s="255"/>
      <c r="E1294" s="255"/>
      <c r="F1294" s="227" t="s">
        <v>2705</v>
      </c>
      <c r="G1294" s="228">
        <v>13781</v>
      </c>
      <c r="H1294" s="227" t="s">
        <v>207</v>
      </c>
    </row>
    <row r="1295" spans="1:8" x14ac:dyDescent="0.3">
      <c r="A1295" t="s">
        <v>8210</v>
      </c>
      <c r="B1295">
        <v>17834</v>
      </c>
      <c r="C1295" t="s">
        <v>179</v>
      </c>
      <c r="D1295" s="255"/>
      <c r="E1295" s="255"/>
      <c r="F1295" s="227" t="s">
        <v>2706</v>
      </c>
      <c r="G1295" s="228">
        <v>13781</v>
      </c>
      <c r="H1295" s="227" t="s">
        <v>207</v>
      </c>
    </row>
    <row r="1296" spans="1:8" x14ac:dyDescent="0.3">
      <c r="A1296" t="s">
        <v>2384</v>
      </c>
      <c r="B1296">
        <v>17828</v>
      </c>
      <c r="C1296" t="s">
        <v>186</v>
      </c>
      <c r="D1296" s="255"/>
      <c r="E1296" s="255"/>
      <c r="F1296" s="227" t="s">
        <v>2706</v>
      </c>
      <c r="G1296" s="228">
        <v>13781</v>
      </c>
      <c r="H1296" s="227" t="s">
        <v>196</v>
      </c>
    </row>
    <row r="1297" spans="1:8" x14ac:dyDescent="0.3">
      <c r="A1297" t="s">
        <v>8211</v>
      </c>
      <c r="B1297">
        <v>17839</v>
      </c>
      <c r="C1297" t="s">
        <v>17</v>
      </c>
      <c r="D1297" s="255"/>
      <c r="E1297" s="255"/>
      <c r="F1297" s="227" t="s">
        <v>2706</v>
      </c>
      <c r="G1297" s="228">
        <v>13781</v>
      </c>
      <c r="H1297" s="227" t="s">
        <v>213</v>
      </c>
    </row>
    <row r="1298" spans="1:8" x14ac:dyDescent="0.3">
      <c r="A1298" t="s">
        <v>8212</v>
      </c>
      <c r="B1298">
        <v>17829</v>
      </c>
      <c r="C1298" t="s">
        <v>214</v>
      </c>
      <c r="D1298" s="255"/>
      <c r="E1298" s="255"/>
      <c r="F1298" s="227" t="s">
        <v>6051</v>
      </c>
      <c r="G1298" s="228">
        <v>13780</v>
      </c>
      <c r="H1298" s="227" t="s">
        <v>195</v>
      </c>
    </row>
    <row r="1299" spans="1:8" x14ac:dyDescent="0.3">
      <c r="A1299" t="s">
        <v>2385</v>
      </c>
      <c r="B1299">
        <v>17845</v>
      </c>
      <c r="C1299" t="s">
        <v>216</v>
      </c>
      <c r="D1299" s="255"/>
      <c r="E1299" s="255"/>
      <c r="F1299" s="227" t="s">
        <v>2707</v>
      </c>
      <c r="G1299" s="228">
        <v>13640</v>
      </c>
      <c r="H1299" s="227" t="s">
        <v>218</v>
      </c>
    </row>
    <row r="1300" spans="1:8" x14ac:dyDescent="0.3">
      <c r="A1300" t="s">
        <v>8213</v>
      </c>
      <c r="B1300">
        <v>17860</v>
      </c>
      <c r="C1300" t="s">
        <v>186</v>
      </c>
      <c r="D1300" s="255"/>
      <c r="E1300" s="255"/>
      <c r="F1300" s="227" t="s">
        <v>6052</v>
      </c>
      <c r="G1300" s="228">
        <v>13798</v>
      </c>
      <c r="H1300" s="227" t="s">
        <v>188</v>
      </c>
    </row>
    <row r="1301" spans="1:8" x14ac:dyDescent="0.3">
      <c r="A1301" t="s">
        <v>8214</v>
      </c>
      <c r="B1301">
        <v>17862</v>
      </c>
      <c r="C1301" t="s">
        <v>196</v>
      </c>
      <c r="D1301" s="255"/>
      <c r="E1301" s="255"/>
      <c r="F1301" s="227" t="s">
        <v>2708</v>
      </c>
      <c r="G1301" s="228">
        <v>12825</v>
      </c>
      <c r="H1301" s="227" t="s">
        <v>199</v>
      </c>
    </row>
    <row r="1302" spans="1:8" x14ac:dyDescent="0.3">
      <c r="A1302" t="s">
        <v>8215</v>
      </c>
      <c r="B1302">
        <v>17865</v>
      </c>
      <c r="C1302" t="s">
        <v>208</v>
      </c>
      <c r="D1302" s="255"/>
      <c r="E1302" s="255"/>
      <c r="F1302" s="227" t="s">
        <v>6053</v>
      </c>
      <c r="G1302" s="228">
        <v>13807</v>
      </c>
      <c r="H1302" s="227" t="s">
        <v>209</v>
      </c>
    </row>
    <row r="1303" spans="1:8" x14ac:dyDescent="0.3">
      <c r="A1303" t="s">
        <v>8216</v>
      </c>
      <c r="B1303">
        <v>17872</v>
      </c>
      <c r="C1303" t="s">
        <v>189</v>
      </c>
      <c r="D1303" s="255"/>
      <c r="E1303" s="255"/>
      <c r="F1303" s="227" t="s">
        <v>2709</v>
      </c>
      <c r="G1303" s="228">
        <v>13807</v>
      </c>
      <c r="H1303" s="227" t="s">
        <v>209</v>
      </c>
    </row>
    <row r="1304" spans="1:8" x14ac:dyDescent="0.3">
      <c r="A1304" t="s">
        <v>2386</v>
      </c>
      <c r="B1304">
        <v>17874</v>
      </c>
      <c r="C1304" t="s">
        <v>216</v>
      </c>
      <c r="D1304" s="255"/>
      <c r="E1304" s="255"/>
      <c r="F1304" s="227" t="s">
        <v>2710</v>
      </c>
      <c r="G1304" s="228">
        <v>13809</v>
      </c>
      <c r="H1304" s="227" t="s">
        <v>213</v>
      </c>
    </row>
    <row r="1305" spans="1:8" x14ac:dyDescent="0.3">
      <c r="A1305" t="s">
        <v>2387</v>
      </c>
      <c r="B1305">
        <v>17876</v>
      </c>
      <c r="C1305" t="s">
        <v>196</v>
      </c>
      <c r="D1305" s="255"/>
      <c r="E1305" s="255"/>
      <c r="F1305" s="227" t="s">
        <v>2710</v>
      </c>
      <c r="G1305" s="228">
        <v>13902</v>
      </c>
      <c r="H1305" s="227" t="s">
        <v>199</v>
      </c>
    </row>
    <row r="1306" spans="1:8" x14ac:dyDescent="0.3">
      <c r="A1306" t="s">
        <v>8217</v>
      </c>
      <c r="B1306">
        <v>17877</v>
      </c>
      <c r="C1306" t="s">
        <v>198</v>
      </c>
      <c r="D1306" s="255"/>
      <c r="E1306" s="255"/>
      <c r="F1306" s="227" t="s">
        <v>2711</v>
      </c>
      <c r="G1306" s="228">
        <v>13809</v>
      </c>
      <c r="H1306" s="227" t="s">
        <v>213</v>
      </c>
    </row>
    <row r="1307" spans="1:8" x14ac:dyDescent="0.3">
      <c r="A1307" t="s">
        <v>2388</v>
      </c>
      <c r="B1307">
        <v>17886</v>
      </c>
      <c r="C1307" t="s">
        <v>195</v>
      </c>
      <c r="D1307" s="255"/>
      <c r="E1307" s="255"/>
      <c r="F1307" s="227" t="s">
        <v>6054</v>
      </c>
      <c r="G1307" s="228">
        <v>12825</v>
      </c>
      <c r="H1307" s="227" t="s">
        <v>199</v>
      </c>
    </row>
    <row r="1308" spans="1:8" x14ac:dyDescent="0.3">
      <c r="A1308" t="s">
        <v>8218</v>
      </c>
      <c r="B1308">
        <v>17889</v>
      </c>
      <c r="C1308" t="s">
        <v>191</v>
      </c>
      <c r="D1308" s="255"/>
      <c r="E1308" s="255"/>
      <c r="F1308" s="227" t="s">
        <v>2712</v>
      </c>
      <c r="G1308" s="228">
        <v>12825</v>
      </c>
      <c r="H1308" s="227" t="s">
        <v>199</v>
      </c>
    </row>
    <row r="1309" spans="1:8" x14ac:dyDescent="0.3">
      <c r="A1309" t="s">
        <v>8219</v>
      </c>
      <c r="B1309">
        <v>17894</v>
      </c>
      <c r="C1309" t="s">
        <v>189</v>
      </c>
      <c r="D1309" s="255"/>
      <c r="E1309" s="255"/>
      <c r="F1309" s="227" t="s">
        <v>2712</v>
      </c>
      <c r="G1309" s="228">
        <v>12825</v>
      </c>
      <c r="H1309" s="227" t="s">
        <v>222</v>
      </c>
    </row>
    <row r="1310" spans="1:8" x14ac:dyDescent="0.3">
      <c r="A1310" t="s">
        <v>2389</v>
      </c>
      <c r="B1310">
        <v>17891</v>
      </c>
      <c r="C1310" t="s">
        <v>208</v>
      </c>
      <c r="D1310" s="255"/>
      <c r="E1310" s="255"/>
      <c r="F1310" s="227" t="s">
        <v>2713</v>
      </c>
      <c r="G1310" s="228">
        <v>13815</v>
      </c>
      <c r="H1310" s="227" t="s">
        <v>221</v>
      </c>
    </row>
    <row r="1311" spans="1:8" x14ac:dyDescent="0.3">
      <c r="A1311" t="s">
        <v>8220</v>
      </c>
      <c r="B1311">
        <v>17899</v>
      </c>
      <c r="C1311" t="s">
        <v>200</v>
      </c>
      <c r="D1311" s="255"/>
      <c r="E1311" s="255"/>
      <c r="F1311" s="227" t="s">
        <v>5519</v>
      </c>
      <c r="G1311" s="230"/>
      <c r="H1311" s="227" t="s">
        <v>200</v>
      </c>
    </row>
    <row r="1312" spans="1:8" x14ac:dyDescent="0.3">
      <c r="A1312" t="s">
        <v>8221</v>
      </c>
      <c r="B1312">
        <v>17918</v>
      </c>
      <c r="C1312" t="s">
        <v>198</v>
      </c>
      <c r="D1312" s="255"/>
      <c r="E1312" s="255"/>
      <c r="F1312" s="227" t="s">
        <v>2714</v>
      </c>
      <c r="G1312" s="228">
        <v>54913</v>
      </c>
      <c r="H1312" s="227" t="s">
        <v>194</v>
      </c>
    </row>
    <row r="1313" spans="1:8" x14ac:dyDescent="0.3">
      <c r="A1313" t="s">
        <v>8222</v>
      </c>
      <c r="B1313">
        <v>17879</v>
      </c>
      <c r="C1313" t="s">
        <v>189</v>
      </c>
      <c r="D1313" s="255"/>
      <c r="E1313" s="255"/>
      <c r="F1313" s="227" t="s">
        <v>6055</v>
      </c>
      <c r="G1313" s="228">
        <v>13870</v>
      </c>
      <c r="H1313" s="227" t="s">
        <v>175</v>
      </c>
    </row>
    <row r="1314" spans="1:8" x14ac:dyDescent="0.3">
      <c r="A1314" t="s">
        <v>8223</v>
      </c>
      <c r="B1314">
        <v>17924</v>
      </c>
      <c r="C1314" t="s">
        <v>189</v>
      </c>
      <c r="D1314" s="255"/>
      <c r="E1314" s="255"/>
      <c r="F1314" s="227" t="s">
        <v>2715</v>
      </c>
      <c r="G1314" s="228">
        <v>13870</v>
      </c>
      <c r="H1314" s="227" t="s">
        <v>175</v>
      </c>
    </row>
    <row r="1315" spans="1:8" x14ac:dyDescent="0.3">
      <c r="A1315" t="s">
        <v>2390</v>
      </c>
      <c r="B1315">
        <v>17946</v>
      </c>
      <c r="C1315" t="s">
        <v>198</v>
      </c>
      <c r="D1315" s="255"/>
      <c r="E1315" s="255"/>
      <c r="F1315" s="227" t="s">
        <v>6056</v>
      </c>
      <c r="G1315" s="228">
        <v>58516</v>
      </c>
      <c r="H1315" s="227" t="s">
        <v>201</v>
      </c>
    </row>
    <row r="1316" spans="1:8" x14ac:dyDescent="0.3">
      <c r="A1316" t="s">
        <v>8224</v>
      </c>
      <c r="B1316">
        <v>27269</v>
      </c>
      <c r="C1316" t="s">
        <v>188</v>
      </c>
      <c r="D1316" s="255"/>
      <c r="E1316" s="255"/>
      <c r="F1316" s="227" t="s">
        <v>6057</v>
      </c>
      <c r="G1316" s="228">
        <v>26650</v>
      </c>
      <c r="H1316" s="227" t="s">
        <v>205</v>
      </c>
    </row>
    <row r="1317" spans="1:8" x14ac:dyDescent="0.3">
      <c r="A1317" t="s">
        <v>8225</v>
      </c>
      <c r="B1317">
        <v>16992</v>
      </c>
      <c r="C1317" t="s">
        <v>188</v>
      </c>
      <c r="D1317" s="255"/>
      <c r="E1317" s="255"/>
      <c r="F1317" s="227" t="s">
        <v>6058</v>
      </c>
      <c r="G1317" s="228">
        <v>58189</v>
      </c>
      <c r="H1317" s="227" t="s">
        <v>205</v>
      </c>
    </row>
    <row r="1318" spans="1:8" x14ac:dyDescent="0.3">
      <c r="A1318" t="s">
        <v>8226</v>
      </c>
      <c r="B1318">
        <v>40440</v>
      </c>
      <c r="C1318" t="s">
        <v>207</v>
      </c>
      <c r="D1318" s="255"/>
      <c r="E1318" s="255"/>
      <c r="F1318" s="227" t="s">
        <v>2716</v>
      </c>
      <c r="G1318" s="228">
        <v>13936</v>
      </c>
      <c r="H1318" s="227" t="s">
        <v>221</v>
      </c>
    </row>
    <row r="1319" spans="1:8" x14ac:dyDescent="0.3">
      <c r="A1319" t="s">
        <v>8227</v>
      </c>
      <c r="B1319">
        <v>17983</v>
      </c>
      <c r="C1319" t="s">
        <v>196</v>
      </c>
      <c r="D1319" s="255"/>
      <c r="E1319" s="255"/>
      <c r="F1319" s="227" t="s">
        <v>2717</v>
      </c>
      <c r="G1319" s="228">
        <v>13962</v>
      </c>
      <c r="H1319" s="227" t="s">
        <v>183</v>
      </c>
    </row>
    <row r="1320" spans="1:8" x14ac:dyDescent="0.3">
      <c r="A1320" t="s">
        <v>8228</v>
      </c>
      <c r="B1320">
        <v>18004</v>
      </c>
      <c r="C1320" t="s">
        <v>182</v>
      </c>
      <c r="D1320" s="255"/>
      <c r="E1320" s="255"/>
      <c r="F1320" s="227" t="s">
        <v>2718</v>
      </c>
      <c r="G1320" s="229">
        <v>13964</v>
      </c>
      <c r="H1320" s="227" t="s">
        <v>221</v>
      </c>
    </row>
    <row r="1321" spans="1:8" x14ac:dyDescent="0.3">
      <c r="A1321" t="s">
        <v>8229</v>
      </c>
      <c r="B1321">
        <v>18006</v>
      </c>
      <c r="C1321" t="s">
        <v>197</v>
      </c>
      <c r="D1321" s="255"/>
      <c r="E1321" s="255"/>
      <c r="F1321" s="227" t="s">
        <v>6059</v>
      </c>
      <c r="G1321" s="228">
        <v>56403</v>
      </c>
      <c r="H1321" s="227" t="s">
        <v>209</v>
      </c>
    </row>
    <row r="1322" spans="1:8" x14ac:dyDescent="0.3">
      <c r="A1322" t="s">
        <v>8230</v>
      </c>
      <c r="B1322">
        <v>18014</v>
      </c>
      <c r="C1322" t="s">
        <v>188</v>
      </c>
      <c r="D1322" s="255"/>
      <c r="E1322" s="255"/>
      <c r="F1322" s="227" t="s">
        <v>6060</v>
      </c>
      <c r="G1322" s="228">
        <v>13952</v>
      </c>
      <c r="H1322" s="227" t="s">
        <v>209</v>
      </c>
    </row>
    <row r="1323" spans="1:8" x14ac:dyDescent="0.3">
      <c r="A1323" t="s">
        <v>2391</v>
      </c>
      <c r="B1323">
        <v>18022</v>
      </c>
      <c r="C1323" t="s">
        <v>206</v>
      </c>
      <c r="D1323" s="255"/>
      <c r="E1323" s="255"/>
      <c r="F1323" s="227" t="s">
        <v>2719</v>
      </c>
      <c r="G1323" s="228">
        <v>13998</v>
      </c>
      <c r="H1323" s="227" t="s">
        <v>208</v>
      </c>
    </row>
    <row r="1324" spans="1:8" x14ac:dyDescent="0.3">
      <c r="A1324" t="s">
        <v>8231</v>
      </c>
      <c r="B1324">
        <v>18045</v>
      </c>
      <c r="C1324" t="s">
        <v>198</v>
      </c>
      <c r="D1324" s="255"/>
      <c r="E1324" s="255"/>
      <c r="F1324" s="227" t="s">
        <v>2720</v>
      </c>
      <c r="G1324" s="228">
        <v>14006</v>
      </c>
      <c r="H1324" s="227" t="s">
        <v>208</v>
      </c>
    </row>
    <row r="1325" spans="1:8" x14ac:dyDescent="0.3">
      <c r="A1325" t="s">
        <v>8232</v>
      </c>
      <c r="B1325">
        <v>18063</v>
      </c>
      <c r="C1325" t="s">
        <v>196</v>
      </c>
      <c r="D1325" s="255"/>
      <c r="E1325" s="255"/>
      <c r="F1325" s="227" t="s">
        <v>2721</v>
      </c>
      <c r="G1325" s="228">
        <v>14015</v>
      </c>
      <c r="H1325" s="227" t="s">
        <v>208</v>
      </c>
    </row>
    <row r="1326" spans="1:8" x14ac:dyDescent="0.3">
      <c r="A1326" t="s">
        <v>8233</v>
      </c>
      <c r="B1326">
        <v>18074</v>
      </c>
      <c r="C1326" t="s">
        <v>195</v>
      </c>
      <c r="D1326" s="255"/>
      <c r="E1326" s="255"/>
      <c r="F1326" s="227" t="s">
        <v>6061</v>
      </c>
      <c r="G1326" s="228">
        <v>14062</v>
      </c>
      <c r="H1326" s="227" t="s">
        <v>209</v>
      </c>
    </row>
    <row r="1327" spans="1:8" x14ac:dyDescent="0.3">
      <c r="A1327" t="s">
        <v>8234</v>
      </c>
      <c r="B1327">
        <v>18086</v>
      </c>
      <c r="C1327" t="s">
        <v>189</v>
      </c>
      <c r="D1327" s="255"/>
      <c r="E1327" s="255"/>
      <c r="F1327" s="227" t="s">
        <v>2722</v>
      </c>
      <c r="G1327" s="228">
        <v>14063</v>
      </c>
      <c r="H1327" s="227" t="s">
        <v>209</v>
      </c>
    </row>
    <row r="1328" spans="1:8" x14ac:dyDescent="0.3">
      <c r="A1328" t="s">
        <v>8235</v>
      </c>
      <c r="B1328">
        <v>18126</v>
      </c>
      <c r="C1328" t="s">
        <v>209</v>
      </c>
      <c r="D1328" s="255"/>
      <c r="E1328" s="255"/>
      <c r="F1328" s="227" t="s">
        <v>2722</v>
      </c>
      <c r="G1328" s="228">
        <v>14063</v>
      </c>
      <c r="H1328" s="227" t="s">
        <v>177</v>
      </c>
    </row>
    <row r="1329" spans="1:8" x14ac:dyDescent="0.3">
      <c r="A1329" t="s">
        <v>8236</v>
      </c>
      <c r="B1329">
        <v>18137</v>
      </c>
      <c r="C1329" t="s">
        <v>189</v>
      </c>
      <c r="D1329" s="255"/>
      <c r="E1329" s="255"/>
      <c r="F1329" s="227" t="s">
        <v>6062</v>
      </c>
      <c r="G1329" s="228">
        <v>14063</v>
      </c>
      <c r="H1329" s="227" t="s">
        <v>209</v>
      </c>
    </row>
    <row r="1330" spans="1:8" x14ac:dyDescent="0.3">
      <c r="A1330" t="s">
        <v>2392</v>
      </c>
      <c r="B1330">
        <v>18177</v>
      </c>
      <c r="C1330" t="s">
        <v>188</v>
      </c>
      <c r="D1330" s="255"/>
      <c r="E1330" s="255"/>
      <c r="F1330" s="227" t="s">
        <v>6063</v>
      </c>
      <c r="G1330" s="228">
        <v>14077</v>
      </c>
      <c r="H1330" s="227" t="s">
        <v>209</v>
      </c>
    </row>
    <row r="1331" spans="1:8" x14ac:dyDescent="0.3">
      <c r="A1331" t="s">
        <v>8237</v>
      </c>
      <c r="B1331">
        <v>18181</v>
      </c>
      <c r="C1331" t="s">
        <v>221</v>
      </c>
      <c r="D1331" s="255"/>
      <c r="E1331" s="255"/>
      <c r="F1331" s="227" t="s">
        <v>6064</v>
      </c>
      <c r="G1331" s="228">
        <v>14077</v>
      </c>
      <c r="H1331" s="227" t="s">
        <v>209</v>
      </c>
    </row>
    <row r="1332" spans="1:8" x14ac:dyDescent="0.3">
      <c r="A1332" t="s">
        <v>8238</v>
      </c>
      <c r="B1332">
        <v>18201</v>
      </c>
      <c r="C1332" t="s">
        <v>188</v>
      </c>
      <c r="D1332" s="255"/>
      <c r="E1332" s="255"/>
      <c r="F1332" s="227" t="s">
        <v>2723</v>
      </c>
      <c r="G1332" s="228">
        <v>40229</v>
      </c>
      <c r="H1332" s="227" t="s">
        <v>218</v>
      </c>
    </row>
    <row r="1333" spans="1:8" x14ac:dyDescent="0.3">
      <c r="A1333" t="s">
        <v>8239</v>
      </c>
      <c r="B1333">
        <v>18129</v>
      </c>
      <c r="C1333" t="s">
        <v>200</v>
      </c>
      <c r="D1333" s="255"/>
      <c r="E1333" s="255"/>
      <c r="F1333" s="227" t="s">
        <v>2724</v>
      </c>
      <c r="G1333" s="228">
        <v>14127</v>
      </c>
      <c r="H1333" s="227" t="s">
        <v>200</v>
      </c>
    </row>
    <row r="1334" spans="1:8" x14ac:dyDescent="0.3">
      <c r="A1334" t="s">
        <v>2393</v>
      </c>
      <c r="B1334">
        <v>18204</v>
      </c>
      <c r="C1334" t="s">
        <v>188</v>
      </c>
      <c r="D1334" s="255"/>
      <c r="E1334" s="255"/>
      <c r="F1334" s="227" t="s">
        <v>6065</v>
      </c>
      <c r="G1334" s="228">
        <v>55998</v>
      </c>
      <c r="H1334" s="227" t="s">
        <v>215</v>
      </c>
    </row>
    <row r="1335" spans="1:8" x14ac:dyDescent="0.3">
      <c r="A1335" t="s">
        <v>8240</v>
      </c>
      <c r="B1335">
        <v>18217</v>
      </c>
      <c r="C1335" t="s">
        <v>200</v>
      </c>
      <c r="D1335" s="255"/>
      <c r="E1335" s="255"/>
      <c r="F1335" s="227" t="s">
        <v>2725</v>
      </c>
      <c r="G1335" s="228">
        <v>44372</v>
      </c>
      <c r="H1335" s="227" t="s">
        <v>215</v>
      </c>
    </row>
    <row r="1336" spans="1:8" x14ac:dyDescent="0.3">
      <c r="A1336" t="s">
        <v>8241</v>
      </c>
      <c r="B1336">
        <v>18224</v>
      </c>
      <c r="C1336" t="s">
        <v>209</v>
      </c>
      <c r="D1336" s="255"/>
      <c r="E1336" s="255"/>
      <c r="F1336" s="227" t="s">
        <v>6066</v>
      </c>
      <c r="G1336" s="228">
        <v>44372</v>
      </c>
      <c r="H1336" s="227" t="s">
        <v>215</v>
      </c>
    </row>
    <row r="1337" spans="1:8" x14ac:dyDescent="0.3">
      <c r="A1337" t="s">
        <v>8242</v>
      </c>
      <c r="B1337">
        <v>18231</v>
      </c>
      <c r="C1337" t="s">
        <v>188</v>
      </c>
      <c r="D1337" s="255"/>
      <c r="E1337" s="255"/>
      <c r="F1337" s="227" t="s">
        <v>2726</v>
      </c>
      <c r="G1337" s="228">
        <v>14154</v>
      </c>
      <c r="H1337" s="227" t="s">
        <v>205</v>
      </c>
    </row>
    <row r="1338" spans="1:8" x14ac:dyDescent="0.3">
      <c r="A1338" t="s">
        <v>2394</v>
      </c>
      <c r="B1338">
        <v>18230</v>
      </c>
      <c r="C1338" t="s">
        <v>200</v>
      </c>
      <c r="D1338" s="255"/>
      <c r="E1338" s="255"/>
      <c r="F1338" s="227" t="s">
        <v>2727</v>
      </c>
      <c r="G1338" s="228">
        <v>14160</v>
      </c>
      <c r="H1338" s="227" t="s">
        <v>187</v>
      </c>
    </row>
    <row r="1339" spans="1:8" x14ac:dyDescent="0.3">
      <c r="A1339" t="s">
        <v>8243</v>
      </c>
      <c r="B1339">
        <v>18249</v>
      </c>
      <c r="C1339" t="s">
        <v>221</v>
      </c>
      <c r="D1339" s="255"/>
      <c r="E1339" s="255"/>
      <c r="F1339" s="227" t="s">
        <v>2728</v>
      </c>
      <c r="G1339" s="228">
        <v>14109</v>
      </c>
      <c r="H1339" s="227" t="s">
        <v>17</v>
      </c>
    </row>
    <row r="1340" spans="1:8" x14ac:dyDescent="0.3">
      <c r="A1340" t="s">
        <v>8244</v>
      </c>
      <c r="B1340">
        <v>18252</v>
      </c>
      <c r="C1340" t="s">
        <v>195</v>
      </c>
      <c r="D1340" s="255"/>
      <c r="E1340" s="255"/>
      <c r="F1340" s="227" t="s">
        <v>2729</v>
      </c>
      <c r="G1340" s="228">
        <v>14610</v>
      </c>
      <c r="H1340" s="227" t="s">
        <v>182</v>
      </c>
    </row>
    <row r="1341" spans="1:8" x14ac:dyDescent="0.3">
      <c r="A1341" t="s">
        <v>2396</v>
      </c>
      <c r="B1341">
        <v>18277</v>
      </c>
      <c r="C1341" t="s">
        <v>186</v>
      </c>
      <c r="D1341" s="255"/>
      <c r="E1341" s="255"/>
      <c r="F1341" s="227" t="s">
        <v>6067</v>
      </c>
      <c r="G1341" s="228">
        <v>58173</v>
      </c>
      <c r="H1341" s="227" t="s">
        <v>191</v>
      </c>
    </row>
    <row r="1342" spans="1:8" x14ac:dyDescent="0.3">
      <c r="A1342" t="s">
        <v>8245</v>
      </c>
      <c r="B1342">
        <v>18273</v>
      </c>
      <c r="C1342" t="s">
        <v>198</v>
      </c>
      <c r="D1342" s="255"/>
      <c r="E1342" s="255"/>
      <c r="F1342" s="227" t="s">
        <v>6068</v>
      </c>
      <c r="G1342" s="228">
        <v>14203</v>
      </c>
      <c r="H1342" s="227" t="s">
        <v>189</v>
      </c>
    </row>
    <row r="1343" spans="1:8" x14ac:dyDescent="0.3">
      <c r="A1343" t="s">
        <v>8246</v>
      </c>
      <c r="B1343">
        <v>18282</v>
      </c>
      <c r="C1343" t="s">
        <v>219</v>
      </c>
      <c r="D1343" s="255"/>
      <c r="E1343" s="255"/>
      <c r="F1343" s="227" t="s">
        <v>2730</v>
      </c>
      <c r="G1343" s="228">
        <v>14202</v>
      </c>
      <c r="H1343" s="227" t="s">
        <v>188</v>
      </c>
    </row>
    <row r="1344" spans="1:8" x14ac:dyDescent="0.3">
      <c r="A1344" t="s">
        <v>8247</v>
      </c>
      <c r="B1344">
        <v>17754</v>
      </c>
      <c r="C1344" t="s">
        <v>189</v>
      </c>
      <c r="D1344" s="255"/>
      <c r="E1344" s="255"/>
      <c r="F1344" s="227" t="s">
        <v>6069</v>
      </c>
      <c r="G1344" s="228">
        <v>14229</v>
      </c>
      <c r="H1344" s="227" t="s">
        <v>189</v>
      </c>
    </row>
    <row r="1345" spans="1:8" x14ac:dyDescent="0.3">
      <c r="A1345" t="s">
        <v>2397</v>
      </c>
      <c r="B1345">
        <v>18301</v>
      </c>
      <c r="C1345" t="s">
        <v>188</v>
      </c>
      <c r="D1345" s="255"/>
      <c r="E1345" s="255"/>
      <c r="F1345" s="227" t="s">
        <v>2731</v>
      </c>
      <c r="G1345" s="228">
        <v>14232</v>
      </c>
      <c r="H1345" s="227" t="s">
        <v>196</v>
      </c>
    </row>
    <row r="1346" spans="1:8" x14ac:dyDescent="0.3">
      <c r="A1346" t="s">
        <v>8248</v>
      </c>
      <c r="B1346">
        <v>18330</v>
      </c>
      <c r="C1346" t="s">
        <v>200</v>
      </c>
      <c r="D1346" s="255"/>
      <c r="E1346" s="255"/>
      <c r="F1346" s="227" t="s">
        <v>2731</v>
      </c>
      <c r="G1346" s="228">
        <v>14232</v>
      </c>
      <c r="H1346" s="227" t="s">
        <v>213</v>
      </c>
    </row>
    <row r="1347" spans="1:8" x14ac:dyDescent="0.3">
      <c r="A1347" t="s">
        <v>8249</v>
      </c>
      <c r="B1347">
        <v>18354</v>
      </c>
      <c r="C1347" t="s">
        <v>200</v>
      </c>
      <c r="D1347" s="255"/>
      <c r="E1347" s="255"/>
      <c r="F1347" s="227" t="s">
        <v>2731</v>
      </c>
      <c r="G1347" s="228">
        <v>14232</v>
      </c>
      <c r="H1347" s="227" t="s">
        <v>207</v>
      </c>
    </row>
    <row r="1348" spans="1:8" x14ac:dyDescent="0.3">
      <c r="A1348" t="s">
        <v>8250</v>
      </c>
      <c r="B1348">
        <v>18384</v>
      </c>
      <c r="C1348" t="s">
        <v>214</v>
      </c>
      <c r="D1348" s="255"/>
      <c r="E1348" s="255"/>
      <c r="F1348" s="227" t="s">
        <v>2732</v>
      </c>
      <c r="G1348" s="228">
        <v>14238</v>
      </c>
      <c r="H1348" s="227" t="s">
        <v>177</v>
      </c>
    </row>
    <row r="1349" spans="1:8" x14ac:dyDescent="0.3">
      <c r="A1349" t="s">
        <v>8251</v>
      </c>
      <c r="B1349">
        <v>18397</v>
      </c>
      <c r="C1349" t="s">
        <v>183</v>
      </c>
      <c r="D1349" s="255"/>
      <c r="E1349" s="255"/>
      <c r="F1349" s="227" t="s">
        <v>6070</v>
      </c>
      <c r="G1349" s="228">
        <v>14245</v>
      </c>
      <c r="H1349" s="227" t="s">
        <v>201</v>
      </c>
    </row>
    <row r="1350" spans="1:8" x14ac:dyDescent="0.3">
      <c r="A1350" t="s">
        <v>8252</v>
      </c>
      <c r="B1350">
        <v>18403</v>
      </c>
      <c r="C1350" t="s">
        <v>183</v>
      </c>
      <c r="D1350" s="255"/>
      <c r="E1350" s="255"/>
      <c r="F1350" s="227" t="s">
        <v>6071</v>
      </c>
      <c r="G1350" s="228">
        <v>14289</v>
      </c>
      <c r="H1350" s="227" t="s">
        <v>177</v>
      </c>
    </row>
    <row r="1351" spans="1:8" x14ac:dyDescent="0.3">
      <c r="A1351" t="s">
        <v>8253</v>
      </c>
      <c r="B1351">
        <v>18408</v>
      </c>
      <c r="C1351" t="s">
        <v>200</v>
      </c>
      <c r="D1351" s="255"/>
      <c r="E1351" s="255"/>
      <c r="F1351" s="227" t="s">
        <v>2733</v>
      </c>
      <c r="G1351" s="228">
        <v>14289</v>
      </c>
      <c r="H1351" s="227" t="s">
        <v>177</v>
      </c>
    </row>
    <row r="1352" spans="1:8" x14ac:dyDescent="0.3">
      <c r="A1352" t="s">
        <v>8254</v>
      </c>
      <c r="B1352">
        <v>18429</v>
      </c>
      <c r="C1352" t="s">
        <v>219</v>
      </c>
      <c r="D1352" s="255"/>
      <c r="E1352" s="255"/>
      <c r="F1352" s="227" t="s">
        <v>2734</v>
      </c>
      <c r="G1352" s="228">
        <v>14328</v>
      </c>
      <c r="H1352" s="227" t="s">
        <v>178</v>
      </c>
    </row>
    <row r="1353" spans="1:8" x14ac:dyDescent="0.3">
      <c r="A1353" t="s">
        <v>2399</v>
      </c>
      <c r="B1353">
        <v>18445</v>
      </c>
      <c r="C1353" t="s">
        <v>182</v>
      </c>
      <c r="D1353" s="255"/>
      <c r="E1353" s="255"/>
      <c r="F1353" s="227" t="s">
        <v>6072</v>
      </c>
      <c r="G1353" s="228">
        <v>14328</v>
      </c>
      <c r="H1353" s="227" t="s">
        <v>178</v>
      </c>
    </row>
    <row r="1354" spans="1:8" x14ac:dyDescent="0.3">
      <c r="A1354" t="s">
        <v>8255</v>
      </c>
      <c r="B1354">
        <v>18472</v>
      </c>
      <c r="C1354" t="s">
        <v>174</v>
      </c>
      <c r="D1354" s="255"/>
      <c r="E1354" s="255"/>
      <c r="F1354" s="227" t="s">
        <v>6073</v>
      </c>
      <c r="G1354" s="228">
        <v>14328</v>
      </c>
      <c r="H1354" s="227" t="s">
        <v>178</v>
      </c>
    </row>
    <row r="1355" spans="1:8" x14ac:dyDescent="0.3">
      <c r="A1355" t="s">
        <v>2400</v>
      </c>
      <c r="B1355">
        <v>18488</v>
      </c>
      <c r="C1355" t="s">
        <v>194</v>
      </c>
      <c r="D1355" s="255"/>
      <c r="E1355" s="255"/>
      <c r="F1355" s="227" t="s">
        <v>2735</v>
      </c>
      <c r="G1355" s="228">
        <v>14356</v>
      </c>
      <c r="H1355" s="227" t="s">
        <v>17</v>
      </c>
    </row>
    <row r="1356" spans="1:8" x14ac:dyDescent="0.3">
      <c r="A1356" t="s">
        <v>2401</v>
      </c>
      <c r="B1356">
        <v>18525</v>
      </c>
      <c r="C1356" t="s">
        <v>200</v>
      </c>
      <c r="D1356" s="255"/>
      <c r="E1356" s="255"/>
      <c r="F1356" s="227" t="s">
        <v>6074</v>
      </c>
      <c r="G1356" s="228">
        <v>14356</v>
      </c>
      <c r="H1356" s="227" t="s">
        <v>17</v>
      </c>
    </row>
    <row r="1357" spans="1:8" x14ac:dyDescent="0.3">
      <c r="A1357" t="s">
        <v>2402</v>
      </c>
      <c r="B1357">
        <v>18538</v>
      </c>
      <c r="C1357" t="s">
        <v>187</v>
      </c>
      <c r="D1357" s="255"/>
      <c r="E1357" s="255"/>
      <c r="F1357" s="227" t="s">
        <v>2736</v>
      </c>
      <c r="G1357" s="228">
        <v>1738</v>
      </c>
      <c r="H1357" s="227" t="s">
        <v>17</v>
      </c>
    </row>
    <row r="1358" spans="1:8" x14ac:dyDescent="0.3">
      <c r="A1358" t="s">
        <v>8256</v>
      </c>
      <c r="B1358">
        <v>18541</v>
      </c>
      <c r="C1358" t="s">
        <v>175</v>
      </c>
      <c r="D1358" s="255"/>
      <c r="E1358" s="255"/>
      <c r="F1358" s="227" t="s">
        <v>2736</v>
      </c>
      <c r="G1358" s="228">
        <v>14354</v>
      </c>
      <c r="H1358" s="227" t="s">
        <v>222</v>
      </c>
    </row>
    <row r="1359" spans="1:8" x14ac:dyDescent="0.3">
      <c r="A1359" t="s">
        <v>8257</v>
      </c>
      <c r="B1359">
        <v>18806</v>
      </c>
      <c r="C1359" t="s">
        <v>198</v>
      </c>
      <c r="D1359" s="255"/>
      <c r="E1359" s="255"/>
      <c r="F1359" s="227" t="s">
        <v>2736</v>
      </c>
      <c r="G1359" s="228">
        <v>14354</v>
      </c>
      <c r="H1359" s="227" t="s">
        <v>219</v>
      </c>
    </row>
    <row r="1360" spans="1:8" x14ac:dyDescent="0.3">
      <c r="A1360" t="s">
        <v>2403</v>
      </c>
      <c r="B1360">
        <v>18820</v>
      </c>
      <c r="C1360" t="s">
        <v>196</v>
      </c>
      <c r="D1360" s="255"/>
      <c r="E1360" s="255"/>
      <c r="F1360" s="227" t="s">
        <v>2736</v>
      </c>
      <c r="G1360" s="228">
        <v>14354</v>
      </c>
      <c r="H1360" s="227" t="s">
        <v>216</v>
      </c>
    </row>
    <row r="1361" spans="1:8" x14ac:dyDescent="0.3">
      <c r="A1361" t="s">
        <v>8258</v>
      </c>
      <c r="B1361">
        <v>18847</v>
      </c>
      <c r="C1361" t="s">
        <v>183</v>
      </c>
      <c r="D1361" s="255"/>
      <c r="E1361" s="255"/>
      <c r="F1361" s="227" t="s">
        <v>2736</v>
      </c>
      <c r="G1361" s="228">
        <v>14354</v>
      </c>
      <c r="H1361" s="227" t="s">
        <v>17</v>
      </c>
    </row>
    <row r="1362" spans="1:8" x14ac:dyDescent="0.3">
      <c r="A1362" t="s">
        <v>8259</v>
      </c>
      <c r="B1362">
        <v>18848</v>
      </c>
      <c r="C1362" t="s">
        <v>183</v>
      </c>
      <c r="D1362" s="255"/>
      <c r="E1362" s="255"/>
      <c r="F1362" s="227" t="s">
        <v>2736</v>
      </c>
      <c r="G1362" s="228">
        <v>14354</v>
      </c>
      <c r="H1362" s="227" t="s">
        <v>178</v>
      </c>
    </row>
    <row r="1363" spans="1:8" x14ac:dyDescent="0.3">
      <c r="A1363" t="s">
        <v>8260</v>
      </c>
      <c r="B1363">
        <v>18887</v>
      </c>
      <c r="C1363" t="s">
        <v>187</v>
      </c>
      <c r="D1363" s="255"/>
      <c r="E1363" s="255"/>
      <c r="F1363" s="227" t="s">
        <v>2736</v>
      </c>
      <c r="G1363" s="228">
        <v>14354</v>
      </c>
      <c r="H1363" s="227" t="s">
        <v>185</v>
      </c>
    </row>
    <row r="1364" spans="1:8" x14ac:dyDescent="0.3">
      <c r="A1364" t="s">
        <v>8261</v>
      </c>
      <c r="B1364">
        <v>18933</v>
      </c>
      <c r="C1364" t="s">
        <v>215</v>
      </c>
      <c r="D1364" s="255"/>
      <c r="E1364" s="255"/>
      <c r="F1364" s="227" t="s">
        <v>6075</v>
      </c>
      <c r="G1364" s="228">
        <v>14395</v>
      </c>
      <c r="H1364" s="227" t="s">
        <v>178</v>
      </c>
    </row>
    <row r="1365" spans="1:8" x14ac:dyDescent="0.3">
      <c r="A1365" t="s">
        <v>8262</v>
      </c>
      <c r="B1365">
        <v>18941</v>
      </c>
      <c r="C1365" t="s">
        <v>208</v>
      </c>
      <c r="D1365" s="255"/>
      <c r="E1365" s="255"/>
      <c r="F1365" s="227" t="s">
        <v>2737</v>
      </c>
      <c r="G1365" s="228">
        <v>14446</v>
      </c>
      <c r="H1365" s="227" t="s">
        <v>177</v>
      </c>
    </row>
    <row r="1366" spans="1:8" x14ac:dyDescent="0.3">
      <c r="A1366" t="s">
        <v>8263</v>
      </c>
      <c r="B1366">
        <v>18947</v>
      </c>
      <c r="C1366" t="s">
        <v>188</v>
      </c>
      <c r="D1366" s="255"/>
      <c r="E1366" s="255"/>
      <c r="F1366" s="227" t="s">
        <v>6076</v>
      </c>
      <c r="G1366" s="228">
        <v>14537</v>
      </c>
      <c r="H1366" s="227" t="s">
        <v>211</v>
      </c>
    </row>
    <row r="1367" spans="1:8" x14ac:dyDescent="0.3">
      <c r="A1367" t="s">
        <v>8264</v>
      </c>
      <c r="B1367">
        <v>19025</v>
      </c>
      <c r="C1367" t="s">
        <v>209</v>
      </c>
      <c r="D1367" s="255"/>
      <c r="E1367" s="255"/>
      <c r="F1367" s="227" t="s">
        <v>6077</v>
      </c>
      <c r="G1367" s="228">
        <v>56916</v>
      </c>
      <c r="H1367" s="227" t="s">
        <v>17</v>
      </c>
    </row>
    <row r="1368" spans="1:8" x14ac:dyDescent="0.3">
      <c r="A1368" t="s">
        <v>8265</v>
      </c>
      <c r="B1368">
        <v>18945</v>
      </c>
      <c r="C1368" t="s">
        <v>189</v>
      </c>
      <c r="D1368" s="255"/>
      <c r="E1368" s="255"/>
      <c r="F1368" s="227" t="s">
        <v>2738</v>
      </c>
      <c r="G1368" s="228">
        <v>14600</v>
      </c>
      <c r="H1368" s="227" t="s">
        <v>216</v>
      </c>
    </row>
    <row r="1369" spans="1:8" x14ac:dyDescent="0.3">
      <c r="A1369" t="s">
        <v>2404</v>
      </c>
      <c r="B1369">
        <v>19032</v>
      </c>
      <c r="C1369" t="s">
        <v>222</v>
      </c>
      <c r="D1369" s="255"/>
      <c r="E1369" s="255"/>
      <c r="F1369" s="227" t="s">
        <v>2739</v>
      </c>
      <c r="G1369" s="228">
        <v>14940</v>
      </c>
      <c r="H1369" s="227" t="s">
        <v>210</v>
      </c>
    </row>
    <row r="1370" spans="1:8" x14ac:dyDescent="0.3">
      <c r="A1370" t="s">
        <v>2405</v>
      </c>
      <c r="B1370">
        <v>19062</v>
      </c>
      <c r="C1370" t="s">
        <v>188</v>
      </c>
      <c r="D1370" s="255"/>
      <c r="E1370" s="255"/>
      <c r="F1370" s="227" t="s">
        <v>6078</v>
      </c>
      <c r="G1370" s="228">
        <v>14626</v>
      </c>
      <c r="H1370" s="227" t="s">
        <v>215</v>
      </c>
    </row>
    <row r="1371" spans="1:8" x14ac:dyDescent="0.3">
      <c r="A1371" t="s">
        <v>5840</v>
      </c>
      <c r="B1371">
        <v>19125</v>
      </c>
      <c r="C1371" t="s">
        <v>195</v>
      </c>
      <c r="D1371" s="255"/>
      <c r="E1371" s="255"/>
      <c r="F1371" s="227" t="s">
        <v>6079</v>
      </c>
      <c r="G1371" s="228">
        <v>14717</v>
      </c>
      <c r="H1371" s="227" t="s">
        <v>206</v>
      </c>
    </row>
    <row r="1372" spans="1:8" x14ac:dyDescent="0.3">
      <c r="A1372" t="s">
        <v>8266</v>
      </c>
      <c r="B1372">
        <v>18954</v>
      </c>
      <c r="C1372" t="s">
        <v>200</v>
      </c>
      <c r="D1372" s="255"/>
      <c r="E1372" s="255"/>
      <c r="F1372" s="227" t="s">
        <v>2740</v>
      </c>
      <c r="G1372" s="228">
        <v>29297</v>
      </c>
      <c r="H1372" s="227" t="s">
        <v>175</v>
      </c>
    </row>
    <row r="1373" spans="1:8" x14ac:dyDescent="0.3">
      <c r="A1373" t="s">
        <v>8267</v>
      </c>
      <c r="B1373">
        <v>19149</v>
      </c>
      <c r="C1373" t="s">
        <v>214</v>
      </c>
      <c r="D1373" s="255"/>
      <c r="E1373" s="255"/>
      <c r="F1373" s="227" t="s">
        <v>2741</v>
      </c>
      <c r="G1373" s="228">
        <v>14645</v>
      </c>
      <c r="H1373" s="227" t="s">
        <v>188</v>
      </c>
    </row>
    <row r="1374" spans="1:8" x14ac:dyDescent="0.3">
      <c r="A1374" t="s">
        <v>8268</v>
      </c>
      <c r="B1374">
        <v>19204</v>
      </c>
      <c r="C1374" t="s">
        <v>179</v>
      </c>
      <c r="D1374" s="255"/>
      <c r="E1374" s="255"/>
      <c r="F1374" s="227" t="s">
        <v>6080</v>
      </c>
      <c r="G1374" s="228">
        <v>58159</v>
      </c>
      <c r="H1374" s="227" t="s">
        <v>210</v>
      </c>
    </row>
    <row r="1375" spans="1:8" x14ac:dyDescent="0.3">
      <c r="A1375" t="s">
        <v>8269</v>
      </c>
      <c r="B1375">
        <v>19225</v>
      </c>
      <c r="C1375" t="s">
        <v>174</v>
      </c>
      <c r="D1375" s="255"/>
      <c r="E1375" s="255"/>
      <c r="F1375" s="227" t="s">
        <v>2742</v>
      </c>
      <c r="G1375" s="228">
        <v>14711</v>
      </c>
      <c r="H1375" s="227" t="s">
        <v>208</v>
      </c>
    </row>
    <row r="1376" spans="1:8" x14ac:dyDescent="0.3">
      <c r="A1376" t="s">
        <v>8270</v>
      </c>
      <c r="B1376">
        <v>19227</v>
      </c>
      <c r="C1376" t="s">
        <v>187</v>
      </c>
      <c r="D1376" s="255"/>
      <c r="E1376" s="255"/>
      <c r="F1376" s="227" t="s">
        <v>2742</v>
      </c>
      <c r="G1376" s="228">
        <v>14711</v>
      </c>
      <c r="H1376" s="227" t="s">
        <v>210</v>
      </c>
    </row>
    <row r="1377" spans="1:8" x14ac:dyDescent="0.3">
      <c r="A1377" t="s">
        <v>8271</v>
      </c>
      <c r="B1377">
        <v>18959</v>
      </c>
      <c r="C1377" t="s">
        <v>189</v>
      </c>
      <c r="D1377" s="255"/>
      <c r="E1377" s="255"/>
      <c r="F1377" s="227" t="s">
        <v>2743</v>
      </c>
      <c r="G1377" s="228">
        <v>14716</v>
      </c>
      <c r="H1377" s="227" t="s">
        <v>210</v>
      </c>
    </row>
    <row r="1378" spans="1:8" x14ac:dyDescent="0.3">
      <c r="A1378" t="s">
        <v>8272</v>
      </c>
      <c r="B1378">
        <v>19236</v>
      </c>
      <c r="C1378" t="s">
        <v>199</v>
      </c>
      <c r="D1378" s="255"/>
      <c r="E1378" s="255"/>
      <c r="F1378" s="227" t="s">
        <v>2743</v>
      </c>
      <c r="G1378" s="228">
        <v>14716</v>
      </c>
      <c r="H1378" s="227" t="s">
        <v>208</v>
      </c>
    </row>
    <row r="1379" spans="1:8" x14ac:dyDescent="0.3">
      <c r="A1379" t="s">
        <v>2406</v>
      </c>
      <c r="B1379">
        <v>19246</v>
      </c>
      <c r="C1379" t="s">
        <v>204</v>
      </c>
      <c r="D1379" s="255"/>
      <c r="E1379" s="255"/>
      <c r="F1379" s="227" t="s">
        <v>6081</v>
      </c>
      <c r="G1379" s="228">
        <v>33143</v>
      </c>
      <c r="H1379" s="227" t="s">
        <v>441</v>
      </c>
    </row>
    <row r="1380" spans="1:8" x14ac:dyDescent="0.3">
      <c r="A1380" t="s">
        <v>8273</v>
      </c>
      <c r="B1380">
        <v>19264</v>
      </c>
      <c r="C1380" t="s">
        <v>215</v>
      </c>
      <c r="D1380" s="255"/>
      <c r="E1380" s="255"/>
      <c r="F1380" s="227" t="s">
        <v>6082</v>
      </c>
      <c r="G1380" s="228">
        <v>21111</v>
      </c>
      <c r="H1380" s="227" t="s">
        <v>200</v>
      </c>
    </row>
    <row r="1381" spans="1:8" x14ac:dyDescent="0.3">
      <c r="A1381" t="s">
        <v>8274</v>
      </c>
      <c r="B1381">
        <v>19273</v>
      </c>
      <c r="C1381" t="s">
        <v>197</v>
      </c>
      <c r="D1381" s="255"/>
      <c r="E1381" s="255"/>
      <c r="F1381" s="227" t="s">
        <v>6083</v>
      </c>
      <c r="G1381" s="228">
        <v>14839</v>
      </c>
      <c r="H1381" s="227" t="s">
        <v>187</v>
      </c>
    </row>
    <row r="1382" spans="1:8" x14ac:dyDescent="0.3">
      <c r="A1382" t="s">
        <v>8275</v>
      </c>
      <c r="B1382">
        <v>19307</v>
      </c>
      <c r="C1382" t="s">
        <v>174</v>
      </c>
      <c r="D1382" s="255"/>
      <c r="E1382" s="255"/>
      <c r="F1382" s="227" t="s">
        <v>2744</v>
      </c>
      <c r="G1382" s="228">
        <v>14856</v>
      </c>
      <c r="H1382" s="227" t="s">
        <v>175</v>
      </c>
    </row>
    <row r="1383" spans="1:8" x14ac:dyDescent="0.3">
      <c r="A1383" t="s">
        <v>8276</v>
      </c>
      <c r="B1383">
        <v>19308</v>
      </c>
      <c r="C1383" t="s">
        <v>174</v>
      </c>
      <c r="D1383" s="255"/>
      <c r="E1383" s="255"/>
      <c r="F1383" s="227" t="s">
        <v>6084</v>
      </c>
      <c r="G1383" s="228">
        <v>56205</v>
      </c>
      <c r="H1383" s="227" t="s">
        <v>210</v>
      </c>
    </row>
    <row r="1384" spans="1:8" x14ac:dyDescent="0.3">
      <c r="A1384" t="s">
        <v>8277</v>
      </c>
      <c r="B1384">
        <v>19321</v>
      </c>
      <c r="C1384" t="s">
        <v>196</v>
      </c>
      <c r="D1384" s="255"/>
      <c r="E1384" s="255"/>
      <c r="F1384" s="227" t="s">
        <v>2745</v>
      </c>
      <c r="G1384" s="228">
        <v>15016</v>
      </c>
      <c r="H1384" s="227" t="s">
        <v>214</v>
      </c>
    </row>
    <row r="1385" spans="1:8" x14ac:dyDescent="0.3">
      <c r="A1385" t="s">
        <v>8278</v>
      </c>
      <c r="B1385">
        <v>19332</v>
      </c>
      <c r="C1385" t="s">
        <v>196</v>
      </c>
      <c r="D1385" s="255"/>
      <c r="E1385" s="255"/>
      <c r="F1385" s="227" t="s">
        <v>6085</v>
      </c>
      <c r="G1385" s="228">
        <v>15034</v>
      </c>
      <c r="H1385" s="227" t="s">
        <v>221</v>
      </c>
    </row>
    <row r="1386" spans="1:8" x14ac:dyDescent="0.3">
      <c r="A1386" t="s">
        <v>8279</v>
      </c>
      <c r="B1386">
        <v>19333</v>
      </c>
      <c r="C1386" t="s">
        <v>213</v>
      </c>
      <c r="D1386" s="255"/>
      <c r="E1386" s="255"/>
      <c r="F1386" s="227" t="s">
        <v>6086</v>
      </c>
      <c r="G1386" s="228">
        <v>15073</v>
      </c>
      <c r="H1386" s="227" t="s">
        <v>189</v>
      </c>
    </row>
    <row r="1387" spans="1:8" x14ac:dyDescent="0.3">
      <c r="A1387" t="s">
        <v>8280</v>
      </c>
      <c r="B1387">
        <v>19344</v>
      </c>
      <c r="C1387" t="s">
        <v>189</v>
      </c>
      <c r="D1387" s="255"/>
      <c r="E1387" s="255"/>
      <c r="F1387" s="227" t="s">
        <v>2746</v>
      </c>
      <c r="G1387" s="228">
        <v>15073</v>
      </c>
      <c r="H1387" s="227" t="s">
        <v>189</v>
      </c>
    </row>
    <row r="1388" spans="1:8" x14ac:dyDescent="0.3">
      <c r="A1388" t="s">
        <v>2407</v>
      </c>
      <c r="B1388">
        <v>19397</v>
      </c>
      <c r="C1388" t="s">
        <v>178</v>
      </c>
      <c r="D1388" s="255"/>
      <c r="E1388" s="255"/>
      <c r="F1388" s="227" t="s">
        <v>6087</v>
      </c>
      <c r="G1388" s="228">
        <v>14857</v>
      </c>
      <c r="H1388" s="227" t="s">
        <v>206</v>
      </c>
    </row>
    <row r="1389" spans="1:8" x14ac:dyDescent="0.3">
      <c r="A1389" t="s">
        <v>2408</v>
      </c>
      <c r="B1389">
        <v>19454</v>
      </c>
      <c r="C1389" t="s">
        <v>175</v>
      </c>
      <c r="D1389" s="255"/>
      <c r="E1389" s="255"/>
      <c r="F1389" s="227" t="s">
        <v>6088</v>
      </c>
      <c r="G1389" s="228">
        <v>15137</v>
      </c>
      <c r="H1389" s="227" t="s">
        <v>191</v>
      </c>
    </row>
    <row r="1390" spans="1:8" x14ac:dyDescent="0.3">
      <c r="A1390" t="s">
        <v>8281</v>
      </c>
      <c r="B1390">
        <v>19431</v>
      </c>
      <c r="C1390" t="s">
        <v>212</v>
      </c>
      <c r="D1390" s="255"/>
      <c r="E1390" s="255"/>
      <c r="F1390" s="227" t="s">
        <v>6089</v>
      </c>
      <c r="G1390" s="228">
        <v>15141</v>
      </c>
      <c r="H1390" s="227" t="s">
        <v>214</v>
      </c>
    </row>
    <row r="1391" spans="1:8" x14ac:dyDescent="0.3">
      <c r="A1391" t="s">
        <v>8282</v>
      </c>
      <c r="B1391">
        <v>19430</v>
      </c>
      <c r="C1391" t="s">
        <v>214</v>
      </c>
      <c r="D1391" s="255"/>
      <c r="E1391" s="255"/>
      <c r="F1391" s="227" t="s">
        <v>2747</v>
      </c>
      <c r="G1391" s="228">
        <v>15143</v>
      </c>
      <c r="H1391" s="227" t="s">
        <v>179</v>
      </c>
    </row>
    <row r="1392" spans="1:8" x14ac:dyDescent="0.3">
      <c r="A1392" t="s">
        <v>2409</v>
      </c>
      <c r="B1392">
        <v>19474</v>
      </c>
      <c r="C1392" t="s">
        <v>198</v>
      </c>
      <c r="D1392" s="255"/>
      <c r="E1392" s="255"/>
      <c r="F1392" s="227" t="s">
        <v>2748</v>
      </c>
      <c r="G1392" s="228">
        <v>15308</v>
      </c>
      <c r="H1392" s="227" t="s">
        <v>178</v>
      </c>
    </row>
    <row r="1393" spans="1:8" x14ac:dyDescent="0.3">
      <c r="A1393" t="s">
        <v>2410</v>
      </c>
      <c r="B1393">
        <v>19677</v>
      </c>
      <c r="C1393" t="s">
        <v>200</v>
      </c>
      <c r="D1393" s="255"/>
      <c r="E1393" s="255"/>
      <c r="F1393" s="227" t="s">
        <v>6090</v>
      </c>
      <c r="G1393" s="228">
        <v>15188</v>
      </c>
      <c r="H1393" s="227" t="s">
        <v>200</v>
      </c>
    </row>
    <row r="1394" spans="1:8" x14ac:dyDescent="0.3">
      <c r="A1394" t="s">
        <v>8283</v>
      </c>
      <c r="B1394">
        <v>19687</v>
      </c>
      <c r="C1394" t="s">
        <v>207</v>
      </c>
      <c r="D1394" s="255"/>
      <c r="E1394" s="255"/>
      <c r="F1394" s="227" t="s">
        <v>2749</v>
      </c>
      <c r="G1394" s="228">
        <v>15248</v>
      </c>
      <c r="H1394" s="227" t="s">
        <v>17</v>
      </c>
    </row>
    <row r="1395" spans="1:8" x14ac:dyDescent="0.3">
      <c r="A1395" t="s">
        <v>8284</v>
      </c>
      <c r="B1395">
        <v>19716</v>
      </c>
      <c r="C1395" t="s">
        <v>190</v>
      </c>
      <c r="D1395" s="255"/>
      <c r="E1395" s="255"/>
      <c r="F1395" s="227" t="s">
        <v>395</v>
      </c>
      <c r="G1395" s="228">
        <v>15248</v>
      </c>
      <c r="H1395" s="227" t="s">
        <v>17</v>
      </c>
    </row>
    <row r="1396" spans="1:8" x14ac:dyDescent="0.3">
      <c r="A1396" t="s">
        <v>8285</v>
      </c>
      <c r="B1396">
        <v>19722</v>
      </c>
      <c r="C1396" t="s">
        <v>198</v>
      </c>
      <c r="D1396" s="255"/>
      <c r="E1396" s="255"/>
      <c r="F1396" s="227" t="s">
        <v>2750</v>
      </c>
      <c r="G1396" s="228">
        <v>15270</v>
      </c>
      <c r="H1396" s="227" t="s">
        <v>441</v>
      </c>
    </row>
    <row r="1397" spans="1:8" x14ac:dyDescent="0.3">
      <c r="A1397" t="s">
        <v>8286</v>
      </c>
      <c r="B1397">
        <v>27545</v>
      </c>
      <c r="C1397" t="s">
        <v>189</v>
      </c>
      <c r="D1397" s="255"/>
      <c r="E1397" s="255"/>
      <c r="F1397" s="227" t="s">
        <v>2750</v>
      </c>
      <c r="G1397" s="228">
        <v>15270</v>
      </c>
      <c r="H1397" s="227" t="s">
        <v>193</v>
      </c>
    </row>
    <row r="1398" spans="1:8" x14ac:dyDescent="0.3">
      <c r="A1398" t="s">
        <v>8287</v>
      </c>
      <c r="B1398">
        <v>19788</v>
      </c>
      <c r="C1398" t="s">
        <v>213</v>
      </c>
      <c r="D1398" s="255"/>
      <c r="E1398" s="255"/>
      <c r="F1398" s="227" t="s">
        <v>6091</v>
      </c>
      <c r="G1398" s="228">
        <v>15257</v>
      </c>
      <c r="H1398" s="227" t="s">
        <v>179</v>
      </c>
    </row>
    <row r="1399" spans="1:8" x14ac:dyDescent="0.3">
      <c r="A1399" t="s">
        <v>2411</v>
      </c>
      <c r="B1399">
        <v>19798</v>
      </c>
      <c r="C1399" t="s">
        <v>178</v>
      </c>
      <c r="D1399" s="255"/>
      <c r="E1399" s="255"/>
      <c r="F1399" s="227" t="s">
        <v>2751</v>
      </c>
      <c r="G1399" s="228">
        <v>15257</v>
      </c>
      <c r="H1399" s="227" t="s">
        <v>179</v>
      </c>
    </row>
    <row r="1400" spans="1:8" x14ac:dyDescent="0.3">
      <c r="A1400" t="s">
        <v>8288</v>
      </c>
      <c r="B1400">
        <v>55962</v>
      </c>
      <c r="C1400" t="s">
        <v>178</v>
      </c>
      <c r="D1400" s="255"/>
      <c r="E1400" s="255"/>
      <c r="F1400" s="227" t="s">
        <v>6092</v>
      </c>
      <c r="G1400" s="228">
        <v>15257</v>
      </c>
      <c r="H1400" s="227" t="s">
        <v>179</v>
      </c>
    </row>
    <row r="1401" spans="1:8" x14ac:dyDescent="0.3">
      <c r="A1401" t="s">
        <v>2412</v>
      </c>
      <c r="B1401">
        <v>19843</v>
      </c>
      <c r="C1401" t="s">
        <v>188</v>
      </c>
      <c r="D1401" s="255"/>
      <c r="E1401" s="255"/>
      <c r="F1401" s="227" t="s">
        <v>2752</v>
      </c>
      <c r="G1401" s="228">
        <v>19156</v>
      </c>
      <c r="H1401" s="227" t="s">
        <v>222</v>
      </c>
    </row>
    <row r="1402" spans="1:8" x14ac:dyDescent="0.3">
      <c r="A1402" t="s">
        <v>2413</v>
      </c>
      <c r="B1402">
        <v>19856</v>
      </c>
      <c r="C1402" t="s">
        <v>203</v>
      </c>
      <c r="D1402" s="255"/>
      <c r="E1402" s="255"/>
      <c r="F1402" s="227" t="s">
        <v>6093</v>
      </c>
      <c r="G1402" s="228">
        <v>19156</v>
      </c>
      <c r="H1402" s="227" t="s">
        <v>222</v>
      </c>
    </row>
    <row r="1403" spans="1:8" x14ac:dyDescent="0.3">
      <c r="A1403" t="s">
        <v>8289</v>
      </c>
      <c r="B1403">
        <v>19865</v>
      </c>
      <c r="C1403" t="s">
        <v>188</v>
      </c>
      <c r="D1403" s="255"/>
      <c r="E1403" s="255"/>
      <c r="F1403" s="227" t="s">
        <v>2753</v>
      </c>
      <c r="G1403" s="228">
        <v>15293</v>
      </c>
      <c r="H1403" s="227" t="s">
        <v>214</v>
      </c>
    </row>
    <row r="1404" spans="1:8" x14ac:dyDescent="0.3">
      <c r="A1404" t="s">
        <v>2414</v>
      </c>
      <c r="B1404">
        <v>19883</v>
      </c>
      <c r="C1404" t="s">
        <v>196</v>
      </c>
      <c r="D1404" s="255"/>
      <c r="E1404" s="255"/>
      <c r="F1404" s="227" t="s">
        <v>353</v>
      </c>
      <c r="G1404" s="228">
        <v>189</v>
      </c>
      <c r="H1404" s="227" t="s">
        <v>174</v>
      </c>
    </row>
    <row r="1405" spans="1:8" x14ac:dyDescent="0.3">
      <c r="A1405" t="s">
        <v>8290</v>
      </c>
      <c r="B1405">
        <v>19896</v>
      </c>
      <c r="C1405" t="s">
        <v>213</v>
      </c>
      <c r="D1405" s="255"/>
      <c r="E1405" s="255"/>
      <c r="F1405" s="227" t="s">
        <v>2754</v>
      </c>
      <c r="G1405" s="228">
        <v>14715</v>
      </c>
      <c r="H1405" s="227" t="s">
        <v>210</v>
      </c>
    </row>
    <row r="1406" spans="1:8" x14ac:dyDescent="0.3">
      <c r="A1406" t="s">
        <v>8291</v>
      </c>
      <c r="B1406">
        <v>19947</v>
      </c>
      <c r="C1406" t="s">
        <v>196</v>
      </c>
      <c r="D1406" s="255"/>
      <c r="E1406" s="255"/>
      <c r="F1406" s="227" t="s">
        <v>2755</v>
      </c>
      <c r="G1406" s="229">
        <v>15291</v>
      </c>
      <c r="H1406" s="227" t="s">
        <v>188</v>
      </c>
    </row>
    <row r="1407" spans="1:8" x14ac:dyDescent="0.3">
      <c r="A1407" t="s">
        <v>2415</v>
      </c>
      <c r="B1407">
        <v>19951</v>
      </c>
      <c r="C1407" t="s">
        <v>208</v>
      </c>
      <c r="D1407" s="255"/>
      <c r="E1407" s="255"/>
      <c r="F1407" s="227" t="s">
        <v>2756</v>
      </c>
      <c r="G1407" s="228">
        <v>13799</v>
      </c>
      <c r="H1407" s="227" t="s">
        <v>189</v>
      </c>
    </row>
    <row r="1408" spans="1:8" x14ac:dyDescent="0.3">
      <c r="A1408" t="s">
        <v>8292</v>
      </c>
      <c r="B1408">
        <v>19952</v>
      </c>
      <c r="C1408" t="s">
        <v>215</v>
      </c>
      <c r="D1408" s="255"/>
      <c r="E1408" s="255"/>
      <c r="F1408" s="227" t="s">
        <v>6094</v>
      </c>
      <c r="G1408" s="228">
        <v>56086</v>
      </c>
      <c r="H1408" s="227" t="s">
        <v>186</v>
      </c>
    </row>
    <row r="1409" spans="1:8" x14ac:dyDescent="0.3">
      <c r="A1409" t="s">
        <v>8293</v>
      </c>
      <c r="B1409">
        <v>19968</v>
      </c>
      <c r="C1409" t="s">
        <v>200</v>
      </c>
      <c r="D1409" s="255"/>
      <c r="E1409" s="255"/>
      <c r="F1409" s="227" t="s">
        <v>2757</v>
      </c>
      <c r="G1409" s="228">
        <v>40307</v>
      </c>
      <c r="H1409" s="227" t="s">
        <v>186</v>
      </c>
    </row>
    <row r="1410" spans="1:8" x14ac:dyDescent="0.3">
      <c r="A1410" t="s">
        <v>8294</v>
      </c>
      <c r="B1410">
        <v>19975</v>
      </c>
      <c r="C1410" t="s">
        <v>195</v>
      </c>
      <c r="D1410" s="255"/>
      <c r="E1410" s="255"/>
      <c r="F1410" s="227" t="s">
        <v>6095</v>
      </c>
      <c r="G1410" s="228">
        <v>56973</v>
      </c>
      <c r="H1410" s="227" t="s">
        <v>196</v>
      </c>
    </row>
    <row r="1411" spans="1:8" x14ac:dyDescent="0.3">
      <c r="A1411" t="s">
        <v>8295</v>
      </c>
      <c r="B1411">
        <v>19980</v>
      </c>
      <c r="C1411" t="s">
        <v>200</v>
      </c>
      <c r="D1411" s="255"/>
      <c r="E1411" s="255"/>
      <c r="F1411" s="227" t="s">
        <v>2758</v>
      </c>
      <c r="G1411" s="228">
        <v>15340</v>
      </c>
      <c r="H1411" s="227" t="s">
        <v>195</v>
      </c>
    </row>
    <row r="1412" spans="1:8" x14ac:dyDescent="0.3">
      <c r="A1412" t="s">
        <v>8296</v>
      </c>
      <c r="B1412">
        <v>20025</v>
      </c>
      <c r="C1412" t="s">
        <v>188</v>
      </c>
      <c r="D1412" s="255"/>
      <c r="E1412" s="255"/>
      <c r="F1412" s="227" t="s">
        <v>6096</v>
      </c>
      <c r="G1412" s="228">
        <v>15356</v>
      </c>
      <c r="H1412" s="227" t="s">
        <v>221</v>
      </c>
    </row>
    <row r="1413" spans="1:8" x14ac:dyDescent="0.3">
      <c r="A1413" t="s">
        <v>8297</v>
      </c>
      <c r="B1413">
        <v>20069</v>
      </c>
      <c r="C1413" t="s">
        <v>189</v>
      </c>
      <c r="D1413" s="255"/>
      <c r="E1413" s="255"/>
      <c r="F1413" s="227" t="s">
        <v>2759</v>
      </c>
      <c r="G1413" s="228">
        <v>15387</v>
      </c>
      <c r="H1413" s="227" t="s">
        <v>196</v>
      </c>
    </row>
    <row r="1414" spans="1:8" x14ac:dyDescent="0.3">
      <c r="A1414" t="s">
        <v>5847</v>
      </c>
      <c r="B1414">
        <v>20077</v>
      </c>
      <c r="C1414" t="s">
        <v>208</v>
      </c>
      <c r="D1414" s="255"/>
      <c r="E1414" s="255"/>
      <c r="F1414" s="227" t="s">
        <v>2760</v>
      </c>
      <c r="G1414" s="228">
        <v>3046</v>
      </c>
      <c r="H1414" s="227" t="s">
        <v>206</v>
      </c>
    </row>
    <row r="1415" spans="1:8" x14ac:dyDescent="0.3">
      <c r="A1415" t="s">
        <v>8298</v>
      </c>
      <c r="B1415">
        <v>20110</v>
      </c>
      <c r="C1415" t="s">
        <v>196</v>
      </c>
      <c r="D1415" s="255"/>
      <c r="E1415" s="255"/>
      <c r="F1415" s="227" t="s">
        <v>2761</v>
      </c>
      <c r="G1415" s="228">
        <v>6455</v>
      </c>
      <c r="H1415" s="227" t="s">
        <v>182</v>
      </c>
    </row>
    <row r="1416" spans="1:8" x14ac:dyDescent="0.3">
      <c r="A1416" t="s">
        <v>8299</v>
      </c>
      <c r="B1416">
        <v>20134</v>
      </c>
      <c r="C1416" t="s">
        <v>196</v>
      </c>
      <c r="D1416" s="255"/>
      <c r="E1416" s="255"/>
      <c r="F1416" s="227" t="s">
        <v>2762</v>
      </c>
      <c r="G1416" s="228">
        <v>15432</v>
      </c>
      <c r="H1416" s="227" t="s">
        <v>208</v>
      </c>
    </row>
    <row r="1417" spans="1:8" x14ac:dyDescent="0.3">
      <c r="A1417" t="s">
        <v>8300</v>
      </c>
      <c r="B1417">
        <v>20136</v>
      </c>
      <c r="C1417" t="s">
        <v>196</v>
      </c>
      <c r="D1417" s="255"/>
      <c r="E1417" s="255"/>
      <c r="F1417" s="227" t="s">
        <v>6097</v>
      </c>
      <c r="G1417" s="228">
        <v>15440</v>
      </c>
      <c r="H1417" s="227" t="s">
        <v>211</v>
      </c>
    </row>
    <row r="1418" spans="1:8" x14ac:dyDescent="0.3">
      <c r="A1418" t="s">
        <v>8301</v>
      </c>
      <c r="B1418">
        <v>20140</v>
      </c>
      <c r="C1418" t="s">
        <v>183</v>
      </c>
      <c r="D1418" s="255"/>
      <c r="E1418" s="255"/>
      <c r="F1418" s="227" t="s">
        <v>2763</v>
      </c>
      <c r="G1418" s="228">
        <v>15444</v>
      </c>
      <c r="H1418" s="227" t="s">
        <v>216</v>
      </c>
    </row>
    <row r="1419" spans="1:8" x14ac:dyDescent="0.3">
      <c r="A1419" t="s">
        <v>2416</v>
      </c>
      <c r="B1419">
        <v>20139</v>
      </c>
      <c r="C1419" t="s">
        <v>187</v>
      </c>
      <c r="D1419" s="255"/>
      <c r="E1419" s="255"/>
      <c r="F1419" s="227" t="s">
        <v>6098</v>
      </c>
      <c r="G1419" s="228">
        <v>15444</v>
      </c>
      <c r="H1419" s="227" t="s">
        <v>216</v>
      </c>
    </row>
    <row r="1420" spans="1:8" x14ac:dyDescent="0.3">
      <c r="A1420" t="s">
        <v>8302</v>
      </c>
      <c r="B1420">
        <v>20141</v>
      </c>
      <c r="C1420" t="s">
        <v>189</v>
      </c>
      <c r="D1420" s="255"/>
      <c r="E1420" s="255"/>
      <c r="F1420" s="227" t="s">
        <v>6099</v>
      </c>
      <c r="G1420" s="228">
        <v>55897</v>
      </c>
      <c r="H1420" s="227" t="s">
        <v>203</v>
      </c>
    </row>
    <row r="1421" spans="1:8" x14ac:dyDescent="0.3">
      <c r="A1421" t="s">
        <v>2417</v>
      </c>
      <c r="B1421">
        <v>20142</v>
      </c>
      <c r="C1421" t="s">
        <v>206</v>
      </c>
      <c r="D1421" s="255"/>
      <c r="E1421" s="255"/>
      <c r="F1421" s="227" t="s">
        <v>6100</v>
      </c>
      <c r="G1421" s="228">
        <v>11171</v>
      </c>
      <c r="H1421" s="227" t="s">
        <v>205</v>
      </c>
    </row>
    <row r="1422" spans="1:8" x14ac:dyDescent="0.3">
      <c r="A1422" t="s">
        <v>2418</v>
      </c>
      <c r="B1422">
        <v>20135</v>
      </c>
      <c r="C1422" t="s">
        <v>216</v>
      </c>
      <c r="D1422" s="255"/>
      <c r="E1422" s="255"/>
      <c r="F1422" s="227" t="s">
        <v>6101</v>
      </c>
      <c r="G1422" s="228">
        <v>14294</v>
      </c>
      <c r="H1422" s="227" t="s">
        <v>203</v>
      </c>
    </row>
    <row r="1423" spans="1:8" x14ac:dyDescent="0.3">
      <c r="A1423" t="s">
        <v>8303</v>
      </c>
      <c r="B1423">
        <v>20176</v>
      </c>
      <c r="C1423" t="s">
        <v>197</v>
      </c>
      <c r="D1423" s="255"/>
      <c r="E1423" s="255"/>
      <c r="F1423" s="227" t="s">
        <v>6102</v>
      </c>
      <c r="G1423" s="228">
        <v>56584</v>
      </c>
      <c r="H1423" s="227" t="s">
        <v>203</v>
      </c>
    </row>
    <row r="1424" spans="1:8" x14ac:dyDescent="0.3">
      <c r="A1424" t="s">
        <v>2419</v>
      </c>
      <c r="B1424">
        <v>20180</v>
      </c>
      <c r="C1424" t="s">
        <v>186</v>
      </c>
      <c r="D1424" s="255"/>
      <c r="E1424" s="255"/>
      <c r="F1424" s="227" t="s">
        <v>2764</v>
      </c>
      <c r="G1424" s="228">
        <v>21095</v>
      </c>
      <c r="H1424" s="227" t="s">
        <v>197</v>
      </c>
    </row>
    <row r="1425" spans="1:8" x14ac:dyDescent="0.3">
      <c r="A1425" t="s">
        <v>8304</v>
      </c>
      <c r="B1425">
        <v>20189</v>
      </c>
      <c r="C1425" t="s">
        <v>189</v>
      </c>
      <c r="D1425" s="255"/>
      <c r="E1425" s="255"/>
      <c r="F1425" s="227" t="s">
        <v>2765</v>
      </c>
      <c r="G1425" s="228">
        <v>15466</v>
      </c>
      <c r="H1425" s="227" t="s">
        <v>179</v>
      </c>
    </row>
    <row r="1426" spans="1:8" x14ac:dyDescent="0.3">
      <c r="A1426" t="s">
        <v>8305</v>
      </c>
      <c r="B1426">
        <v>20192</v>
      </c>
      <c r="C1426" t="s">
        <v>189</v>
      </c>
      <c r="D1426" s="255"/>
      <c r="E1426" s="255"/>
      <c r="F1426" s="227" t="s">
        <v>2766</v>
      </c>
      <c r="G1426" s="228">
        <v>15472</v>
      </c>
      <c r="H1426" s="227" t="s">
        <v>202</v>
      </c>
    </row>
    <row r="1427" spans="1:8" x14ac:dyDescent="0.3">
      <c r="A1427" t="s">
        <v>8306</v>
      </c>
      <c r="B1427">
        <v>20196</v>
      </c>
      <c r="C1427" t="s">
        <v>209</v>
      </c>
      <c r="D1427" s="255"/>
      <c r="E1427" s="255"/>
      <c r="F1427" s="227" t="s">
        <v>2767</v>
      </c>
      <c r="G1427" s="228">
        <v>15473</v>
      </c>
      <c r="H1427" s="227" t="s">
        <v>204</v>
      </c>
    </row>
    <row r="1428" spans="1:8" x14ac:dyDescent="0.3">
      <c r="A1428" t="s">
        <v>8307</v>
      </c>
      <c r="B1428">
        <v>20209</v>
      </c>
      <c r="C1428" t="s">
        <v>182</v>
      </c>
      <c r="D1428" s="255"/>
      <c r="E1428" s="255"/>
      <c r="F1428" s="227" t="s">
        <v>2768</v>
      </c>
      <c r="G1428" s="228">
        <v>15474</v>
      </c>
      <c r="H1428" s="227" t="s">
        <v>209</v>
      </c>
    </row>
    <row r="1429" spans="1:8" x14ac:dyDescent="0.3">
      <c r="A1429" t="s">
        <v>2420</v>
      </c>
      <c r="B1429">
        <v>20219</v>
      </c>
      <c r="C1429" t="s">
        <v>200</v>
      </c>
      <c r="D1429" s="255"/>
      <c r="E1429" s="255"/>
      <c r="F1429" s="227" t="s">
        <v>2768</v>
      </c>
      <c r="G1429" s="228">
        <v>15474</v>
      </c>
      <c r="H1429" s="227" t="s">
        <v>208</v>
      </c>
    </row>
    <row r="1430" spans="1:8" x14ac:dyDescent="0.3">
      <c r="A1430" t="s">
        <v>5848</v>
      </c>
      <c r="B1430">
        <v>20224</v>
      </c>
      <c r="C1430" t="s">
        <v>198</v>
      </c>
      <c r="D1430" s="255"/>
      <c r="E1430" s="255"/>
      <c r="F1430" s="227" t="s">
        <v>2769</v>
      </c>
      <c r="G1430" s="228">
        <v>15477</v>
      </c>
      <c r="H1430" s="227" t="s">
        <v>203</v>
      </c>
    </row>
    <row r="1431" spans="1:8" x14ac:dyDescent="0.3">
      <c r="A1431" t="s">
        <v>8308</v>
      </c>
      <c r="B1431">
        <v>20226</v>
      </c>
      <c r="C1431" t="s">
        <v>187</v>
      </c>
      <c r="D1431" s="255"/>
      <c r="E1431" s="255"/>
      <c r="F1431" s="227" t="s">
        <v>6103</v>
      </c>
      <c r="G1431" s="228">
        <v>15477</v>
      </c>
      <c r="H1431" s="227" t="s">
        <v>203</v>
      </c>
    </row>
    <row r="1432" spans="1:8" x14ac:dyDescent="0.3">
      <c r="A1432" t="s">
        <v>8309</v>
      </c>
      <c r="B1432">
        <v>20227</v>
      </c>
      <c r="C1432" t="s">
        <v>209</v>
      </c>
      <c r="D1432" s="255"/>
      <c r="E1432" s="255"/>
      <c r="F1432" s="227" t="s">
        <v>6104</v>
      </c>
      <c r="G1432" s="228">
        <v>57380</v>
      </c>
      <c r="H1432" s="227" t="s">
        <v>202</v>
      </c>
    </row>
    <row r="1433" spans="1:8" x14ac:dyDescent="0.3">
      <c r="A1433" t="s">
        <v>2421</v>
      </c>
      <c r="B1433">
        <v>20259</v>
      </c>
      <c r="C1433" t="s">
        <v>188</v>
      </c>
      <c r="D1433" s="255"/>
      <c r="E1433" s="255"/>
      <c r="F1433" s="227" t="s">
        <v>6105</v>
      </c>
      <c r="G1433" s="228">
        <v>15327</v>
      </c>
      <c r="H1433" s="227" t="s">
        <v>219</v>
      </c>
    </row>
    <row r="1434" spans="1:8" x14ac:dyDescent="0.3">
      <c r="A1434" t="s">
        <v>8310</v>
      </c>
      <c r="B1434">
        <v>20331</v>
      </c>
      <c r="C1434" t="s">
        <v>215</v>
      </c>
      <c r="D1434" s="255"/>
      <c r="E1434" s="255"/>
      <c r="F1434" s="227" t="s">
        <v>2770</v>
      </c>
      <c r="G1434" s="228">
        <v>6235</v>
      </c>
      <c r="H1434" s="227" t="s">
        <v>206</v>
      </c>
    </row>
    <row r="1435" spans="1:8" x14ac:dyDescent="0.3">
      <c r="A1435" t="s">
        <v>8311</v>
      </c>
      <c r="B1435">
        <v>20297</v>
      </c>
      <c r="C1435" t="s">
        <v>185</v>
      </c>
      <c r="D1435" s="255"/>
      <c r="E1435" s="255"/>
      <c r="F1435" s="227" t="s">
        <v>2771</v>
      </c>
      <c r="G1435" s="228">
        <v>17470</v>
      </c>
      <c r="H1435" s="227" t="s">
        <v>219</v>
      </c>
    </row>
    <row r="1436" spans="1:8" x14ac:dyDescent="0.3">
      <c r="A1436" t="s">
        <v>8312</v>
      </c>
      <c r="B1436">
        <v>20315</v>
      </c>
      <c r="C1436" t="s">
        <v>189</v>
      </c>
      <c r="D1436" s="255"/>
      <c r="E1436" s="255"/>
      <c r="F1436" s="227" t="s">
        <v>2772</v>
      </c>
      <c r="G1436" s="228">
        <v>1579</v>
      </c>
      <c r="H1436" s="227" t="s">
        <v>219</v>
      </c>
    </row>
    <row r="1437" spans="1:8" x14ac:dyDescent="0.3">
      <c r="A1437" t="s">
        <v>2422</v>
      </c>
      <c r="B1437">
        <v>29295</v>
      </c>
      <c r="C1437" t="s">
        <v>196</v>
      </c>
      <c r="D1437" s="255"/>
      <c r="E1437" s="255"/>
      <c r="F1437" s="227" t="s">
        <v>2773</v>
      </c>
      <c r="G1437" s="228">
        <v>3413</v>
      </c>
      <c r="H1437" s="227" t="s">
        <v>219</v>
      </c>
    </row>
    <row r="1438" spans="1:8" x14ac:dyDescent="0.3">
      <c r="A1438" t="s">
        <v>8313</v>
      </c>
      <c r="B1438">
        <v>20359</v>
      </c>
      <c r="C1438" t="s">
        <v>213</v>
      </c>
      <c r="D1438" s="255"/>
      <c r="E1438" s="255"/>
      <c r="F1438" s="227" t="s">
        <v>2774</v>
      </c>
      <c r="G1438" s="228">
        <v>3644</v>
      </c>
      <c r="H1438" s="227" t="s">
        <v>219</v>
      </c>
    </row>
    <row r="1439" spans="1:8" x14ac:dyDescent="0.3">
      <c r="A1439" t="s">
        <v>8314</v>
      </c>
      <c r="B1439">
        <v>20364</v>
      </c>
      <c r="C1439" t="s">
        <v>188</v>
      </c>
      <c r="D1439" s="255"/>
      <c r="E1439" s="255"/>
      <c r="F1439" s="227" t="s">
        <v>6106</v>
      </c>
      <c r="G1439" s="228">
        <v>3660</v>
      </c>
      <c r="H1439" s="227" t="s">
        <v>219</v>
      </c>
    </row>
    <row r="1440" spans="1:8" x14ac:dyDescent="0.3">
      <c r="A1440" t="s">
        <v>2423</v>
      </c>
      <c r="B1440">
        <v>20380</v>
      </c>
      <c r="C1440" t="s">
        <v>188</v>
      </c>
      <c r="D1440" s="255"/>
      <c r="E1440" s="255"/>
      <c r="F1440" s="227" t="s">
        <v>2775</v>
      </c>
      <c r="G1440" s="228">
        <v>3660</v>
      </c>
      <c r="H1440" s="227" t="s">
        <v>219</v>
      </c>
    </row>
    <row r="1441" spans="1:8" x14ac:dyDescent="0.3">
      <c r="A1441" t="s">
        <v>8315</v>
      </c>
      <c r="B1441">
        <v>20382</v>
      </c>
      <c r="C1441" t="s">
        <v>177</v>
      </c>
      <c r="D1441" s="255"/>
      <c r="E1441" s="255"/>
      <c r="F1441" s="227" t="s">
        <v>2776</v>
      </c>
      <c r="G1441" s="229">
        <v>4442</v>
      </c>
      <c r="H1441" s="227" t="s">
        <v>219</v>
      </c>
    </row>
    <row r="1442" spans="1:8" x14ac:dyDescent="0.3">
      <c r="A1442" t="s">
        <v>8316</v>
      </c>
      <c r="B1442">
        <v>20392</v>
      </c>
      <c r="C1442" t="s">
        <v>198</v>
      </c>
      <c r="D1442" s="255"/>
      <c r="E1442" s="255"/>
      <c r="F1442" s="227" t="s">
        <v>2777</v>
      </c>
      <c r="G1442" s="228">
        <v>5326</v>
      </c>
      <c r="H1442" s="227" t="s">
        <v>219</v>
      </c>
    </row>
    <row r="1443" spans="1:8" x14ac:dyDescent="0.3">
      <c r="A1443" t="s">
        <v>8317</v>
      </c>
      <c r="B1443">
        <v>20393</v>
      </c>
      <c r="C1443" t="s">
        <v>183</v>
      </c>
      <c r="D1443" s="255"/>
      <c r="E1443" s="255"/>
      <c r="F1443" s="227" t="s">
        <v>2778</v>
      </c>
      <c r="G1443" s="228">
        <v>6716</v>
      </c>
      <c r="H1443" s="227" t="s">
        <v>219</v>
      </c>
    </row>
    <row r="1444" spans="1:8" x14ac:dyDescent="0.3">
      <c r="A1444" t="s">
        <v>8318</v>
      </c>
      <c r="B1444">
        <v>20394</v>
      </c>
      <c r="C1444" t="s">
        <v>197</v>
      </c>
      <c r="D1444" s="255"/>
      <c r="E1444" s="255"/>
      <c r="F1444" s="227" t="s">
        <v>6107</v>
      </c>
      <c r="G1444" s="228">
        <v>7548</v>
      </c>
      <c r="H1444" s="227" t="s">
        <v>219</v>
      </c>
    </row>
    <row r="1445" spans="1:8" x14ac:dyDescent="0.3">
      <c r="A1445" t="s">
        <v>2424</v>
      </c>
      <c r="B1445">
        <v>20397</v>
      </c>
      <c r="C1445" t="s">
        <v>200</v>
      </c>
      <c r="D1445" s="255"/>
      <c r="E1445" s="255"/>
      <c r="F1445" s="227" t="s">
        <v>2779</v>
      </c>
      <c r="G1445" s="228">
        <v>7548</v>
      </c>
      <c r="H1445" s="227" t="s">
        <v>219</v>
      </c>
    </row>
    <row r="1446" spans="1:8" x14ac:dyDescent="0.3">
      <c r="A1446" t="s">
        <v>2425</v>
      </c>
      <c r="B1446">
        <v>20430</v>
      </c>
      <c r="C1446" t="s">
        <v>196</v>
      </c>
      <c r="D1446" s="255"/>
      <c r="E1446" s="255"/>
      <c r="F1446" s="227" t="s">
        <v>2780</v>
      </c>
      <c r="G1446" s="228">
        <v>59013</v>
      </c>
      <c r="H1446" s="227" t="s">
        <v>219</v>
      </c>
    </row>
    <row r="1447" spans="1:8" x14ac:dyDescent="0.3">
      <c r="A1447" t="s">
        <v>8319</v>
      </c>
      <c r="B1447">
        <v>20434</v>
      </c>
      <c r="C1447" t="s">
        <v>221</v>
      </c>
      <c r="D1447" s="255"/>
      <c r="E1447" s="255"/>
      <c r="F1447" s="227" t="s">
        <v>2781</v>
      </c>
      <c r="G1447" s="228">
        <v>10393</v>
      </c>
      <c r="H1447" s="227" t="s">
        <v>219</v>
      </c>
    </row>
    <row r="1448" spans="1:8" x14ac:dyDescent="0.3">
      <c r="A1448" t="s">
        <v>8320</v>
      </c>
      <c r="B1448">
        <v>20477</v>
      </c>
      <c r="C1448" t="s">
        <v>208</v>
      </c>
      <c r="D1448" s="255"/>
      <c r="E1448" s="255"/>
      <c r="F1448" s="227" t="s">
        <v>2782</v>
      </c>
      <c r="G1448" s="228">
        <v>10944</v>
      </c>
      <c r="H1448" s="227" t="s">
        <v>219</v>
      </c>
    </row>
    <row r="1449" spans="1:8" x14ac:dyDescent="0.3">
      <c r="A1449" t="s">
        <v>2426</v>
      </c>
      <c r="B1449">
        <v>20481</v>
      </c>
      <c r="C1449" t="s">
        <v>194</v>
      </c>
      <c r="D1449" s="255"/>
      <c r="E1449" s="255"/>
      <c r="F1449" s="227" t="s">
        <v>2783</v>
      </c>
      <c r="G1449" s="228">
        <v>22355</v>
      </c>
      <c r="H1449" s="227" t="s">
        <v>219</v>
      </c>
    </row>
    <row r="1450" spans="1:8" x14ac:dyDescent="0.3">
      <c r="A1450" t="s">
        <v>8321</v>
      </c>
      <c r="B1450">
        <v>20490</v>
      </c>
      <c r="C1450" t="s">
        <v>212</v>
      </c>
      <c r="D1450" s="255"/>
      <c r="E1450" s="255"/>
      <c r="F1450" s="227" t="s">
        <v>6108</v>
      </c>
      <c r="G1450" s="228">
        <v>14055</v>
      </c>
      <c r="H1450" s="227" t="s">
        <v>219</v>
      </c>
    </row>
    <row r="1451" spans="1:8" x14ac:dyDescent="0.3">
      <c r="A1451" t="s">
        <v>8322</v>
      </c>
      <c r="B1451">
        <v>20502</v>
      </c>
      <c r="C1451" t="s">
        <v>209</v>
      </c>
      <c r="D1451" s="255"/>
      <c r="E1451" s="255"/>
      <c r="F1451" s="227" t="s">
        <v>6109</v>
      </c>
      <c r="G1451" s="228">
        <v>14653</v>
      </c>
      <c r="H1451" s="227" t="s">
        <v>219</v>
      </c>
    </row>
    <row r="1452" spans="1:8" x14ac:dyDescent="0.3">
      <c r="A1452" t="s">
        <v>8323</v>
      </c>
      <c r="B1452">
        <v>20466</v>
      </c>
      <c r="C1452" t="s">
        <v>196</v>
      </c>
      <c r="D1452" s="255"/>
      <c r="E1452" s="255"/>
      <c r="F1452" s="227" t="s">
        <v>2784</v>
      </c>
      <c r="G1452" s="228">
        <v>14653</v>
      </c>
      <c r="H1452" s="227" t="s">
        <v>219</v>
      </c>
    </row>
    <row r="1453" spans="1:8" x14ac:dyDescent="0.3">
      <c r="A1453" t="s">
        <v>8324</v>
      </c>
      <c r="B1453">
        <v>20534</v>
      </c>
      <c r="C1453" t="s">
        <v>183</v>
      </c>
      <c r="D1453" s="255"/>
      <c r="E1453" s="255"/>
      <c r="F1453" s="227" t="s">
        <v>6110</v>
      </c>
      <c r="G1453" s="228">
        <v>17470</v>
      </c>
      <c r="H1453" s="227" t="s">
        <v>219</v>
      </c>
    </row>
    <row r="1454" spans="1:8" x14ac:dyDescent="0.3">
      <c r="A1454" t="s">
        <v>8325</v>
      </c>
      <c r="B1454">
        <v>40435</v>
      </c>
      <c r="C1454" t="s">
        <v>213</v>
      </c>
      <c r="D1454" s="255"/>
      <c r="E1454" s="255"/>
      <c r="F1454" s="227" t="s">
        <v>6111</v>
      </c>
      <c r="G1454" s="228">
        <v>15327</v>
      </c>
      <c r="H1454" s="227" t="s">
        <v>219</v>
      </c>
    </row>
    <row r="1455" spans="1:8" x14ac:dyDescent="0.3">
      <c r="A1455" t="s">
        <v>8326</v>
      </c>
      <c r="B1455">
        <v>20535</v>
      </c>
      <c r="C1455" t="s">
        <v>175</v>
      </c>
      <c r="D1455" s="255"/>
      <c r="E1455" s="255"/>
      <c r="F1455" s="227" t="s">
        <v>2785</v>
      </c>
      <c r="G1455" s="228">
        <v>14624</v>
      </c>
      <c r="H1455" s="227" t="s">
        <v>219</v>
      </c>
    </row>
    <row r="1456" spans="1:8" x14ac:dyDescent="0.3">
      <c r="A1456" t="s">
        <v>8327</v>
      </c>
      <c r="B1456">
        <v>20588</v>
      </c>
      <c r="C1456" t="s">
        <v>215</v>
      </c>
      <c r="D1456" s="255"/>
      <c r="E1456" s="255"/>
      <c r="F1456" s="227" t="s">
        <v>6112</v>
      </c>
      <c r="G1456" s="228">
        <v>15497</v>
      </c>
      <c r="H1456" s="227" t="s">
        <v>548</v>
      </c>
    </row>
    <row r="1457" spans="1:8" x14ac:dyDescent="0.3">
      <c r="A1457" t="s">
        <v>8328</v>
      </c>
      <c r="B1457">
        <v>20604</v>
      </c>
      <c r="C1457" t="s">
        <v>188</v>
      </c>
      <c r="D1457" s="255"/>
      <c r="E1457" s="255"/>
      <c r="F1457" s="227" t="s">
        <v>2786</v>
      </c>
      <c r="G1457" s="228">
        <v>15500</v>
      </c>
      <c r="H1457" s="227" t="s">
        <v>219</v>
      </c>
    </row>
    <row r="1458" spans="1:8" x14ac:dyDescent="0.3">
      <c r="A1458" t="s">
        <v>8329</v>
      </c>
      <c r="B1458">
        <v>20632</v>
      </c>
      <c r="C1458" t="s">
        <v>200</v>
      </c>
      <c r="D1458" s="255"/>
      <c r="E1458" s="255"/>
      <c r="F1458" s="227" t="s">
        <v>6113</v>
      </c>
      <c r="G1458" s="228">
        <v>22814</v>
      </c>
      <c r="H1458" s="227" t="s">
        <v>185</v>
      </c>
    </row>
    <row r="1459" spans="1:8" x14ac:dyDescent="0.3">
      <c r="A1459" t="s">
        <v>5852</v>
      </c>
      <c r="B1459">
        <v>56535</v>
      </c>
      <c r="C1459" t="s">
        <v>176</v>
      </c>
      <c r="D1459" s="255"/>
      <c r="E1459" s="255"/>
      <c r="F1459" s="227" t="s">
        <v>2787</v>
      </c>
      <c r="G1459" s="228">
        <v>22814</v>
      </c>
      <c r="H1459" s="227" t="s">
        <v>185</v>
      </c>
    </row>
    <row r="1460" spans="1:8" x14ac:dyDescent="0.3">
      <c r="A1460" t="s">
        <v>8330</v>
      </c>
      <c r="B1460">
        <v>20730</v>
      </c>
      <c r="C1460" t="s">
        <v>187</v>
      </c>
      <c r="D1460" s="255"/>
      <c r="E1460" s="255"/>
      <c r="F1460" s="227" t="s">
        <v>2788</v>
      </c>
      <c r="G1460" s="228">
        <v>56224</v>
      </c>
      <c r="H1460" s="227" t="s">
        <v>178</v>
      </c>
    </row>
    <row r="1461" spans="1:8" x14ac:dyDescent="0.3">
      <c r="A1461" t="s">
        <v>8331</v>
      </c>
      <c r="B1461">
        <v>20735</v>
      </c>
      <c r="C1461" t="s">
        <v>182</v>
      </c>
      <c r="D1461" s="255"/>
      <c r="E1461" s="255"/>
      <c r="F1461" s="227" t="s">
        <v>2789</v>
      </c>
      <c r="G1461" s="228">
        <v>15671</v>
      </c>
      <c r="H1461" s="227" t="s">
        <v>206</v>
      </c>
    </row>
    <row r="1462" spans="1:8" x14ac:dyDescent="0.3">
      <c r="A1462" t="s">
        <v>8332</v>
      </c>
      <c r="B1462">
        <v>20739</v>
      </c>
      <c r="C1462" t="s">
        <v>198</v>
      </c>
      <c r="D1462" s="255"/>
      <c r="E1462" s="255"/>
      <c r="F1462" s="227" t="s">
        <v>2790</v>
      </c>
      <c r="G1462" s="228">
        <v>40228</v>
      </c>
      <c r="H1462" s="227" t="s">
        <v>218</v>
      </c>
    </row>
    <row r="1463" spans="1:8" x14ac:dyDescent="0.3">
      <c r="A1463" t="s">
        <v>8333</v>
      </c>
      <c r="B1463">
        <v>20785</v>
      </c>
      <c r="C1463" t="s">
        <v>206</v>
      </c>
      <c r="D1463" s="255"/>
      <c r="E1463" s="255"/>
      <c r="F1463" s="227" t="s">
        <v>6114</v>
      </c>
      <c r="G1463" s="228">
        <v>15698</v>
      </c>
      <c r="H1463" s="227" t="s">
        <v>204</v>
      </c>
    </row>
    <row r="1464" spans="1:8" x14ac:dyDescent="0.3">
      <c r="A1464" t="s">
        <v>8334</v>
      </c>
      <c r="B1464">
        <v>20789</v>
      </c>
      <c r="C1464" t="s">
        <v>188</v>
      </c>
      <c r="D1464" s="255"/>
      <c r="E1464" s="255"/>
      <c r="F1464" s="227" t="s">
        <v>6115</v>
      </c>
      <c r="G1464" s="228">
        <v>18589</v>
      </c>
      <c r="H1464" s="227" t="s">
        <v>215</v>
      </c>
    </row>
    <row r="1465" spans="1:8" x14ac:dyDescent="0.3">
      <c r="A1465" t="s">
        <v>8335</v>
      </c>
      <c r="B1465">
        <v>20793</v>
      </c>
      <c r="C1465" t="s">
        <v>214</v>
      </c>
      <c r="D1465" s="255"/>
      <c r="E1465" s="255"/>
      <c r="F1465" s="227" t="s">
        <v>6116</v>
      </c>
      <c r="G1465" s="228">
        <v>15748</v>
      </c>
      <c r="H1465" s="227" t="s">
        <v>194</v>
      </c>
    </row>
    <row r="1466" spans="1:8" x14ac:dyDescent="0.3">
      <c r="A1466" t="s">
        <v>2428</v>
      </c>
      <c r="B1466">
        <v>20806</v>
      </c>
      <c r="C1466" t="s">
        <v>196</v>
      </c>
      <c r="D1466" s="255"/>
      <c r="E1466" s="255"/>
      <c r="F1466" s="227" t="s">
        <v>6117</v>
      </c>
      <c r="G1466" s="228">
        <v>15772</v>
      </c>
      <c r="H1466" s="227" t="s">
        <v>186</v>
      </c>
    </row>
    <row r="1467" spans="1:8" x14ac:dyDescent="0.3">
      <c r="A1467" t="s">
        <v>2429</v>
      </c>
      <c r="B1467">
        <v>20813</v>
      </c>
      <c r="C1467" t="s">
        <v>189</v>
      </c>
      <c r="D1467" s="255"/>
      <c r="E1467" s="255"/>
      <c r="F1467" s="227" t="s">
        <v>2791</v>
      </c>
      <c r="G1467" s="228">
        <v>15793</v>
      </c>
      <c r="H1467" s="227" t="s">
        <v>196</v>
      </c>
    </row>
    <row r="1468" spans="1:8" x14ac:dyDescent="0.3">
      <c r="A1468" t="s">
        <v>8336</v>
      </c>
      <c r="B1468">
        <v>30856</v>
      </c>
      <c r="C1468" t="s">
        <v>191</v>
      </c>
      <c r="D1468" s="255"/>
      <c r="E1468" s="255"/>
      <c r="F1468" s="227" t="s">
        <v>2792</v>
      </c>
      <c r="G1468" s="228">
        <v>15776</v>
      </c>
      <c r="H1468" s="227" t="s">
        <v>182</v>
      </c>
    </row>
    <row r="1469" spans="1:8" x14ac:dyDescent="0.3">
      <c r="A1469" t="s">
        <v>8337</v>
      </c>
      <c r="B1469">
        <v>20827</v>
      </c>
      <c r="C1469" t="s">
        <v>198</v>
      </c>
      <c r="D1469" s="255"/>
      <c r="E1469" s="255"/>
      <c r="F1469" s="227" t="s">
        <v>2793</v>
      </c>
      <c r="G1469" s="228">
        <v>15845</v>
      </c>
      <c r="H1469" s="227" t="s">
        <v>196</v>
      </c>
    </row>
    <row r="1470" spans="1:8" x14ac:dyDescent="0.3">
      <c r="A1470" t="s">
        <v>8338</v>
      </c>
      <c r="B1470">
        <v>58124</v>
      </c>
      <c r="C1470" t="s">
        <v>182</v>
      </c>
      <c r="D1470" s="255"/>
      <c r="E1470" s="255"/>
      <c r="F1470" s="227" t="s">
        <v>2794</v>
      </c>
      <c r="G1470" s="228">
        <v>16063</v>
      </c>
      <c r="H1470" s="227" t="s">
        <v>215</v>
      </c>
    </row>
    <row r="1471" spans="1:8" x14ac:dyDescent="0.3">
      <c r="A1471" t="s">
        <v>2430</v>
      </c>
      <c r="B1471">
        <v>20835</v>
      </c>
      <c r="C1471" t="s">
        <v>188</v>
      </c>
      <c r="D1471" s="255"/>
      <c r="E1471" s="255"/>
      <c r="F1471" s="227" t="s">
        <v>6118</v>
      </c>
      <c r="G1471" s="228">
        <v>16060</v>
      </c>
      <c r="H1471" s="227" t="s">
        <v>221</v>
      </c>
    </row>
    <row r="1472" spans="1:8" x14ac:dyDescent="0.3">
      <c r="A1472" t="s">
        <v>8339</v>
      </c>
      <c r="B1472">
        <v>20836</v>
      </c>
      <c r="C1472" t="s">
        <v>206</v>
      </c>
      <c r="D1472" s="255"/>
      <c r="E1472" s="255"/>
      <c r="F1472" s="227" t="s">
        <v>2795</v>
      </c>
      <c r="G1472" s="228">
        <v>16179</v>
      </c>
      <c r="H1472" s="227" t="s">
        <v>186</v>
      </c>
    </row>
    <row r="1473" spans="1:8" x14ac:dyDescent="0.3">
      <c r="A1473" t="s">
        <v>8340</v>
      </c>
      <c r="B1473">
        <v>20837</v>
      </c>
      <c r="C1473" t="s">
        <v>196</v>
      </c>
      <c r="D1473" s="255"/>
      <c r="E1473" s="255"/>
      <c r="F1473" s="227" t="s">
        <v>2796</v>
      </c>
      <c r="G1473" s="228">
        <v>16183</v>
      </c>
      <c r="H1473" s="227" t="s">
        <v>205</v>
      </c>
    </row>
    <row r="1474" spans="1:8" x14ac:dyDescent="0.3">
      <c r="A1474" t="s">
        <v>2431</v>
      </c>
      <c r="B1474">
        <v>20880</v>
      </c>
      <c r="C1474" t="s">
        <v>200</v>
      </c>
      <c r="D1474" s="255"/>
      <c r="E1474" s="255"/>
      <c r="F1474" s="227" t="s">
        <v>2797</v>
      </c>
      <c r="G1474" s="228">
        <v>16183</v>
      </c>
      <c r="H1474" s="227" t="s">
        <v>205</v>
      </c>
    </row>
    <row r="1475" spans="1:8" x14ac:dyDescent="0.3">
      <c r="A1475" t="s">
        <v>8341</v>
      </c>
      <c r="B1475">
        <v>20945</v>
      </c>
      <c r="C1475" t="s">
        <v>200</v>
      </c>
      <c r="D1475" s="255"/>
      <c r="E1475" s="255"/>
      <c r="F1475" s="227" t="s">
        <v>6119</v>
      </c>
      <c r="G1475" s="228">
        <v>16183</v>
      </c>
      <c r="H1475" s="227" t="s">
        <v>205</v>
      </c>
    </row>
    <row r="1476" spans="1:8" x14ac:dyDescent="0.3">
      <c r="A1476" t="s">
        <v>8342</v>
      </c>
      <c r="B1476">
        <v>20949</v>
      </c>
      <c r="C1476" t="s">
        <v>188</v>
      </c>
      <c r="D1476" s="255"/>
      <c r="E1476" s="255"/>
      <c r="F1476" s="227" t="s">
        <v>6120</v>
      </c>
      <c r="G1476" s="228">
        <v>16183</v>
      </c>
      <c r="H1476" s="227" t="s">
        <v>205</v>
      </c>
    </row>
    <row r="1477" spans="1:8" x14ac:dyDescent="0.3">
      <c r="A1477" t="s">
        <v>8343</v>
      </c>
      <c r="B1477">
        <v>20977</v>
      </c>
      <c r="C1477" t="s">
        <v>208</v>
      </c>
      <c r="D1477" s="255"/>
      <c r="E1477" s="255"/>
      <c r="F1477" s="227" t="s">
        <v>2798</v>
      </c>
      <c r="G1477" s="228">
        <v>16181</v>
      </c>
      <c r="H1477" s="227" t="s">
        <v>196</v>
      </c>
    </row>
    <row r="1478" spans="1:8" x14ac:dyDescent="0.3">
      <c r="A1478" t="s">
        <v>8344</v>
      </c>
      <c r="B1478">
        <v>20846</v>
      </c>
      <c r="C1478" t="s">
        <v>188</v>
      </c>
      <c r="D1478" s="255"/>
      <c r="E1478" s="255"/>
      <c r="F1478" s="227" t="s">
        <v>6121</v>
      </c>
      <c r="G1478" s="228">
        <v>16196</v>
      </c>
      <c r="H1478" s="227" t="s">
        <v>186</v>
      </c>
    </row>
    <row r="1479" spans="1:8" x14ac:dyDescent="0.3">
      <c r="A1479" t="s">
        <v>2432</v>
      </c>
      <c r="B1479">
        <v>21013</v>
      </c>
      <c r="C1479" t="s">
        <v>196</v>
      </c>
      <c r="D1479" s="255"/>
      <c r="E1479" s="255"/>
      <c r="F1479" s="227" t="s">
        <v>2799</v>
      </c>
      <c r="G1479" s="228">
        <v>16206</v>
      </c>
      <c r="H1479" s="227" t="s">
        <v>188</v>
      </c>
    </row>
    <row r="1480" spans="1:8" x14ac:dyDescent="0.3">
      <c r="A1480" t="s">
        <v>2433</v>
      </c>
      <c r="B1480">
        <v>21015</v>
      </c>
      <c r="C1480" t="s">
        <v>175</v>
      </c>
      <c r="D1480" s="255"/>
      <c r="E1480" s="255"/>
      <c r="F1480" s="227" t="s">
        <v>6122</v>
      </c>
      <c r="G1480" s="228">
        <v>57388</v>
      </c>
      <c r="H1480" s="227" t="s">
        <v>216</v>
      </c>
    </row>
    <row r="1481" spans="1:8" x14ac:dyDescent="0.3">
      <c r="A1481" t="s">
        <v>8345</v>
      </c>
      <c r="B1481">
        <v>21021</v>
      </c>
      <c r="C1481" t="s">
        <v>179</v>
      </c>
      <c r="D1481" s="255"/>
      <c r="E1481" s="255"/>
      <c r="F1481" s="227" t="s">
        <v>6123</v>
      </c>
      <c r="G1481" s="228">
        <v>16233</v>
      </c>
      <c r="H1481" s="227" t="s">
        <v>199</v>
      </c>
    </row>
    <row r="1482" spans="1:8" x14ac:dyDescent="0.3">
      <c r="A1482" t="s">
        <v>8346</v>
      </c>
      <c r="B1482">
        <v>21056</v>
      </c>
      <c r="C1482" t="s">
        <v>200</v>
      </c>
      <c r="D1482" s="255"/>
      <c r="E1482" s="255"/>
      <c r="F1482" s="227" t="s">
        <v>6124</v>
      </c>
      <c r="G1482" s="228">
        <v>57332</v>
      </c>
      <c r="H1482" s="227" t="s">
        <v>188</v>
      </c>
    </row>
    <row r="1483" spans="1:8" x14ac:dyDescent="0.3">
      <c r="A1483" t="s">
        <v>8347</v>
      </c>
      <c r="B1483">
        <v>21066</v>
      </c>
      <c r="C1483" t="s">
        <v>209</v>
      </c>
      <c r="D1483" s="255"/>
      <c r="E1483" s="255"/>
      <c r="F1483" s="227" t="s">
        <v>6125</v>
      </c>
      <c r="G1483" s="228">
        <v>58485</v>
      </c>
      <c r="H1483" s="227" t="s">
        <v>203</v>
      </c>
    </row>
    <row r="1484" spans="1:8" x14ac:dyDescent="0.3">
      <c r="A1484" t="s">
        <v>8348</v>
      </c>
      <c r="B1484">
        <v>19719</v>
      </c>
      <c r="C1484" t="s">
        <v>209</v>
      </c>
      <c r="D1484" s="255"/>
      <c r="E1484" s="255"/>
      <c r="F1484" s="227" t="s">
        <v>6126</v>
      </c>
      <c r="G1484" s="228">
        <v>16496</v>
      </c>
      <c r="H1484" s="227" t="s">
        <v>206</v>
      </c>
    </row>
    <row r="1485" spans="1:8" x14ac:dyDescent="0.3">
      <c r="A1485" t="s">
        <v>8349</v>
      </c>
      <c r="B1485">
        <v>21108</v>
      </c>
      <c r="C1485" t="s">
        <v>215</v>
      </c>
      <c r="D1485" s="255"/>
      <c r="E1485" s="255"/>
      <c r="F1485" s="227" t="s">
        <v>6127</v>
      </c>
      <c r="G1485" s="228">
        <v>57440</v>
      </c>
      <c r="H1485" s="227" t="s">
        <v>187</v>
      </c>
    </row>
    <row r="1486" spans="1:8" x14ac:dyDescent="0.3">
      <c r="A1486" t="s">
        <v>8350</v>
      </c>
      <c r="B1486">
        <v>21143</v>
      </c>
      <c r="C1486" t="s">
        <v>179</v>
      </c>
      <c r="D1486" s="255"/>
      <c r="E1486" s="255"/>
      <c r="F1486" s="227" t="s">
        <v>2800</v>
      </c>
      <c r="G1486" s="228">
        <v>16534</v>
      </c>
      <c r="H1486" s="227" t="s">
        <v>178</v>
      </c>
    </row>
    <row r="1487" spans="1:8" x14ac:dyDescent="0.3">
      <c r="A1487" t="s">
        <v>2434</v>
      </c>
      <c r="B1487">
        <v>21158</v>
      </c>
      <c r="C1487" t="s">
        <v>195</v>
      </c>
      <c r="D1487" s="255"/>
      <c r="E1487" s="255"/>
      <c r="F1487" s="227" t="s">
        <v>420</v>
      </c>
      <c r="G1487" s="228">
        <v>16572</v>
      </c>
      <c r="H1487" s="227" t="s">
        <v>176</v>
      </c>
    </row>
    <row r="1488" spans="1:8" x14ac:dyDescent="0.3">
      <c r="A1488" t="s">
        <v>2436</v>
      </c>
      <c r="B1488">
        <v>17833</v>
      </c>
      <c r="C1488" t="s">
        <v>198</v>
      </c>
      <c r="D1488" s="255"/>
      <c r="E1488" s="255"/>
      <c r="F1488" s="227" t="s">
        <v>2801</v>
      </c>
      <c r="G1488" s="228">
        <v>16613</v>
      </c>
      <c r="H1488" s="227" t="s">
        <v>215</v>
      </c>
    </row>
    <row r="1489" spans="1:8" x14ac:dyDescent="0.3">
      <c r="A1489" t="s">
        <v>2437</v>
      </c>
      <c r="B1489">
        <v>9879</v>
      </c>
      <c r="C1489" t="s">
        <v>177</v>
      </c>
      <c r="D1489" s="255"/>
      <c r="E1489" s="255"/>
      <c r="F1489" s="227" t="s">
        <v>2802</v>
      </c>
      <c r="G1489" s="228">
        <v>16604</v>
      </c>
      <c r="H1489" s="227" t="s">
        <v>215</v>
      </c>
    </row>
    <row r="1490" spans="1:8" x14ac:dyDescent="0.3">
      <c r="A1490" t="s">
        <v>5859</v>
      </c>
      <c r="B1490">
        <v>60482</v>
      </c>
      <c r="C1490" t="s">
        <v>209</v>
      </c>
      <c r="D1490" s="255"/>
      <c r="E1490" s="255"/>
      <c r="F1490" s="227" t="s">
        <v>2803</v>
      </c>
      <c r="G1490" s="228">
        <v>16638</v>
      </c>
      <c r="H1490" s="227" t="s">
        <v>215</v>
      </c>
    </row>
    <row r="1491" spans="1:8" x14ac:dyDescent="0.3">
      <c r="A1491" t="s">
        <v>8351</v>
      </c>
      <c r="B1491">
        <v>3641</v>
      </c>
      <c r="C1491" t="s">
        <v>191</v>
      </c>
      <c r="D1491" s="255"/>
      <c r="E1491" s="255"/>
      <c r="F1491" s="227" t="s">
        <v>2804</v>
      </c>
      <c r="G1491" s="228">
        <v>16609</v>
      </c>
      <c r="H1491" s="227" t="s">
        <v>178</v>
      </c>
    </row>
    <row r="1492" spans="1:8" x14ac:dyDescent="0.3">
      <c r="A1492" t="s">
        <v>2438</v>
      </c>
      <c r="B1492">
        <v>22822</v>
      </c>
      <c r="C1492" t="s">
        <v>187</v>
      </c>
      <c r="D1492" s="255"/>
      <c r="E1492" s="255"/>
      <c r="F1492" s="227" t="s">
        <v>6128</v>
      </c>
      <c r="G1492" s="228">
        <v>16609</v>
      </c>
      <c r="H1492" s="227" t="s">
        <v>178</v>
      </c>
    </row>
    <row r="1493" spans="1:8" x14ac:dyDescent="0.3">
      <c r="A1493" t="s">
        <v>5861</v>
      </c>
      <c r="B1493">
        <v>3701</v>
      </c>
      <c r="C1493" t="s">
        <v>221</v>
      </c>
      <c r="D1493" s="255"/>
      <c r="E1493" s="255"/>
      <c r="F1493" s="227" t="s">
        <v>2805</v>
      </c>
      <c r="G1493" s="228">
        <v>16616</v>
      </c>
      <c r="H1493" s="227" t="s">
        <v>179</v>
      </c>
    </row>
    <row r="1494" spans="1:8" x14ac:dyDescent="0.3">
      <c r="A1494" t="s">
        <v>8352</v>
      </c>
      <c r="B1494">
        <v>3687</v>
      </c>
      <c r="C1494" t="s">
        <v>190</v>
      </c>
      <c r="D1494" s="255"/>
      <c r="E1494" s="255"/>
      <c r="F1494" s="227" t="s">
        <v>6129</v>
      </c>
      <c r="G1494" s="228">
        <v>16603</v>
      </c>
      <c r="H1494" s="227" t="s">
        <v>179</v>
      </c>
    </row>
    <row r="1495" spans="1:8" x14ac:dyDescent="0.3">
      <c r="A1495" t="s">
        <v>8353</v>
      </c>
      <c r="B1495">
        <v>3722</v>
      </c>
      <c r="C1495" t="s">
        <v>188</v>
      </c>
      <c r="D1495" s="255"/>
      <c r="E1495" s="255"/>
      <c r="F1495" s="227" t="s">
        <v>2806</v>
      </c>
      <c r="G1495" s="228">
        <v>16622</v>
      </c>
      <c r="H1495" s="227" t="s">
        <v>179</v>
      </c>
    </row>
    <row r="1496" spans="1:8" x14ac:dyDescent="0.3">
      <c r="A1496" t="s">
        <v>8354</v>
      </c>
      <c r="B1496">
        <v>40127</v>
      </c>
      <c r="C1496" t="s">
        <v>174</v>
      </c>
      <c r="D1496" s="255"/>
      <c r="E1496" s="255"/>
      <c r="F1496" s="227" t="s">
        <v>2807</v>
      </c>
      <c r="G1496" s="228">
        <v>16629</v>
      </c>
      <c r="H1496" s="227" t="s">
        <v>174</v>
      </c>
    </row>
    <row r="1497" spans="1:8" x14ac:dyDescent="0.3">
      <c r="A1497" t="s">
        <v>2439</v>
      </c>
      <c r="B1497">
        <v>3702</v>
      </c>
      <c r="C1497" t="s">
        <v>197</v>
      </c>
      <c r="D1497" s="255"/>
      <c r="E1497" s="255"/>
      <c r="F1497" s="227" t="s">
        <v>2808</v>
      </c>
      <c r="G1497" s="228">
        <v>16606</v>
      </c>
      <c r="H1497" s="227" t="s">
        <v>212</v>
      </c>
    </row>
    <row r="1498" spans="1:8" x14ac:dyDescent="0.3">
      <c r="A1498" t="s">
        <v>8355</v>
      </c>
      <c r="B1498">
        <v>3705</v>
      </c>
      <c r="C1498" t="s">
        <v>177</v>
      </c>
      <c r="D1498" s="255"/>
      <c r="E1498" s="255"/>
      <c r="F1498" s="227" t="s">
        <v>6130</v>
      </c>
      <c r="G1498" s="228">
        <v>16667</v>
      </c>
      <c r="H1498" s="227" t="s">
        <v>200</v>
      </c>
    </row>
    <row r="1499" spans="1:8" x14ac:dyDescent="0.3">
      <c r="A1499" t="s">
        <v>8356</v>
      </c>
      <c r="B1499">
        <v>28541</v>
      </c>
      <c r="C1499" t="s">
        <v>17</v>
      </c>
      <c r="D1499" s="255"/>
      <c r="E1499" s="255"/>
      <c r="F1499" s="227" t="s">
        <v>2809</v>
      </c>
      <c r="G1499" s="228">
        <v>16674</v>
      </c>
      <c r="H1499" s="227" t="s">
        <v>183</v>
      </c>
    </row>
    <row r="1500" spans="1:8" x14ac:dyDescent="0.3">
      <c r="A1500" t="s">
        <v>8357</v>
      </c>
      <c r="B1500">
        <v>40289</v>
      </c>
      <c r="C1500" t="s">
        <v>210</v>
      </c>
      <c r="D1500" s="255"/>
      <c r="E1500" s="255"/>
      <c r="F1500" s="227" t="s">
        <v>6131</v>
      </c>
      <c r="G1500" s="228">
        <v>56190</v>
      </c>
      <c r="H1500" s="227" t="s">
        <v>212</v>
      </c>
    </row>
    <row r="1501" spans="1:8" x14ac:dyDescent="0.3">
      <c r="A1501" t="s">
        <v>8358</v>
      </c>
      <c r="B1501">
        <v>3712</v>
      </c>
      <c r="C1501" t="s">
        <v>177</v>
      </c>
      <c r="D1501" s="255"/>
      <c r="E1501" s="255"/>
      <c r="F1501" s="227" t="s">
        <v>6132</v>
      </c>
      <c r="G1501" s="228">
        <v>56318</v>
      </c>
      <c r="H1501" s="227" t="s">
        <v>218</v>
      </c>
    </row>
    <row r="1502" spans="1:8" x14ac:dyDescent="0.3">
      <c r="A1502" t="s">
        <v>8358</v>
      </c>
      <c r="B1502">
        <v>3712</v>
      </c>
      <c r="C1502" t="s">
        <v>198</v>
      </c>
      <c r="D1502" s="255"/>
      <c r="E1502" s="255"/>
      <c r="F1502" s="227" t="s">
        <v>2810</v>
      </c>
      <c r="G1502" s="228">
        <v>16740</v>
      </c>
      <c r="H1502" s="227" t="s">
        <v>221</v>
      </c>
    </row>
    <row r="1503" spans="1:8" x14ac:dyDescent="0.3">
      <c r="A1503" t="s">
        <v>8359</v>
      </c>
      <c r="B1503">
        <v>3726</v>
      </c>
      <c r="C1503" t="s">
        <v>186</v>
      </c>
      <c r="D1503" s="255"/>
      <c r="E1503" s="255"/>
      <c r="F1503" s="227" t="s">
        <v>2810</v>
      </c>
      <c r="G1503" s="228">
        <v>16740</v>
      </c>
      <c r="H1503" s="227" t="s">
        <v>186</v>
      </c>
    </row>
    <row r="1504" spans="1:8" x14ac:dyDescent="0.3">
      <c r="A1504" t="s">
        <v>8360</v>
      </c>
      <c r="B1504">
        <v>3757</v>
      </c>
      <c r="C1504" t="s">
        <v>182</v>
      </c>
      <c r="D1504" s="255"/>
      <c r="E1504" s="255"/>
      <c r="F1504" s="227" t="s">
        <v>2811</v>
      </c>
      <c r="G1504" s="228">
        <v>16864</v>
      </c>
      <c r="H1504" s="227" t="s">
        <v>203</v>
      </c>
    </row>
    <row r="1505" spans="1:8" x14ac:dyDescent="0.3">
      <c r="A1505" t="s">
        <v>8361</v>
      </c>
      <c r="B1505">
        <v>3716</v>
      </c>
      <c r="C1505" t="s">
        <v>213</v>
      </c>
      <c r="D1505" s="255"/>
      <c r="E1505" s="255"/>
      <c r="F1505" s="227" t="s">
        <v>6133</v>
      </c>
      <c r="G1505" s="228">
        <v>16868</v>
      </c>
      <c r="H1505" s="227" t="s">
        <v>219</v>
      </c>
    </row>
    <row r="1506" spans="1:8" x14ac:dyDescent="0.3">
      <c r="A1506" t="s">
        <v>8362</v>
      </c>
      <c r="B1506">
        <v>3739</v>
      </c>
      <c r="C1506" t="s">
        <v>185</v>
      </c>
      <c r="D1506" s="255"/>
      <c r="E1506" s="255"/>
      <c r="F1506" s="227" t="s">
        <v>6134</v>
      </c>
      <c r="G1506" s="228">
        <v>16920</v>
      </c>
      <c r="H1506" s="227" t="s">
        <v>189</v>
      </c>
    </row>
    <row r="1507" spans="1:8" x14ac:dyDescent="0.3">
      <c r="A1507" t="s">
        <v>8362</v>
      </c>
      <c r="B1507">
        <v>3739</v>
      </c>
      <c r="C1507" t="s">
        <v>17</v>
      </c>
      <c r="D1507" s="255"/>
      <c r="E1507" s="255"/>
      <c r="F1507" s="227" t="s">
        <v>6135</v>
      </c>
      <c r="G1507" s="228">
        <v>21554</v>
      </c>
      <c r="H1507" s="227" t="s">
        <v>182</v>
      </c>
    </row>
    <row r="1508" spans="1:8" x14ac:dyDescent="0.3">
      <c r="A1508" t="s">
        <v>8362</v>
      </c>
      <c r="B1508">
        <v>3739</v>
      </c>
      <c r="C1508" t="s">
        <v>219</v>
      </c>
      <c r="D1508" s="255"/>
      <c r="E1508" s="255"/>
      <c r="F1508" s="227" t="s">
        <v>2812</v>
      </c>
      <c r="G1508" s="229">
        <v>21554</v>
      </c>
      <c r="H1508" s="227" t="s">
        <v>182</v>
      </c>
    </row>
    <row r="1509" spans="1:8" x14ac:dyDescent="0.3">
      <c r="A1509" t="s">
        <v>8363</v>
      </c>
      <c r="B1509">
        <v>3764</v>
      </c>
      <c r="C1509" t="s">
        <v>196</v>
      </c>
      <c r="D1509" s="255"/>
      <c r="E1509" s="255"/>
      <c r="F1509" s="227" t="s">
        <v>2813</v>
      </c>
      <c r="G1509" s="228">
        <v>16951</v>
      </c>
      <c r="H1509" s="227" t="s">
        <v>208</v>
      </c>
    </row>
    <row r="1510" spans="1:8" x14ac:dyDescent="0.3">
      <c r="A1510" t="s">
        <v>2440</v>
      </c>
      <c r="B1510">
        <v>3265</v>
      </c>
      <c r="C1510" t="s">
        <v>191</v>
      </c>
      <c r="D1510" s="255"/>
      <c r="E1510" s="255"/>
      <c r="F1510" s="227" t="s">
        <v>2814</v>
      </c>
      <c r="G1510" s="228">
        <v>16971</v>
      </c>
      <c r="H1510" s="227" t="s">
        <v>196</v>
      </c>
    </row>
    <row r="1511" spans="1:8" x14ac:dyDescent="0.3">
      <c r="A1511" t="s">
        <v>2441</v>
      </c>
      <c r="B1511">
        <v>3755</v>
      </c>
      <c r="C1511" t="s">
        <v>208</v>
      </c>
      <c r="D1511" s="255"/>
      <c r="E1511" s="255"/>
      <c r="F1511" s="227" t="s">
        <v>2815</v>
      </c>
      <c r="G1511" s="228">
        <v>17008</v>
      </c>
      <c r="H1511" s="227" t="s">
        <v>215</v>
      </c>
    </row>
    <row r="1512" spans="1:8" x14ac:dyDescent="0.3">
      <c r="A1512" t="s">
        <v>8364</v>
      </c>
      <c r="B1512">
        <v>3804</v>
      </c>
      <c r="C1512" t="s">
        <v>212</v>
      </c>
      <c r="D1512" s="255"/>
      <c r="E1512" s="255"/>
      <c r="F1512" s="227" t="s">
        <v>2816</v>
      </c>
      <c r="G1512" s="228">
        <v>17066</v>
      </c>
      <c r="H1512" s="227" t="s">
        <v>218</v>
      </c>
    </row>
    <row r="1513" spans="1:8" x14ac:dyDescent="0.3">
      <c r="A1513" t="s">
        <v>8365</v>
      </c>
      <c r="B1513">
        <v>3806</v>
      </c>
      <c r="C1513" t="s">
        <v>186</v>
      </c>
      <c r="D1513" s="255"/>
      <c r="E1513" s="255"/>
      <c r="F1513" s="227" t="s">
        <v>2817</v>
      </c>
      <c r="G1513" s="228">
        <v>17106</v>
      </c>
      <c r="H1513" s="227" t="s">
        <v>198</v>
      </c>
    </row>
    <row r="1514" spans="1:8" x14ac:dyDescent="0.3">
      <c r="A1514" t="s">
        <v>2442</v>
      </c>
      <c r="B1514">
        <v>3828</v>
      </c>
      <c r="C1514" t="s">
        <v>195</v>
      </c>
      <c r="D1514" s="255"/>
      <c r="E1514" s="255"/>
      <c r="F1514" s="227" t="s">
        <v>6136</v>
      </c>
      <c r="G1514" s="228">
        <v>57296</v>
      </c>
      <c r="H1514" s="227" t="s">
        <v>199</v>
      </c>
    </row>
    <row r="1515" spans="1:8" x14ac:dyDescent="0.3">
      <c r="A1515" t="s">
        <v>5867</v>
      </c>
      <c r="B1515">
        <v>3824</v>
      </c>
      <c r="C1515" t="s">
        <v>208</v>
      </c>
      <c r="D1515" s="255"/>
      <c r="E1515" s="255"/>
      <c r="F1515" s="227" t="s">
        <v>2818</v>
      </c>
      <c r="G1515" s="229">
        <v>17166</v>
      </c>
      <c r="H1515" s="227" t="s">
        <v>201</v>
      </c>
    </row>
    <row r="1516" spans="1:8" x14ac:dyDescent="0.3">
      <c r="A1516" t="s">
        <v>2443</v>
      </c>
      <c r="B1516">
        <v>2774</v>
      </c>
      <c r="C1516" t="s">
        <v>189</v>
      </c>
      <c r="D1516" s="255"/>
      <c r="E1516" s="255"/>
      <c r="F1516" s="227" t="s">
        <v>6137</v>
      </c>
      <c r="G1516" s="228">
        <v>57027</v>
      </c>
      <c r="H1516" s="227" t="s">
        <v>178</v>
      </c>
    </row>
    <row r="1517" spans="1:8" x14ac:dyDescent="0.3">
      <c r="A1517" t="s">
        <v>8366</v>
      </c>
      <c r="B1517">
        <v>3839</v>
      </c>
      <c r="C1517" t="s">
        <v>197</v>
      </c>
      <c r="D1517" s="255"/>
      <c r="E1517" s="255"/>
      <c r="F1517" s="227" t="s">
        <v>2819</v>
      </c>
      <c r="G1517" s="228">
        <v>17267</v>
      </c>
      <c r="H1517" s="227" t="s">
        <v>196</v>
      </c>
    </row>
    <row r="1518" spans="1:8" x14ac:dyDescent="0.3">
      <c r="A1518" t="s">
        <v>8367</v>
      </c>
      <c r="B1518">
        <v>3841</v>
      </c>
      <c r="C1518" t="s">
        <v>197</v>
      </c>
      <c r="D1518" s="255"/>
      <c r="E1518" s="255"/>
      <c r="F1518" s="227" t="s">
        <v>6138</v>
      </c>
      <c r="G1518" s="228">
        <v>17271</v>
      </c>
      <c r="H1518" s="227" t="s">
        <v>175</v>
      </c>
    </row>
    <row r="1519" spans="1:8" x14ac:dyDescent="0.3">
      <c r="A1519" t="s">
        <v>8368</v>
      </c>
      <c r="B1519">
        <v>3844</v>
      </c>
      <c r="C1519" t="s">
        <v>212</v>
      </c>
      <c r="D1519" s="255"/>
      <c r="E1519" s="255"/>
      <c r="F1519" s="227" t="s">
        <v>6139</v>
      </c>
      <c r="G1519" s="228">
        <v>17271</v>
      </c>
      <c r="H1519" s="227" t="s">
        <v>175</v>
      </c>
    </row>
    <row r="1520" spans="1:8" x14ac:dyDescent="0.3">
      <c r="A1520" t="s">
        <v>8369</v>
      </c>
      <c r="B1520">
        <v>3843</v>
      </c>
      <c r="C1520" t="s">
        <v>183</v>
      </c>
      <c r="D1520" s="255"/>
      <c r="E1520" s="255"/>
      <c r="F1520" s="227" t="s">
        <v>2820</v>
      </c>
      <c r="G1520" s="228">
        <v>17470</v>
      </c>
      <c r="H1520" s="227" t="s">
        <v>219</v>
      </c>
    </row>
    <row r="1521" spans="1:8" x14ac:dyDescent="0.3">
      <c r="A1521" t="s">
        <v>8370</v>
      </c>
      <c r="B1521">
        <v>3916</v>
      </c>
      <c r="C1521" t="s">
        <v>183</v>
      </c>
      <c r="D1521" s="255"/>
      <c r="E1521" s="255"/>
      <c r="F1521" s="227" t="s">
        <v>2821</v>
      </c>
      <c r="G1521" s="228">
        <v>40167</v>
      </c>
      <c r="H1521" s="227" t="s">
        <v>210</v>
      </c>
    </row>
    <row r="1522" spans="1:8" x14ac:dyDescent="0.3">
      <c r="A1522" t="s">
        <v>8371</v>
      </c>
      <c r="B1522">
        <v>3850</v>
      </c>
      <c r="C1522" t="s">
        <v>213</v>
      </c>
      <c r="D1522" s="255"/>
      <c r="E1522" s="255"/>
      <c r="F1522" s="227" t="s">
        <v>2822</v>
      </c>
      <c r="G1522" s="228">
        <v>17539</v>
      </c>
      <c r="H1522" s="227" t="s">
        <v>212</v>
      </c>
    </row>
    <row r="1523" spans="1:8" x14ac:dyDescent="0.3">
      <c r="A1523" t="s">
        <v>2445</v>
      </c>
      <c r="B1523">
        <v>3915</v>
      </c>
      <c r="C1523" t="s">
        <v>195</v>
      </c>
      <c r="D1523" s="255"/>
      <c r="E1523" s="255"/>
      <c r="F1523" s="227" t="s">
        <v>6140</v>
      </c>
      <c r="G1523" s="228">
        <v>17539</v>
      </c>
      <c r="H1523" s="227" t="s">
        <v>212</v>
      </c>
    </row>
    <row r="1524" spans="1:8" x14ac:dyDescent="0.3">
      <c r="A1524" t="s">
        <v>8372</v>
      </c>
      <c r="B1524">
        <v>3938</v>
      </c>
      <c r="C1524" t="s">
        <v>215</v>
      </c>
      <c r="D1524" s="255"/>
      <c r="E1524" s="255"/>
      <c r="F1524" s="227" t="s">
        <v>6141</v>
      </c>
      <c r="G1524" s="228">
        <v>17539</v>
      </c>
      <c r="H1524" s="227" t="s">
        <v>212</v>
      </c>
    </row>
    <row r="1525" spans="1:8" x14ac:dyDescent="0.3">
      <c r="A1525" t="s">
        <v>8373</v>
      </c>
      <c r="B1525">
        <v>3931</v>
      </c>
      <c r="C1525" t="s">
        <v>186</v>
      </c>
      <c r="D1525" s="255"/>
      <c r="E1525" s="255"/>
      <c r="F1525" s="227" t="s">
        <v>6142</v>
      </c>
      <c r="G1525" s="228">
        <v>17539</v>
      </c>
      <c r="H1525" s="227" t="s">
        <v>212</v>
      </c>
    </row>
    <row r="1526" spans="1:8" x14ac:dyDescent="0.3">
      <c r="A1526" t="s">
        <v>2446</v>
      </c>
      <c r="B1526">
        <v>4356</v>
      </c>
      <c r="C1526" t="s">
        <v>201</v>
      </c>
      <c r="D1526" s="255"/>
      <c r="E1526" s="255"/>
      <c r="F1526" s="227" t="s">
        <v>2823</v>
      </c>
      <c r="G1526" s="228">
        <v>17539</v>
      </c>
      <c r="H1526" s="227" t="s">
        <v>212</v>
      </c>
    </row>
    <row r="1527" spans="1:8" x14ac:dyDescent="0.3">
      <c r="A1527" t="s">
        <v>2447</v>
      </c>
      <c r="B1527">
        <v>3990</v>
      </c>
      <c r="C1527" t="s">
        <v>176</v>
      </c>
      <c r="D1527" s="255"/>
      <c r="E1527" s="255"/>
      <c r="F1527" s="227" t="s">
        <v>2824</v>
      </c>
      <c r="G1527" s="228">
        <v>17543</v>
      </c>
      <c r="H1527" s="227" t="s">
        <v>212</v>
      </c>
    </row>
    <row r="1528" spans="1:8" x14ac:dyDescent="0.3">
      <c r="A1528" t="s">
        <v>2447</v>
      </c>
      <c r="B1528">
        <v>3990</v>
      </c>
      <c r="C1528" t="s">
        <v>178</v>
      </c>
      <c r="D1528" s="255"/>
      <c r="E1528" s="255"/>
      <c r="F1528" s="227" t="s">
        <v>477</v>
      </c>
      <c r="G1528" s="228">
        <v>17543</v>
      </c>
      <c r="H1528" s="227" t="s">
        <v>212</v>
      </c>
    </row>
    <row r="1529" spans="1:8" x14ac:dyDescent="0.3">
      <c r="A1529" t="s">
        <v>2449</v>
      </c>
      <c r="B1529">
        <v>40212</v>
      </c>
      <c r="C1529" t="s">
        <v>183</v>
      </c>
      <c r="D1529" s="255"/>
      <c r="E1529" s="255"/>
      <c r="F1529" s="227" t="s">
        <v>2825</v>
      </c>
      <c r="G1529" s="228">
        <v>17550</v>
      </c>
      <c r="H1529" s="227" t="s">
        <v>196</v>
      </c>
    </row>
    <row r="1530" spans="1:8" x14ac:dyDescent="0.3">
      <c r="A1530" t="s">
        <v>8374</v>
      </c>
      <c r="B1530">
        <v>4005</v>
      </c>
      <c r="C1530" t="s">
        <v>17</v>
      </c>
      <c r="D1530" s="255"/>
      <c r="E1530" s="255"/>
      <c r="F1530" s="227" t="s">
        <v>2826</v>
      </c>
      <c r="G1530" s="228">
        <v>12929</v>
      </c>
      <c r="H1530" s="227" t="s">
        <v>187</v>
      </c>
    </row>
    <row r="1531" spans="1:8" x14ac:dyDescent="0.3">
      <c r="A1531" t="s">
        <v>8375</v>
      </c>
      <c r="B1531">
        <v>4008</v>
      </c>
      <c r="C1531" t="s">
        <v>17</v>
      </c>
      <c r="D1531" s="255"/>
      <c r="E1531" s="255"/>
      <c r="F1531" s="227" t="s">
        <v>2827</v>
      </c>
      <c r="G1531" s="228">
        <v>17568</v>
      </c>
      <c r="H1531" s="227" t="s">
        <v>197</v>
      </c>
    </row>
    <row r="1532" spans="1:8" x14ac:dyDescent="0.3">
      <c r="A1532" t="s">
        <v>8376</v>
      </c>
      <c r="B1532">
        <v>3855</v>
      </c>
      <c r="C1532" t="s">
        <v>214</v>
      </c>
      <c r="D1532" s="255"/>
      <c r="E1532" s="255"/>
      <c r="F1532" s="227" t="s">
        <v>2828</v>
      </c>
      <c r="G1532" s="228">
        <v>17561</v>
      </c>
      <c r="H1532" s="227" t="s">
        <v>215</v>
      </c>
    </row>
    <row r="1533" spans="1:8" x14ac:dyDescent="0.3">
      <c r="A1533" t="s">
        <v>8377</v>
      </c>
      <c r="B1533">
        <v>40438</v>
      </c>
      <c r="C1533" t="s">
        <v>17</v>
      </c>
      <c r="D1533" s="255"/>
      <c r="E1533" s="255"/>
      <c r="F1533" s="227" t="s">
        <v>6143</v>
      </c>
      <c r="G1533" s="228">
        <v>17572</v>
      </c>
      <c r="H1533" s="227" t="s">
        <v>206</v>
      </c>
    </row>
    <row r="1534" spans="1:8" x14ac:dyDescent="0.3">
      <c r="A1534" t="s">
        <v>8378</v>
      </c>
      <c r="B1534">
        <v>4041</v>
      </c>
      <c r="C1534" t="s">
        <v>17</v>
      </c>
      <c r="D1534" s="255"/>
      <c r="E1534" s="255"/>
      <c r="F1534" s="227" t="s">
        <v>2829</v>
      </c>
      <c r="G1534" s="228">
        <v>17583</v>
      </c>
      <c r="H1534" s="227" t="s">
        <v>215</v>
      </c>
    </row>
    <row r="1535" spans="1:8" x14ac:dyDescent="0.3">
      <c r="A1535" t="s">
        <v>8378</v>
      </c>
      <c r="B1535">
        <v>4041</v>
      </c>
      <c r="C1535" t="s">
        <v>219</v>
      </c>
      <c r="D1535" s="255"/>
      <c r="E1535" s="255"/>
      <c r="F1535" s="227" t="s">
        <v>2830</v>
      </c>
      <c r="G1535" s="228">
        <v>17592</v>
      </c>
      <c r="H1535" s="227" t="s">
        <v>179</v>
      </c>
    </row>
    <row r="1536" spans="1:8" x14ac:dyDescent="0.3">
      <c r="A1536" t="s">
        <v>8379</v>
      </c>
      <c r="B1536">
        <v>4071</v>
      </c>
      <c r="C1536" t="s">
        <v>176</v>
      </c>
      <c r="D1536" s="255"/>
      <c r="E1536" s="255"/>
      <c r="F1536" s="227" t="s">
        <v>2831</v>
      </c>
      <c r="G1536" s="228">
        <v>17585</v>
      </c>
      <c r="H1536" s="227" t="s">
        <v>186</v>
      </c>
    </row>
    <row r="1537" spans="1:8" x14ac:dyDescent="0.3">
      <c r="A1537" t="s">
        <v>8379</v>
      </c>
      <c r="B1537">
        <v>4071</v>
      </c>
      <c r="C1537" t="s">
        <v>204</v>
      </c>
      <c r="D1537" s="255"/>
      <c r="E1537" s="255"/>
      <c r="F1537" s="227" t="s">
        <v>2832</v>
      </c>
      <c r="G1537" s="228">
        <v>17609</v>
      </c>
      <c r="H1537" s="227" t="s">
        <v>178</v>
      </c>
    </row>
    <row r="1538" spans="1:8" x14ac:dyDescent="0.3">
      <c r="A1538" t="s">
        <v>8380</v>
      </c>
      <c r="B1538">
        <v>4295</v>
      </c>
      <c r="C1538" t="s">
        <v>215</v>
      </c>
      <c r="D1538" s="255"/>
      <c r="E1538" s="255"/>
      <c r="F1538" s="227" t="s">
        <v>6144</v>
      </c>
      <c r="G1538" s="228">
        <v>18195</v>
      </c>
      <c r="H1538" s="227" t="s">
        <v>183</v>
      </c>
    </row>
    <row r="1539" spans="1:8" x14ac:dyDescent="0.3">
      <c r="A1539" t="s">
        <v>2453</v>
      </c>
      <c r="B1539">
        <v>4110</v>
      </c>
      <c r="C1539" t="s">
        <v>186</v>
      </c>
      <c r="D1539" s="255"/>
      <c r="E1539" s="255"/>
      <c r="F1539" s="227" t="s">
        <v>6145</v>
      </c>
      <c r="G1539" s="228">
        <v>17631</v>
      </c>
      <c r="H1539" s="227" t="s">
        <v>186</v>
      </c>
    </row>
    <row r="1540" spans="1:8" x14ac:dyDescent="0.3">
      <c r="A1540" t="s">
        <v>8381</v>
      </c>
      <c r="B1540">
        <v>57105</v>
      </c>
      <c r="C1540" t="s">
        <v>8382</v>
      </c>
      <c r="D1540" s="255"/>
      <c r="E1540" s="255"/>
      <c r="F1540" s="227" t="s">
        <v>6146</v>
      </c>
      <c r="G1540" s="228">
        <v>17632</v>
      </c>
      <c r="H1540" s="227" t="s">
        <v>186</v>
      </c>
    </row>
    <row r="1541" spans="1:8" x14ac:dyDescent="0.3">
      <c r="A1541" t="s">
        <v>2454</v>
      </c>
      <c r="B1541">
        <v>4117</v>
      </c>
      <c r="C1541" t="s">
        <v>218</v>
      </c>
      <c r="D1541" s="255"/>
      <c r="E1541" s="255"/>
      <c r="F1541" s="227" t="s">
        <v>2833</v>
      </c>
      <c r="G1541" s="228">
        <v>17633</v>
      </c>
      <c r="H1541" s="227" t="s">
        <v>187</v>
      </c>
    </row>
    <row r="1542" spans="1:8" x14ac:dyDescent="0.3">
      <c r="A1542" t="s">
        <v>8383</v>
      </c>
      <c r="B1542">
        <v>4063</v>
      </c>
      <c r="C1542" t="s">
        <v>198</v>
      </c>
      <c r="D1542" s="255"/>
      <c r="E1542" s="255"/>
      <c r="F1542" s="227" t="s">
        <v>2834</v>
      </c>
      <c r="G1542" s="228">
        <v>19445</v>
      </c>
      <c r="H1542" s="227" t="s">
        <v>187</v>
      </c>
    </row>
    <row r="1543" spans="1:8" x14ac:dyDescent="0.3">
      <c r="A1543" t="s">
        <v>8384</v>
      </c>
      <c r="B1543">
        <v>4146</v>
      </c>
      <c r="C1543" t="s">
        <v>215</v>
      </c>
      <c r="D1543" s="255"/>
      <c r="E1543" s="255"/>
      <c r="F1543" s="227" t="s">
        <v>2835</v>
      </c>
      <c r="G1543" s="228">
        <v>17637</v>
      </c>
      <c r="H1543" s="227" t="s">
        <v>193</v>
      </c>
    </row>
    <row r="1544" spans="1:8" x14ac:dyDescent="0.3">
      <c r="A1544" t="s">
        <v>8385</v>
      </c>
      <c r="B1544">
        <v>4153</v>
      </c>
      <c r="C1544" t="s">
        <v>191</v>
      </c>
      <c r="D1544" s="255"/>
      <c r="E1544" s="255"/>
      <c r="F1544" s="227" t="s">
        <v>2836</v>
      </c>
      <c r="G1544" s="228">
        <v>40580</v>
      </c>
      <c r="H1544" s="227" t="s">
        <v>188</v>
      </c>
    </row>
    <row r="1545" spans="1:8" x14ac:dyDescent="0.3">
      <c r="A1545" t="s">
        <v>2455</v>
      </c>
      <c r="B1545">
        <v>4176</v>
      </c>
      <c r="C1545" t="s">
        <v>180</v>
      </c>
      <c r="D1545" s="255"/>
      <c r="E1545" s="255"/>
      <c r="F1545" s="227" t="s">
        <v>2836</v>
      </c>
      <c r="G1545" s="228">
        <v>40580</v>
      </c>
      <c r="H1545" s="227" t="s">
        <v>196</v>
      </c>
    </row>
    <row r="1546" spans="1:8" x14ac:dyDescent="0.3">
      <c r="A1546" t="s">
        <v>2456</v>
      </c>
      <c r="B1546">
        <v>689</v>
      </c>
      <c r="C1546" t="s">
        <v>196</v>
      </c>
      <c r="D1546" s="255"/>
      <c r="E1546" s="255"/>
      <c r="F1546" s="227" t="s">
        <v>6147</v>
      </c>
      <c r="G1546" s="228">
        <v>56957</v>
      </c>
      <c r="H1546" s="227" t="s">
        <v>201</v>
      </c>
    </row>
    <row r="1547" spans="1:8" x14ac:dyDescent="0.3">
      <c r="A1547" t="s">
        <v>8386</v>
      </c>
      <c r="B1547">
        <v>12990</v>
      </c>
      <c r="C1547" t="s">
        <v>208</v>
      </c>
      <c r="D1547" s="255"/>
      <c r="E1547" s="255"/>
      <c r="F1547" s="227" t="s">
        <v>2837</v>
      </c>
      <c r="G1547" s="228">
        <v>17647</v>
      </c>
      <c r="H1547" s="227" t="s">
        <v>197</v>
      </c>
    </row>
    <row r="1548" spans="1:8" x14ac:dyDescent="0.3">
      <c r="A1548" t="s">
        <v>2457</v>
      </c>
      <c r="B1548">
        <v>4226</v>
      </c>
      <c r="C1548" t="s">
        <v>205</v>
      </c>
      <c r="D1548" s="255"/>
      <c r="E1548" s="255"/>
      <c r="F1548" s="227" t="s">
        <v>6148</v>
      </c>
      <c r="G1548" s="228">
        <v>17650</v>
      </c>
      <c r="H1548" s="227" t="s">
        <v>183</v>
      </c>
    </row>
    <row r="1549" spans="1:8" x14ac:dyDescent="0.3">
      <c r="A1549" t="s">
        <v>8387</v>
      </c>
      <c r="B1549">
        <v>4237</v>
      </c>
      <c r="C1549" t="s">
        <v>198</v>
      </c>
      <c r="D1549" s="255"/>
      <c r="E1549" s="255"/>
      <c r="F1549" s="227" t="s">
        <v>6149</v>
      </c>
      <c r="G1549" s="228">
        <v>17642</v>
      </c>
      <c r="H1549" s="227" t="s">
        <v>200</v>
      </c>
    </row>
    <row r="1550" spans="1:8" x14ac:dyDescent="0.3">
      <c r="A1550" t="s">
        <v>2458</v>
      </c>
      <c r="B1550">
        <v>4247</v>
      </c>
      <c r="C1550" t="s">
        <v>221</v>
      </c>
      <c r="D1550" s="255"/>
      <c r="E1550" s="255"/>
      <c r="F1550" s="227" t="s">
        <v>2838</v>
      </c>
      <c r="G1550" s="228">
        <v>21244</v>
      </c>
      <c r="H1550" s="227" t="s">
        <v>218</v>
      </c>
    </row>
    <row r="1551" spans="1:8" x14ac:dyDescent="0.3">
      <c r="A1551" t="s">
        <v>5874</v>
      </c>
      <c r="B1551">
        <v>4254</v>
      </c>
      <c r="C1551" t="s">
        <v>195</v>
      </c>
      <c r="D1551" s="255"/>
      <c r="E1551" s="255"/>
      <c r="F1551" s="227" t="s">
        <v>6150</v>
      </c>
      <c r="G1551" s="228">
        <v>49986</v>
      </c>
      <c r="H1551" s="227" t="s">
        <v>188</v>
      </c>
    </row>
    <row r="1552" spans="1:8" x14ac:dyDescent="0.3">
      <c r="A1552" t="s">
        <v>8388</v>
      </c>
      <c r="B1552">
        <v>11788</v>
      </c>
      <c r="C1552" t="s">
        <v>188</v>
      </c>
      <c r="D1552" s="255"/>
      <c r="E1552" s="255"/>
      <c r="F1552" s="227" t="s">
        <v>6151</v>
      </c>
      <c r="G1552" s="228">
        <v>17683</v>
      </c>
      <c r="H1552" s="227" t="s">
        <v>197</v>
      </c>
    </row>
    <row r="1553" spans="1:8" x14ac:dyDescent="0.3">
      <c r="A1553" t="s">
        <v>8389</v>
      </c>
      <c r="B1553">
        <v>4743</v>
      </c>
      <c r="C1553" t="s">
        <v>17</v>
      </c>
      <c r="D1553" s="255"/>
      <c r="E1553" s="255"/>
      <c r="F1553" s="227" t="s">
        <v>2839</v>
      </c>
      <c r="G1553" s="228">
        <v>17692</v>
      </c>
      <c r="H1553" s="227" t="s">
        <v>200</v>
      </c>
    </row>
    <row r="1554" spans="1:8" x14ac:dyDescent="0.3">
      <c r="A1554" t="s">
        <v>2460</v>
      </c>
      <c r="B1554">
        <v>4265</v>
      </c>
      <c r="C1554" t="s">
        <v>204</v>
      </c>
      <c r="D1554" s="255"/>
      <c r="E1554" s="255"/>
      <c r="F1554" s="227" t="s">
        <v>2840</v>
      </c>
      <c r="G1554" s="228">
        <v>17694</v>
      </c>
      <c r="H1554" s="227" t="s">
        <v>214</v>
      </c>
    </row>
    <row r="1555" spans="1:8" x14ac:dyDescent="0.3">
      <c r="A1555" t="s">
        <v>8390</v>
      </c>
      <c r="B1555">
        <v>4280</v>
      </c>
      <c r="C1555" t="s">
        <v>177</v>
      </c>
      <c r="D1555" s="255"/>
      <c r="E1555" s="255"/>
      <c r="F1555" s="227" t="s">
        <v>6152</v>
      </c>
      <c r="G1555" s="228">
        <v>56139</v>
      </c>
      <c r="H1555" s="227" t="s">
        <v>176</v>
      </c>
    </row>
    <row r="1556" spans="1:8" x14ac:dyDescent="0.3">
      <c r="A1556" t="s">
        <v>8391</v>
      </c>
      <c r="B1556">
        <v>4262</v>
      </c>
      <c r="C1556" t="s">
        <v>215</v>
      </c>
      <c r="D1556" s="255"/>
      <c r="E1556" s="255"/>
      <c r="F1556" s="227" t="s">
        <v>6153</v>
      </c>
      <c r="G1556" s="228">
        <v>17697</v>
      </c>
      <c r="H1556" s="227" t="s">
        <v>186</v>
      </c>
    </row>
    <row r="1557" spans="1:8" x14ac:dyDescent="0.3">
      <c r="A1557" t="s">
        <v>8392</v>
      </c>
      <c r="B1557">
        <v>4296</v>
      </c>
      <c r="C1557" t="s">
        <v>209</v>
      </c>
      <c r="D1557" s="255"/>
      <c r="E1557" s="255"/>
      <c r="F1557" s="227" t="s">
        <v>2841</v>
      </c>
      <c r="G1557" s="228">
        <v>17697</v>
      </c>
      <c r="H1557" s="227" t="s">
        <v>186</v>
      </c>
    </row>
    <row r="1558" spans="1:8" x14ac:dyDescent="0.3">
      <c r="A1558" t="s">
        <v>8393</v>
      </c>
      <c r="B1558">
        <v>4346</v>
      </c>
      <c r="C1558" t="s">
        <v>196</v>
      </c>
      <c r="D1558" s="255"/>
      <c r="E1558" s="255"/>
      <c r="F1558" s="227" t="s">
        <v>6154</v>
      </c>
      <c r="G1558" s="228">
        <v>17715</v>
      </c>
      <c r="H1558" s="227" t="s">
        <v>179</v>
      </c>
    </row>
    <row r="1559" spans="1:8" x14ac:dyDescent="0.3">
      <c r="A1559" t="s">
        <v>8394</v>
      </c>
      <c r="B1559">
        <v>4327</v>
      </c>
      <c r="C1559" t="s">
        <v>174</v>
      </c>
      <c r="D1559" s="255"/>
      <c r="E1559" s="255"/>
      <c r="F1559" s="227" t="s">
        <v>6154</v>
      </c>
      <c r="G1559" s="228">
        <v>17715</v>
      </c>
      <c r="H1559" s="227" t="s">
        <v>204</v>
      </c>
    </row>
    <row r="1560" spans="1:8" x14ac:dyDescent="0.3">
      <c r="A1560" t="s">
        <v>8395</v>
      </c>
      <c r="B1560">
        <v>4317</v>
      </c>
      <c r="C1560" t="s">
        <v>17</v>
      </c>
      <c r="D1560" s="255"/>
      <c r="E1560" s="255"/>
      <c r="F1560" s="227" t="s">
        <v>2842</v>
      </c>
      <c r="G1560" s="228">
        <v>17698</v>
      </c>
      <c r="H1560" s="227" t="s">
        <v>208</v>
      </c>
    </row>
    <row r="1561" spans="1:8" x14ac:dyDescent="0.3">
      <c r="A1561" t="s">
        <v>8396</v>
      </c>
      <c r="B1561">
        <v>4319</v>
      </c>
      <c r="C1561" t="s">
        <v>209</v>
      </c>
      <c r="D1561" s="255"/>
      <c r="E1561" s="255"/>
      <c r="F1561" s="227" t="s">
        <v>2842</v>
      </c>
      <c r="G1561" s="228">
        <v>17698</v>
      </c>
      <c r="H1561" s="227" t="s">
        <v>215</v>
      </c>
    </row>
    <row r="1562" spans="1:8" x14ac:dyDescent="0.3">
      <c r="A1562" t="s">
        <v>8397</v>
      </c>
      <c r="B1562">
        <v>4329</v>
      </c>
      <c r="C1562" t="s">
        <v>175</v>
      </c>
      <c r="D1562" s="255"/>
      <c r="E1562" s="255"/>
      <c r="F1562" s="227" t="s">
        <v>2842</v>
      </c>
      <c r="G1562" s="228">
        <v>17698</v>
      </c>
      <c r="H1562" s="227" t="s">
        <v>191</v>
      </c>
    </row>
    <row r="1563" spans="1:8" x14ac:dyDescent="0.3">
      <c r="A1563" t="s">
        <v>8398</v>
      </c>
      <c r="B1563">
        <v>4341</v>
      </c>
      <c r="C1563" t="s">
        <v>190</v>
      </c>
      <c r="D1563" s="255"/>
      <c r="E1563" s="255"/>
      <c r="F1563" s="227" t="s">
        <v>2842</v>
      </c>
      <c r="G1563" s="228">
        <v>17698</v>
      </c>
      <c r="H1563" s="227" t="s">
        <v>177</v>
      </c>
    </row>
    <row r="1564" spans="1:8" x14ac:dyDescent="0.3">
      <c r="A1564" t="s">
        <v>8399</v>
      </c>
      <c r="B1564">
        <v>40215</v>
      </c>
      <c r="C1564" t="s">
        <v>175</v>
      </c>
      <c r="D1564" s="255"/>
      <c r="E1564" s="255"/>
      <c r="F1564" s="227" t="s">
        <v>6155</v>
      </c>
      <c r="G1564" s="228">
        <v>17716</v>
      </c>
      <c r="H1564" s="227" t="s">
        <v>209</v>
      </c>
    </row>
    <row r="1565" spans="1:8" x14ac:dyDescent="0.3">
      <c r="A1565" t="s">
        <v>5876</v>
      </c>
      <c r="B1565">
        <v>9336</v>
      </c>
      <c r="C1565" t="s">
        <v>179</v>
      </c>
      <c r="D1565" s="255"/>
      <c r="E1565" s="255"/>
      <c r="F1565" s="227" t="s">
        <v>391</v>
      </c>
      <c r="G1565" s="228">
        <v>17716</v>
      </c>
      <c r="H1565" s="227" t="s">
        <v>209</v>
      </c>
    </row>
    <row r="1566" spans="1:8" x14ac:dyDescent="0.3">
      <c r="A1566" t="s">
        <v>2463</v>
      </c>
      <c r="B1566">
        <v>4362</v>
      </c>
      <c r="C1566" t="s">
        <v>186</v>
      </c>
      <c r="D1566" s="255"/>
      <c r="E1566" s="255"/>
      <c r="F1566" s="227" t="s">
        <v>2843</v>
      </c>
      <c r="G1566" s="228">
        <v>17718</v>
      </c>
      <c r="H1566" s="227" t="s">
        <v>215</v>
      </c>
    </row>
    <row r="1567" spans="1:8" x14ac:dyDescent="0.3">
      <c r="A1567" t="s">
        <v>2464</v>
      </c>
      <c r="B1567">
        <v>4363</v>
      </c>
      <c r="C1567" t="s">
        <v>188</v>
      </c>
      <c r="D1567" s="255"/>
      <c r="E1567" s="255"/>
      <c r="F1567" s="227" t="s">
        <v>2843</v>
      </c>
      <c r="G1567" s="228">
        <v>17718</v>
      </c>
      <c r="H1567" s="227" t="s">
        <v>204</v>
      </c>
    </row>
    <row r="1568" spans="1:8" x14ac:dyDescent="0.3">
      <c r="A1568" t="s">
        <v>8400</v>
      </c>
      <c r="B1568">
        <v>4373</v>
      </c>
      <c r="C1568" t="s">
        <v>200</v>
      </c>
      <c r="D1568" s="255"/>
      <c r="E1568" s="255"/>
      <c r="F1568" s="227" t="s">
        <v>6156</v>
      </c>
      <c r="G1568" s="228">
        <v>40307</v>
      </c>
      <c r="H1568" s="227" t="s">
        <v>186</v>
      </c>
    </row>
    <row r="1569" spans="1:8" x14ac:dyDescent="0.3">
      <c r="A1569" t="s">
        <v>8401</v>
      </c>
      <c r="B1569">
        <v>4401</v>
      </c>
      <c r="C1569" t="s">
        <v>209</v>
      </c>
      <c r="D1569" s="255"/>
      <c r="E1569" s="255"/>
      <c r="F1569" s="227" t="s">
        <v>6157</v>
      </c>
      <c r="G1569" s="228">
        <v>17732</v>
      </c>
      <c r="H1569" s="227" t="s">
        <v>216</v>
      </c>
    </row>
    <row r="1570" spans="1:8" x14ac:dyDescent="0.3">
      <c r="A1570" t="s">
        <v>8402</v>
      </c>
      <c r="B1570">
        <v>4430</v>
      </c>
      <c r="C1570" t="s">
        <v>174</v>
      </c>
      <c r="D1570" s="255"/>
      <c r="E1570" s="255"/>
      <c r="F1570" s="227" t="s">
        <v>6158</v>
      </c>
      <c r="G1570" s="228">
        <v>17783</v>
      </c>
      <c r="H1570" s="227" t="s">
        <v>188</v>
      </c>
    </row>
    <row r="1571" spans="1:8" x14ac:dyDescent="0.3">
      <c r="A1571" t="s">
        <v>2465</v>
      </c>
      <c r="B1571">
        <v>4432</v>
      </c>
      <c r="C1571" t="s">
        <v>183</v>
      </c>
      <c r="D1571" s="255"/>
      <c r="E1571" s="255"/>
      <c r="F1571" s="227" t="s">
        <v>2844</v>
      </c>
      <c r="G1571" s="228">
        <v>17824</v>
      </c>
      <c r="H1571" s="227" t="s">
        <v>196</v>
      </c>
    </row>
    <row r="1572" spans="1:8" x14ac:dyDescent="0.3">
      <c r="A1572" t="s">
        <v>8403</v>
      </c>
      <c r="B1572">
        <v>4459</v>
      </c>
      <c r="C1572" t="s">
        <v>200</v>
      </c>
      <c r="D1572" s="255"/>
      <c r="E1572" s="255"/>
      <c r="F1572" s="227" t="s">
        <v>2845</v>
      </c>
      <c r="G1572" s="228">
        <v>17826</v>
      </c>
      <c r="H1572" s="227" t="s">
        <v>204</v>
      </c>
    </row>
    <row r="1573" spans="1:8" x14ac:dyDescent="0.3">
      <c r="A1573" t="s">
        <v>8404</v>
      </c>
      <c r="B1573">
        <v>4471</v>
      </c>
      <c r="C1573" t="s">
        <v>218</v>
      </c>
      <c r="D1573" s="255"/>
      <c r="E1573" s="255"/>
      <c r="F1573" s="227" t="s">
        <v>6159</v>
      </c>
      <c r="G1573" s="228">
        <v>17833</v>
      </c>
      <c r="H1573" s="227" t="s">
        <v>198</v>
      </c>
    </row>
    <row r="1574" spans="1:8" x14ac:dyDescent="0.3">
      <c r="A1574" t="s">
        <v>8404</v>
      </c>
      <c r="B1574">
        <v>4471</v>
      </c>
      <c r="C1574" t="s">
        <v>220</v>
      </c>
      <c r="D1574" s="255"/>
      <c r="E1574" s="255"/>
      <c r="F1574" s="227" t="s">
        <v>2846</v>
      </c>
      <c r="G1574" s="228">
        <v>17836</v>
      </c>
      <c r="H1574" s="227" t="s">
        <v>196</v>
      </c>
    </row>
    <row r="1575" spans="1:8" x14ac:dyDescent="0.3">
      <c r="A1575" t="s">
        <v>5878</v>
      </c>
      <c r="B1575">
        <v>4509</v>
      </c>
      <c r="C1575" t="s">
        <v>177</v>
      </c>
      <c r="D1575" s="255"/>
      <c r="E1575" s="255"/>
      <c r="F1575" s="227" t="s">
        <v>6160</v>
      </c>
      <c r="G1575" s="228">
        <v>17858</v>
      </c>
      <c r="H1575" s="227" t="s">
        <v>207</v>
      </c>
    </row>
    <row r="1576" spans="1:8" x14ac:dyDescent="0.3">
      <c r="A1576" t="s">
        <v>8405</v>
      </c>
      <c r="B1576">
        <v>4524</v>
      </c>
      <c r="C1576" t="s">
        <v>198</v>
      </c>
      <c r="D1576" s="255"/>
      <c r="E1576" s="255"/>
      <c r="F1576" s="227" t="s">
        <v>2847</v>
      </c>
      <c r="G1576" s="228">
        <v>17868</v>
      </c>
      <c r="H1576" s="227" t="s">
        <v>221</v>
      </c>
    </row>
    <row r="1577" spans="1:8" x14ac:dyDescent="0.3">
      <c r="A1577" t="s">
        <v>8406</v>
      </c>
      <c r="B1577">
        <v>4508</v>
      </c>
      <c r="C1577" t="s">
        <v>187</v>
      </c>
      <c r="D1577" s="255"/>
      <c r="E1577" s="255"/>
      <c r="F1577" s="227" t="s">
        <v>6161</v>
      </c>
      <c r="G1577" s="228">
        <v>58375</v>
      </c>
      <c r="H1577" s="227" t="s">
        <v>194</v>
      </c>
    </row>
    <row r="1578" spans="1:8" x14ac:dyDescent="0.3">
      <c r="A1578" t="s">
        <v>2467</v>
      </c>
      <c r="B1578">
        <v>4538</v>
      </c>
      <c r="C1578" t="s">
        <v>183</v>
      </c>
      <c r="D1578" s="255"/>
      <c r="E1578" s="255"/>
      <c r="F1578" s="227" t="s">
        <v>2848</v>
      </c>
      <c r="G1578" s="228">
        <v>18125</v>
      </c>
      <c r="H1578" s="227" t="s">
        <v>209</v>
      </c>
    </row>
    <row r="1579" spans="1:8" x14ac:dyDescent="0.3">
      <c r="A1579" t="s">
        <v>2468</v>
      </c>
      <c r="B1579">
        <v>60065</v>
      </c>
      <c r="C1579" t="s">
        <v>215</v>
      </c>
      <c r="D1579" s="255"/>
      <c r="E1579" s="255"/>
      <c r="F1579" s="227" t="s">
        <v>6162</v>
      </c>
      <c r="G1579" s="228">
        <v>18177</v>
      </c>
      <c r="H1579" s="227" t="s">
        <v>188</v>
      </c>
    </row>
    <row r="1580" spans="1:8" x14ac:dyDescent="0.3">
      <c r="A1580" t="s">
        <v>8407</v>
      </c>
      <c r="B1580">
        <v>4577</v>
      </c>
      <c r="C1580" t="s">
        <v>196</v>
      </c>
      <c r="D1580" s="255"/>
      <c r="E1580" s="255"/>
      <c r="F1580" s="227" t="s">
        <v>2849</v>
      </c>
      <c r="G1580" s="228">
        <v>18205</v>
      </c>
      <c r="H1580" s="227" t="s">
        <v>216</v>
      </c>
    </row>
    <row r="1581" spans="1:8" x14ac:dyDescent="0.3">
      <c r="A1581" t="s">
        <v>8408</v>
      </c>
      <c r="B1581">
        <v>4675</v>
      </c>
      <c r="C1581" t="s">
        <v>198</v>
      </c>
      <c r="D1581" s="255"/>
      <c r="E1581" s="255"/>
      <c r="F1581" s="227" t="s">
        <v>6163</v>
      </c>
      <c r="G1581" s="228">
        <v>18231</v>
      </c>
      <c r="H1581" s="227" t="s">
        <v>188</v>
      </c>
    </row>
    <row r="1582" spans="1:8" x14ac:dyDescent="0.3">
      <c r="A1582" t="s">
        <v>8409</v>
      </c>
      <c r="B1582">
        <v>4618</v>
      </c>
      <c r="C1582" t="s">
        <v>174</v>
      </c>
      <c r="D1582" s="255"/>
      <c r="E1582" s="255"/>
      <c r="F1582" s="227" t="s">
        <v>2850</v>
      </c>
      <c r="G1582" s="228">
        <v>18280</v>
      </c>
      <c r="H1582" s="227" t="s">
        <v>176</v>
      </c>
    </row>
    <row r="1583" spans="1:8" x14ac:dyDescent="0.3">
      <c r="A1583" t="s">
        <v>8410</v>
      </c>
      <c r="B1583">
        <v>4617</v>
      </c>
      <c r="C1583" t="s">
        <v>174</v>
      </c>
      <c r="D1583" s="255"/>
      <c r="E1583" s="255"/>
      <c r="F1583" s="227" t="s">
        <v>2851</v>
      </c>
      <c r="G1583" s="228">
        <v>18401</v>
      </c>
      <c r="H1583" s="227" t="s">
        <v>199</v>
      </c>
    </row>
    <row r="1584" spans="1:8" x14ac:dyDescent="0.3">
      <c r="A1584" t="s">
        <v>2469</v>
      </c>
      <c r="B1584">
        <v>4624</v>
      </c>
      <c r="C1584" t="s">
        <v>214</v>
      </c>
      <c r="D1584" s="255"/>
      <c r="E1584" s="255"/>
      <c r="F1584" s="227" t="s">
        <v>2852</v>
      </c>
      <c r="G1584" s="228">
        <v>18315</v>
      </c>
      <c r="H1584" s="227" t="s">
        <v>189</v>
      </c>
    </row>
    <row r="1585" spans="1:8" x14ac:dyDescent="0.3">
      <c r="A1585" t="s">
        <v>8411</v>
      </c>
      <c r="B1585">
        <v>4622</v>
      </c>
      <c r="C1585" t="s">
        <v>190</v>
      </c>
      <c r="D1585" s="255"/>
      <c r="E1585" s="255"/>
      <c r="F1585" s="227" t="s">
        <v>6164</v>
      </c>
      <c r="G1585" s="228">
        <v>58110</v>
      </c>
      <c r="H1585" s="227" t="s">
        <v>205</v>
      </c>
    </row>
    <row r="1586" spans="1:8" x14ac:dyDescent="0.3">
      <c r="A1586" t="s">
        <v>8411</v>
      </c>
      <c r="B1586">
        <v>4622</v>
      </c>
      <c r="C1586" t="s">
        <v>214</v>
      </c>
      <c r="D1586" s="255"/>
      <c r="E1586" s="255"/>
      <c r="F1586" s="227" t="s">
        <v>2853</v>
      </c>
      <c r="G1586" s="228">
        <v>18260</v>
      </c>
      <c r="H1586" s="227" t="s">
        <v>17</v>
      </c>
    </row>
    <row r="1587" spans="1:8" x14ac:dyDescent="0.3">
      <c r="A1587" t="s">
        <v>5880</v>
      </c>
      <c r="B1587">
        <v>4632</v>
      </c>
      <c r="C1587" t="s">
        <v>200</v>
      </c>
      <c r="D1587" s="255"/>
      <c r="E1587" s="255"/>
      <c r="F1587" s="227" t="s">
        <v>2853</v>
      </c>
      <c r="G1587" s="228">
        <v>18260</v>
      </c>
      <c r="H1587" s="227" t="s">
        <v>178</v>
      </c>
    </row>
    <row r="1588" spans="1:8" x14ac:dyDescent="0.3">
      <c r="A1588" t="s">
        <v>2470</v>
      </c>
      <c r="B1588">
        <v>4671</v>
      </c>
      <c r="C1588" t="s">
        <v>200</v>
      </c>
      <c r="D1588" s="255"/>
      <c r="E1588" s="255"/>
      <c r="F1588" s="227" t="s">
        <v>6165</v>
      </c>
      <c r="G1588" s="228">
        <v>18339</v>
      </c>
      <c r="H1588" s="227" t="s">
        <v>206</v>
      </c>
    </row>
    <row r="1589" spans="1:8" x14ac:dyDescent="0.3">
      <c r="A1589" t="s">
        <v>2471</v>
      </c>
      <c r="B1589">
        <v>4715</v>
      </c>
      <c r="C1589" t="s">
        <v>221</v>
      </c>
      <c r="D1589" s="255"/>
      <c r="E1589" s="255"/>
      <c r="F1589" s="227" t="s">
        <v>2854</v>
      </c>
      <c r="G1589" s="228">
        <v>18429</v>
      </c>
      <c r="H1589" s="227" t="s">
        <v>219</v>
      </c>
    </row>
    <row r="1590" spans="1:8" x14ac:dyDescent="0.3">
      <c r="A1590" t="s">
        <v>2472</v>
      </c>
      <c r="B1590">
        <v>4716</v>
      </c>
      <c r="C1590" t="s">
        <v>182</v>
      </c>
      <c r="D1590" s="255"/>
      <c r="E1590" s="255"/>
      <c r="F1590" s="227" t="s">
        <v>6166</v>
      </c>
      <c r="G1590" s="228">
        <v>18447</v>
      </c>
      <c r="H1590" s="227" t="s">
        <v>197</v>
      </c>
    </row>
    <row r="1591" spans="1:8" x14ac:dyDescent="0.3">
      <c r="A1591" t="s">
        <v>2472</v>
      </c>
      <c r="B1591">
        <v>4716</v>
      </c>
      <c r="C1591" t="s">
        <v>188</v>
      </c>
      <c r="D1591" s="255"/>
      <c r="E1591" s="255"/>
      <c r="F1591" s="227" t="s">
        <v>2855</v>
      </c>
      <c r="G1591" s="228">
        <v>18454</v>
      </c>
      <c r="H1591" s="227" t="s">
        <v>182</v>
      </c>
    </row>
    <row r="1592" spans="1:8" x14ac:dyDescent="0.3">
      <c r="A1592" t="s">
        <v>2472</v>
      </c>
      <c r="B1592">
        <v>4716</v>
      </c>
      <c r="C1592" t="s">
        <v>186</v>
      </c>
      <c r="D1592" s="255"/>
      <c r="E1592" s="255"/>
      <c r="F1592" s="227" t="s">
        <v>6167</v>
      </c>
      <c r="G1592" s="228">
        <v>57418</v>
      </c>
      <c r="H1592" s="227" t="s">
        <v>194</v>
      </c>
    </row>
    <row r="1593" spans="1:8" x14ac:dyDescent="0.3">
      <c r="A1593" t="s">
        <v>2472</v>
      </c>
      <c r="B1593">
        <v>4716</v>
      </c>
      <c r="C1593" t="s">
        <v>196</v>
      </c>
      <c r="D1593" s="255"/>
      <c r="E1593" s="255"/>
      <c r="F1593" s="227" t="s">
        <v>2856</v>
      </c>
      <c r="G1593" s="228">
        <v>18498</v>
      </c>
      <c r="H1593" s="227" t="s">
        <v>190</v>
      </c>
    </row>
    <row r="1594" spans="1:8" x14ac:dyDescent="0.3">
      <c r="A1594" t="s">
        <v>2472</v>
      </c>
      <c r="B1594">
        <v>4716</v>
      </c>
      <c r="C1594" t="s">
        <v>221</v>
      </c>
      <c r="D1594" s="255"/>
      <c r="E1594" s="255"/>
      <c r="F1594" s="227" t="s">
        <v>2857</v>
      </c>
      <c r="G1594" s="228">
        <v>18383</v>
      </c>
      <c r="H1594" s="227" t="s">
        <v>221</v>
      </c>
    </row>
    <row r="1595" spans="1:8" x14ac:dyDescent="0.3">
      <c r="A1595" t="s">
        <v>2473</v>
      </c>
      <c r="B1595">
        <v>25177</v>
      </c>
      <c r="C1595" t="s">
        <v>196</v>
      </c>
      <c r="D1595" s="255"/>
      <c r="E1595" s="255"/>
      <c r="F1595" s="227" t="s">
        <v>2858</v>
      </c>
      <c r="G1595" s="228">
        <v>19277</v>
      </c>
      <c r="H1595" s="227" t="s">
        <v>175</v>
      </c>
    </row>
    <row r="1596" spans="1:8" x14ac:dyDescent="0.3">
      <c r="A1596" t="s">
        <v>5881</v>
      </c>
      <c r="B1596">
        <v>4720</v>
      </c>
      <c r="C1596" t="s">
        <v>213</v>
      </c>
      <c r="D1596" s="255"/>
      <c r="E1596" s="255"/>
      <c r="F1596" s="227" t="s">
        <v>6168</v>
      </c>
      <c r="G1596" s="228">
        <v>57494</v>
      </c>
      <c r="H1596" s="227" t="s">
        <v>175</v>
      </c>
    </row>
    <row r="1597" spans="1:8" x14ac:dyDescent="0.3">
      <c r="A1597" t="s">
        <v>8412</v>
      </c>
      <c r="B1597">
        <v>4717</v>
      </c>
      <c r="C1597" t="s">
        <v>207</v>
      </c>
      <c r="D1597" s="255"/>
      <c r="E1597" s="255"/>
      <c r="F1597" s="227" t="s">
        <v>6169</v>
      </c>
      <c r="G1597" s="228">
        <v>63560</v>
      </c>
      <c r="H1597" s="227" t="s">
        <v>175</v>
      </c>
    </row>
    <row r="1598" spans="1:8" x14ac:dyDescent="0.3">
      <c r="A1598" t="s">
        <v>2474</v>
      </c>
      <c r="B1598">
        <v>4744</v>
      </c>
      <c r="C1598" t="s">
        <v>183</v>
      </c>
      <c r="D1598" s="255"/>
      <c r="E1598" s="255"/>
      <c r="F1598" s="227" t="s">
        <v>6170</v>
      </c>
      <c r="G1598" s="228">
        <v>56836</v>
      </c>
      <c r="H1598" s="227" t="s">
        <v>197</v>
      </c>
    </row>
    <row r="1599" spans="1:8" x14ac:dyDescent="0.3">
      <c r="A1599" t="s">
        <v>8413</v>
      </c>
      <c r="B1599">
        <v>4796</v>
      </c>
      <c r="C1599" t="s">
        <v>208</v>
      </c>
      <c r="D1599" s="255"/>
      <c r="E1599" s="255"/>
      <c r="F1599" s="227" t="s">
        <v>405</v>
      </c>
      <c r="G1599" s="228">
        <v>18642</v>
      </c>
      <c r="H1599" s="227" t="s">
        <v>214</v>
      </c>
    </row>
    <row r="1600" spans="1:8" x14ac:dyDescent="0.3">
      <c r="A1600" t="s">
        <v>8414</v>
      </c>
      <c r="B1600">
        <v>4799</v>
      </c>
      <c r="C1600" t="s">
        <v>187</v>
      </c>
      <c r="D1600" s="255"/>
      <c r="E1600" s="255"/>
      <c r="F1600" s="227" t="s">
        <v>405</v>
      </c>
      <c r="G1600" s="228">
        <v>18642</v>
      </c>
      <c r="H1600" s="227" t="s">
        <v>174</v>
      </c>
    </row>
    <row r="1601" spans="1:8" x14ac:dyDescent="0.3">
      <c r="A1601" t="s">
        <v>8415</v>
      </c>
      <c r="B1601">
        <v>4848</v>
      </c>
      <c r="C1601" t="s">
        <v>187</v>
      </c>
      <c r="D1601" s="255"/>
      <c r="E1601" s="255"/>
      <c r="F1601" s="227" t="s">
        <v>405</v>
      </c>
      <c r="G1601" s="228">
        <v>18642</v>
      </c>
      <c r="H1601" s="227" t="s">
        <v>206</v>
      </c>
    </row>
    <row r="1602" spans="1:8" x14ac:dyDescent="0.3">
      <c r="A1602" t="s">
        <v>8416</v>
      </c>
      <c r="B1602">
        <v>4911</v>
      </c>
      <c r="C1602" t="s">
        <v>200</v>
      </c>
      <c r="D1602" s="255"/>
      <c r="E1602" s="255"/>
      <c r="F1602" s="227" t="s">
        <v>405</v>
      </c>
      <c r="G1602" s="228">
        <v>18642</v>
      </c>
      <c r="H1602" s="227" t="s">
        <v>197</v>
      </c>
    </row>
    <row r="1603" spans="1:8" x14ac:dyDescent="0.3">
      <c r="A1603" t="s">
        <v>2475</v>
      </c>
      <c r="B1603">
        <v>4922</v>
      </c>
      <c r="C1603" t="s">
        <v>208</v>
      </c>
      <c r="D1603" s="255"/>
      <c r="E1603" s="255"/>
      <c r="F1603" s="227" t="s">
        <v>405</v>
      </c>
      <c r="G1603" s="228">
        <v>18642</v>
      </c>
      <c r="H1603" s="227" t="s">
        <v>190</v>
      </c>
    </row>
    <row r="1604" spans="1:8" x14ac:dyDescent="0.3">
      <c r="A1604" t="s">
        <v>8417</v>
      </c>
      <c r="B1604">
        <v>66923</v>
      </c>
      <c r="C1604" t="s">
        <v>176</v>
      </c>
      <c r="D1604" s="255"/>
      <c r="E1604" s="255"/>
      <c r="F1604" s="227" t="s">
        <v>6171</v>
      </c>
      <c r="G1604" s="228">
        <v>18643</v>
      </c>
      <c r="H1604" s="227" t="s">
        <v>214</v>
      </c>
    </row>
    <row r="1605" spans="1:8" x14ac:dyDescent="0.3">
      <c r="A1605" t="s">
        <v>8418</v>
      </c>
      <c r="B1605">
        <v>4939</v>
      </c>
      <c r="C1605" t="s">
        <v>215</v>
      </c>
      <c r="D1605" s="255"/>
      <c r="E1605" s="255"/>
      <c r="F1605" s="227" t="s">
        <v>2859</v>
      </c>
      <c r="G1605" s="228">
        <v>18715</v>
      </c>
      <c r="H1605" s="227" t="s">
        <v>215</v>
      </c>
    </row>
    <row r="1606" spans="1:8" x14ac:dyDescent="0.3">
      <c r="A1606" t="s">
        <v>2476</v>
      </c>
      <c r="B1606">
        <v>4960</v>
      </c>
      <c r="C1606" t="s">
        <v>187</v>
      </c>
      <c r="D1606" s="255"/>
      <c r="E1606" s="255"/>
      <c r="F1606" s="227" t="s">
        <v>2860</v>
      </c>
      <c r="G1606" s="229">
        <v>40051</v>
      </c>
      <c r="H1606" s="227" t="s">
        <v>215</v>
      </c>
    </row>
    <row r="1607" spans="1:8" x14ac:dyDescent="0.3">
      <c r="A1607" t="s">
        <v>8419</v>
      </c>
      <c r="B1607">
        <v>4958</v>
      </c>
      <c r="C1607" t="s">
        <v>174</v>
      </c>
      <c r="D1607" s="255"/>
      <c r="E1607" s="255"/>
      <c r="F1607" s="227" t="s">
        <v>2861</v>
      </c>
      <c r="G1607" s="228">
        <v>13214</v>
      </c>
      <c r="H1607" s="227" t="s">
        <v>211</v>
      </c>
    </row>
    <row r="1608" spans="1:8" x14ac:dyDescent="0.3">
      <c r="A1608" t="s">
        <v>8420</v>
      </c>
      <c r="B1608">
        <v>4975</v>
      </c>
      <c r="C1608" t="s">
        <v>215</v>
      </c>
      <c r="D1608" s="255"/>
      <c r="E1608" s="255"/>
      <c r="F1608" s="227" t="s">
        <v>6172</v>
      </c>
      <c r="G1608" s="228">
        <v>58159</v>
      </c>
      <c r="H1608" s="227" t="s">
        <v>210</v>
      </c>
    </row>
    <row r="1609" spans="1:8" x14ac:dyDescent="0.3">
      <c r="A1609" t="s">
        <v>2477</v>
      </c>
      <c r="B1609">
        <v>5015</v>
      </c>
      <c r="C1609" t="s">
        <v>196</v>
      </c>
      <c r="D1609" s="255"/>
      <c r="E1609" s="255"/>
      <c r="F1609" s="227" t="s">
        <v>6173</v>
      </c>
      <c r="G1609" s="228">
        <v>15263</v>
      </c>
      <c r="H1609" s="227" t="s">
        <v>210</v>
      </c>
    </row>
    <row r="1610" spans="1:8" x14ac:dyDescent="0.3">
      <c r="A1610" t="s">
        <v>8421</v>
      </c>
      <c r="B1610">
        <v>5021</v>
      </c>
      <c r="C1610" t="s">
        <v>205</v>
      </c>
      <c r="D1610" s="255"/>
      <c r="E1610" s="255"/>
      <c r="F1610" s="227" t="s">
        <v>6173</v>
      </c>
      <c r="G1610" s="228">
        <v>15263</v>
      </c>
      <c r="H1610" s="227" t="s">
        <v>193</v>
      </c>
    </row>
    <row r="1611" spans="1:8" x14ac:dyDescent="0.3">
      <c r="A1611" t="s">
        <v>2478</v>
      </c>
      <c r="B1611">
        <v>5070</v>
      </c>
      <c r="C1611" t="s">
        <v>181</v>
      </c>
      <c r="D1611" s="255"/>
      <c r="E1611" s="255"/>
      <c r="F1611" s="227" t="s">
        <v>2862</v>
      </c>
      <c r="G1611" s="228">
        <v>15263</v>
      </c>
      <c r="H1611" s="227" t="s">
        <v>193</v>
      </c>
    </row>
    <row r="1612" spans="1:8" x14ac:dyDescent="0.3">
      <c r="A1612" t="s">
        <v>2479</v>
      </c>
      <c r="B1612">
        <v>5027</v>
      </c>
      <c r="C1612" t="s">
        <v>181</v>
      </c>
      <c r="D1612" s="255"/>
      <c r="E1612" s="255"/>
      <c r="F1612" s="227" t="s">
        <v>2862</v>
      </c>
      <c r="G1612" s="228">
        <v>15263</v>
      </c>
      <c r="H1612" s="227" t="s">
        <v>210</v>
      </c>
    </row>
    <row r="1613" spans="1:8" x14ac:dyDescent="0.3">
      <c r="A1613" t="s">
        <v>2479</v>
      </c>
      <c r="B1613">
        <v>5027</v>
      </c>
      <c r="C1613" t="s">
        <v>193</v>
      </c>
      <c r="D1613" s="255"/>
      <c r="E1613" s="255"/>
      <c r="F1613" s="227" t="s">
        <v>2862</v>
      </c>
      <c r="G1613" s="228">
        <v>15263</v>
      </c>
      <c r="H1613" s="227" t="s">
        <v>220</v>
      </c>
    </row>
    <row r="1614" spans="1:8" x14ac:dyDescent="0.3">
      <c r="A1614" t="s">
        <v>8422</v>
      </c>
      <c r="B1614">
        <v>22815</v>
      </c>
      <c r="C1614" t="s">
        <v>197</v>
      </c>
      <c r="D1614" s="255"/>
      <c r="E1614" s="255"/>
      <c r="F1614" s="227" t="s">
        <v>2863</v>
      </c>
      <c r="G1614" s="228">
        <v>18997</v>
      </c>
      <c r="H1614" s="227" t="s">
        <v>208</v>
      </c>
    </row>
    <row r="1615" spans="1:8" x14ac:dyDescent="0.3">
      <c r="A1615" t="s">
        <v>2480</v>
      </c>
      <c r="B1615">
        <v>5086</v>
      </c>
      <c r="C1615" t="s">
        <v>179</v>
      </c>
      <c r="D1615" s="255"/>
      <c r="E1615" s="255"/>
      <c r="F1615" s="227" t="s">
        <v>6174</v>
      </c>
      <c r="G1615" s="228">
        <v>11359</v>
      </c>
      <c r="H1615" s="227" t="s">
        <v>217</v>
      </c>
    </row>
    <row r="1616" spans="1:8" x14ac:dyDescent="0.3">
      <c r="A1616" t="s">
        <v>8423</v>
      </c>
      <c r="B1616">
        <v>5078</v>
      </c>
      <c r="C1616" t="s">
        <v>215</v>
      </c>
      <c r="D1616" s="255"/>
      <c r="E1616" s="255"/>
      <c r="F1616" s="227" t="s">
        <v>2864</v>
      </c>
      <c r="G1616" s="228">
        <v>18895</v>
      </c>
      <c r="H1616" s="227" t="s">
        <v>195</v>
      </c>
    </row>
    <row r="1617" spans="1:8" x14ac:dyDescent="0.3">
      <c r="A1617" t="s">
        <v>2483</v>
      </c>
      <c r="B1617">
        <v>40230</v>
      </c>
      <c r="C1617" t="s">
        <v>179</v>
      </c>
      <c r="D1617" s="255"/>
      <c r="E1617" s="255"/>
      <c r="F1617" s="227" t="s">
        <v>2865</v>
      </c>
      <c r="G1617" s="229">
        <v>19108</v>
      </c>
      <c r="H1617" s="227" t="s">
        <v>206</v>
      </c>
    </row>
    <row r="1618" spans="1:8" x14ac:dyDescent="0.3">
      <c r="A1618" t="s">
        <v>8424</v>
      </c>
      <c r="B1618">
        <v>19219</v>
      </c>
      <c r="C1618" t="s">
        <v>174</v>
      </c>
      <c r="D1618" s="255"/>
      <c r="E1618" s="255"/>
      <c r="F1618" s="227" t="s">
        <v>2866</v>
      </c>
      <c r="G1618" s="228">
        <v>18917</v>
      </c>
      <c r="H1618" s="227" t="s">
        <v>17</v>
      </c>
    </row>
    <row r="1619" spans="1:8" x14ac:dyDescent="0.3">
      <c r="A1619" t="s">
        <v>8424</v>
      </c>
      <c r="B1619">
        <v>19219</v>
      </c>
      <c r="C1619" t="s">
        <v>183</v>
      </c>
      <c r="D1619" s="255"/>
      <c r="E1619" s="255"/>
      <c r="F1619" s="227" t="s">
        <v>6175</v>
      </c>
      <c r="G1619" s="228">
        <v>57147</v>
      </c>
      <c r="H1619" s="227" t="s">
        <v>178</v>
      </c>
    </row>
    <row r="1620" spans="1:8" x14ac:dyDescent="0.3">
      <c r="A1620" t="s">
        <v>8425</v>
      </c>
      <c r="B1620">
        <v>5204</v>
      </c>
      <c r="C1620" t="s">
        <v>174</v>
      </c>
      <c r="D1620" s="255"/>
      <c r="E1620" s="255"/>
      <c r="F1620" s="227" t="s">
        <v>2867</v>
      </c>
      <c r="G1620" s="228">
        <v>18940</v>
      </c>
      <c r="H1620" s="227" t="s">
        <v>187</v>
      </c>
    </row>
    <row r="1621" spans="1:8" x14ac:dyDescent="0.3">
      <c r="A1621" t="s">
        <v>8426</v>
      </c>
      <c r="B1621">
        <v>5202</v>
      </c>
      <c r="C1621" t="s">
        <v>191</v>
      </c>
      <c r="D1621" s="255"/>
      <c r="E1621" s="255"/>
      <c r="F1621" s="227" t="s">
        <v>6176</v>
      </c>
      <c r="G1621" s="228">
        <v>18942</v>
      </c>
      <c r="H1621" s="227" t="s">
        <v>187</v>
      </c>
    </row>
    <row r="1622" spans="1:8" x14ac:dyDescent="0.3">
      <c r="A1622" t="s">
        <v>8427</v>
      </c>
      <c r="B1622">
        <v>5175</v>
      </c>
      <c r="C1622" t="s">
        <v>197</v>
      </c>
      <c r="D1622" s="255"/>
      <c r="E1622" s="255"/>
      <c r="F1622" s="227" t="s">
        <v>6177</v>
      </c>
      <c r="G1622" s="228">
        <v>18997</v>
      </c>
      <c r="H1622" s="227" t="s">
        <v>208</v>
      </c>
    </row>
    <row r="1623" spans="1:8" x14ac:dyDescent="0.3">
      <c r="A1623" t="s">
        <v>8428</v>
      </c>
      <c r="B1623">
        <v>40165</v>
      </c>
      <c r="C1623" t="s">
        <v>176</v>
      </c>
      <c r="D1623" s="255"/>
      <c r="E1623" s="255"/>
      <c r="F1623" s="227" t="s">
        <v>2868</v>
      </c>
      <c r="G1623" s="228">
        <v>902</v>
      </c>
      <c r="H1623" s="227" t="s">
        <v>194</v>
      </c>
    </row>
    <row r="1624" spans="1:8" x14ac:dyDescent="0.3">
      <c r="A1624" t="s">
        <v>8428</v>
      </c>
      <c r="B1624">
        <v>40165</v>
      </c>
      <c r="C1624" t="s">
        <v>216</v>
      </c>
      <c r="D1624" s="255"/>
      <c r="E1624" s="255"/>
      <c r="F1624" s="227" t="s">
        <v>2869</v>
      </c>
      <c r="G1624" s="228">
        <v>1456</v>
      </c>
      <c r="H1624" s="227" t="s">
        <v>218</v>
      </c>
    </row>
    <row r="1625" spans="1:8" x14ac:dyDescent="0.3">
      <c r="A1625" t="s">
        <v>8429</v>
      </c>
      <c r="B1625">
        <v>58789</v>
      </c>
      <c r="C1625" t="s">
        <v>178</v>
      </c>
      <c r="D1625" s="255"/>
      <c r="E1625" s="255"/>
      <c r="F1625" s="227" t="s">
        <v>2870</v>
      </c>
      <c r="G1625" s="228">
        <v>1615</v>
      </c>
      <c r="H1625" s="227" t="s">
        <v>193</v>
      </c>
    </row>
    <row r="1626" spans="1:8" x14ac:dyDescent="0.3">
      <c r="A1626" t="s">
        <v>8430</v>
      </c>
      <c r="B1626">
        <v>17539</v>
      </c>
      <c r="C1626" t="s">
        <v>212</v>
      </c>
      <c r="D1626" s="255"/>
      <c r="E1626" s="255"/>
      <c r="F1626" s="227" t="s">
        <v>6178</v>
      </c>
      <c r="G1626" s="228">
        <v>1987</v>
      </c>
      <c r="H1626" s="227" t="s">
        <v>206</v>
      </c>
    </row>
    <row r="1627" spans="1:8" x14ac:dyDescent="0.3">
      <c r="A1627" t="s">
        <v>8431</v>
      </c>
      <c r="B1627">
        <v>5334</v>
      </c>
      <c r="C1627" t="s">
        <v>189</v>
      </c>
      <c r="D1627" s="255"/>
      <c r="E1627" s="255"/>
      <c r="F1627" s="227" t="s">
        <v>2871</v>
      </c>
      <c r="G1627" s="228">
        <v>1987</v>
      </c>
      <c r="H1627" s="227" t="s">
        <v>206</v>
      </c>
    </row>
    <row r="1628" spans="1:8" x14ac:dyDescent="0.3">
      <c r="A1628" t="s">
        <v>8432</v>
      </c>
      <c r="B1628">
        <v>5327</v>
      </c>
      <c r="C1628" t="s">
        <v>17</v>
      </c>
      <c r="D1628" s="255"/>
      <c r="E1628" s="255"/>
      <c r="F1628" s="227" t="s">
        <v>2872</v>
      </c>
      <c r="G1628" s="228">
        <v>2144</v>
      </c>
      <c r="H1628" s="227" t="s">
        <v>194</v>
      </c>
    </row>
    <row r="1629" spans="1:8" x14ac:dyDescent="0.3">
      <c r="A1629" t="s">
        <v>8433</v>
      </c>
      <c r="B1629">
        <v>5328</v>
      </c>
      <c r="C1629" t="s">
        <v>213</v>
      </c>
      <c r="D1629" s="255"/>
      <c r="E1629" s="255"/>
      <c r="F1629" s="227" t="s">
        <v>6179</v>
      </c>
      <c r="G1629" s="228">
        <v>3230</v>
      </c>
      <c r="H1629" s="227" t="s">
        <v>187</v>
      </c>
    </row>
    <row r="1630" spans="1:8" x14ac:dyDescent="0.3">
      <c r="A1630" t="s">
        <v>8434</v>
      </c>
      <c r="B1630">
        <v>4704</v>
      </c>
      <c r="C1630" t="s">
        <v>189</v>
      </c>
      <c r="D1630" s="255"/>
      <c r="E1630" s="255"/>
      <c r="F1630" s="227" t="s">
        <v>2873</v>
      </c>
      <c r="G1630" s="228">
        <v>3447</v>
      </c>
      <c r="H1630" s="227" t="s">
        <v>194</v>
      </c>
    </row>
    <row r="1631" spans="1:8" x14ac:dyDescent="0.3">
      <c r="A1631" t="s">
        <v>2486</v>
      </c>
      <c r="B1631">
        <v>5109</v>
      </c>
      <c r="C1631" t="s">
        <v>195</v>
      </c>
      <c r="D1631" s="255"/>
      <c r="E1631" s="255"/>
      <c r="F1631" s="227" t="s">
        <v>2874</v>
      </c>
      <c r="G1631" s="228">
        <v>4147</v>
      </c>
      <c r="H1631" s="227" t="s">
        <v>194</v>
      </c>
    </row>
    <row r="1632" spans="1:8" x14ac:dyDescent="0.3">
      <c r="A1632" t="s">
        <v>8435</v>
      </c>
      <c r="B1632">
        <v>5392</v>
      </c>
      <c r="C1632" t="s">
        <v>187</v>
      </c>
      <c r="D1632" s="255"/>
      <c r="E1632" s="255"/>
      <c r="F1632" s="227" t="s">
        <v>2875</v>
      </c>
      <c r="G1632" s="228">
        <v>4365</v>
      </c>
      <c r="H1632" s="227" t="s">
        <v>206</v>
      </c>
    </row>
    <row r="1633" spans="1:8" x14ac:dyDescent="0.3">
      <c r="A1633" t="s">
        <v>8436</v>
      </c>
      <c r="B1633">
        <v>5394</v>
      </c>
      <c r="C1633" t="s">
        <v>187</v>
      </c>
      <c r="D1633" s="255"/>
      <c r="E1633" s="255"/>
      <c r="F1633" s="227" t="s">
        <v>6180</v>
      </c>
      <c r="G1633" s="228">
        <v>4619</v>
      </c>
      <c r="H1633" s="227" t="s">
        <v>218</v>
      </c>
    </row>
    <row r="1634" spans="1:8" x14ac:dyDescent="0.3">
      <c r="A1634" t="s">
        <v>5895</v>
      </c>
      <c r="B1634">
        <v>5399</v>
      </c>
      <c r="C1634" t="s">
        <v>214</v>
      </c>
      <c r="D1634" s="255"/>
      <c r="E1634" s="255"/>
      <c r="F1634" s="227" t="s">
        <v>2876</v>
      </c>
      <c r="G1634" s="228">
        <v>4619</v>
      </c>
      <c r="H1634" s="227" t="s">
        <v>218</v>
      </c>
    </row>
    <row r="1635" spans="1:8" x14ac:dyDescent="0.3">
      <c r="A1635" t="s">
        <v>8437</v>
      </c>
      <c r="B1635">
        <v>5416</v>
      </c>
      <c r="C1635" t="s">
        <v>206</v>
      </c>
      <c r="D1635" s="255"/>
      <c r="E1635" s="255"/>
      <c r="F1635" s="227" t="s">
        <v>6181</v>
      </c>
      <c r="G1635" s="228">
        <v>5372</v>
      </c>
      <c r="H1635" s="227" t="s">
        <v>206</v>
      </c>
    </row>
    <row r="1636" spans="1:8" x14ac:dyDescent="0.3">
      <c r="A1636" t="s">
        <v>8437</v>
      </c>
      <c r="B1636">
        <v>5416</v>
      </c>
      <c r="C1636" t="s">
        <v>212</v>
      </c>
      <c r="D1636" s="255"/>
      <c r="E1636" s="255"/>
      <c r="F1636" s="227" t="s">
        <v>2877</v>
      </c>
      <c r="G1636" s="228">
        <v>5372</v>
      </c>
      <c r="H1636" s="227" t="s">
        <v>206</v>
      </c>
    </row>
    <row r="1637" spans="1:8" x14ac:dyDescent="0.3">
      <c r="A1637" t="s">
        <v>8438</v>
      </c>
      <c r="B1637">
        <v>6455</v>
      </c>
      <c r="C1637" t="s">
        <v>182</v>
      </c>
      <c r="D1637" s="255"/>
      <c r="E1637" s="255"/>
      <c r="F1637" s="227" t="s">
        <v>6182</v>
      </c>
      <c r="G1637" s="228">
        <v>6710</v>
      </c>
      <c r="H1637" s="227" t="s">
        <v>206</v>
      </c>
    </row>
    <row r="1638" spans="1:8" x14ac:dyDescent="0.3">
      <c r="A1638" t="s">
        <v>8439</v>
      </c>
      <c r="B1638">
        <v>15470</v>
      </c>
      <c r="C1638" t="s">
        <v>187</v>
      </c>
      <c r="D1638" s="255"/>
      <c r="E1638" s="255"/>
      <c r="F1638" s="227" t="s">
        <v>2878</v>
      </c>
      <c r="G1638" s="228">
        <v>6710</v>
      </c>
      <c r="H1638" s="227" t="s">
        <v>206</v>
      </c>
    </row>
    <row r="1639" spans="1:8" x14ac:dyDescent="0.3">
      <c r="A1639" t="s">
        <v>5897</v>
      </c>
      <c r="B1639">
        <v>19446</v>
      </c>
      <c r="C1639" t="s">
        <v>190</v>
      </c>
      <c r="D1639" s="255"/>
      <c r="E1639" s="255"/>
      <c r="F1639" s="227" t="s">
        <v>2879</v>
      </c>
      <c r="G1639" s="228">
        <v>6735</v>
      </c>
      <c r="H1639" s="227" t="s">
        <v>187</v>
      </c>
    </row>
    <row r="1640" spans="1:8" x14ac:dyDescent="0.3">
      <c r="A1640" t="s">
        <v>2491</v>
      </c>
      <c r="B1640">
        <v>3542</v>
      </c>
      <c r="C1640" t="s">
        <v>208</v>
      </c>
      <c r="D1640" s="255"/>
      <c r="E1640" s="255"/>
      <c r="F1640" s="227" t="s">
        <v>2880</v>
      </c>
      <c r="G1640" s="228">
        <v>7496</v>
      </c>
      <c r="H1640" s="227" t="s">
        <v>206</v>
      </c>
    </row>
    <row r="1641" spans="1:8" x14ac:dyDescent="0.3">
      <c r="A1641" t="s">
        <v>2492</v>
      </c>
      <c r="B1641">
        <v>3046</v>
      </c>
      <c r="C1641" t="s">
        <v>206</v>
      </c>
      <c r="D1641" s="255"/>
      <c r="E1641" s="255"/>
      <c r="F1641" s="227" t="s">
        <v>6183</v>
      </c>
      <c r="G1641" s="228">
        <v>8104</v>
      </c>
      <c r="H1641" s="227" t="s">
        <v>217</v>
      </c>
    </row>
    <row r="1642" spans="1:8" x14ac:dyDescent="0.3">
      <c r="A1642" t="s">
        <v>2492</v>
      </c>
      <c r="B1642">
        <v>3046</v>
      </c>
      <c r="C1642" t="s">
        <v>212</v>
      </c>
      <c r="D1642" s="255"/>
      <c r="E1642" s="255"/>
      <c r="F1642" s="227" t="s">
        <v>2881</v>
      </c>
      <c r="G1642" s="228">
        <v>8571</v>
      </c>
      <c r="H1642" s="227" t="s">
        <v>206</v>
      </c>
    </row>
    <row r="1643" spans="1:8" x14ac:dyDescent="0.3">
      <c r="A1643" t="s">
        <v>8440</v>
      </c>
      <c r="B1643">
        <v>5438</v>
      </c>
      <c r="C1643" t="s">
        <v>176</v>
      </c>
      <c r="D1643" s="255"/>
      <c r="E1643" s="255"/>
      <c r="F1643" s="227" t="s">
        <v>6184</v>
      </c>
      <c r="G1643" s="228">
        <v>8751</v>
      </c>
      <c r="H1643" s="227" t="s">
        <v>179</v>
      </c>
    </row>
    <row r="1644" spans="1:8" x14ac:dyDescent="0.3">
      <c r="A1644" t="s">
        <v>8440</v>
      </c>
      <c r="B1644">
        <v>5438</v>
      </c>
      <c r="C1644" t="s">
        <v>204</v>
      </c>
      <c r="D1644" s="255"/>
      <c r="E1644" s="255"/>
      <c r="F1644" s="227" t="s">
        <v>2882</v>
      </c>
      <c r="G1644" s="228">
        <v>8751</v>
      </c>
      <c r="H1644" s="227" t="s">
        <v>179</v>
      </c>
    </row>
    <row r="1645" spans="1:8" x14ac:dyDescent="0.3">
      <c r="A1645" t="s">
        <v>2493</v>
      </c>
      <c r="B1645">
        <v>5417</v>
      </c>
      <c r="C1645" t="s">
        <v>221</v>
      </c>
      <c r="D1645" s="255"/>
      <c r="E1645" s="255"/>
      <c r="F1645" s="227" t="s">
        <v>6185</v>
      </c>
      <c r="G1645" s="228">
        <v>8973</v>
      </c>
      <c r="H1645" s="227" t="s">
        <v>194</v>
      </c>
    </row>
    <row r="1646" spans="1:8" x14ac:dyDescent="0.3">
      <c r="A1646" t="s">
        <v>2494</v>
      </c>
      <c r="B1646">
        <v>5487</v>
      </c>
      <c r="C1646" t="s">
        <v>210</v>
      </c>
      <c r="D1646" s="255"/>
      <c r="E1646" s="255"/>
      <c r="F1646" s="227" t="s">
        <v>2883</v>
      </c>
      <c r="G1646" s="228">
        <v>8973</v>
      </c>
      <c r="H1646" s="227" t="s">
        <v>194</v>
      </c>
    </row>
    <row r="1647" spans="1:8" x14ac:dyDescent="0.3">
      <c r="A1647" t="s">
        <v>8441</v>
      </c>
      <c r="B1647">
        <v>6709</v>
      </c>
      <c r="C1647" t="s">
        <v>212</v>
      </c>
      <c r="D1647" s="255"/>
      <c r="E1647" s="255"/>
      <c r="F1647" s="227" t="s">
        <v>6186</v>
      </c>
      <c r="G1647" s="228">
        <v>9087</v>
      </c>
      <c r="H1647" s="227" t="s">
        <v>206</v>
      </c>
    </row>
    <row r="1648" spans="1:8" x14ac:dyDescent="0.3">
      <c r="A1648" t="s">
        <v>8442</v>
      </c>
      <c r="B1648">
        <v>5574</v>
      </c>
      <c r="C1648" t="s">
        <v>196</v>
      </c>
      <c r="D1648" s="255"/>
      <c r="E1648" s="255"/>
      <c r="F1648" s="227" t="s">
        <v>2884</v>
      </c>
      <c r="G1648" s="228">
        <v>9087</v>
      </c>
      <c r="H1648" s="227" t="s">
        <v>206</v>
      </c>
    </row>
    <row r="1649" spans="1:8" x14ac:dyDescent="0.3">
      <c r="A1649" t="s">
        <v>8442</v>
      </c>
      <c r="B1649">
        <v>5574</v>
      </c>
      <c r="C1649" t="s">
        <v>221</v>
      </c>
      <c r="D1649" s="255"/>
      <c r="E1649" s="255"/>
      <c r="F1649" s="227" t="s">
        <v>6187</v>
      </c>
      <c r="G1649" s="228">
        <v>9442</v>
      </c>
      <c r="H1649" s="227" t="s">
        <v>194</v>
      </c>
    </row>
    <row r="1650" spans="1:8" x14ac:dyDescent="0.3">
      <c r="A1650" t="s">
        <v>8443</v>
      </c>
      <c r="B1650">
        <v>5598</v>
      </c>
      <c r="C1650" t="s">
        <v>209</v>
      </c>
      <c r="D1650" s="255"/>
      <c r="E1650" s="255"/>
      <c r="F1650" s="227" t="s">
        <v>2885</v>
      </c>
      <c r="G1650" s="228">
        <v>9442</v>
      </c>
      <c r="H1650" s="227" t="s">
        <v>194</v>
      </c>
    </row>
    <row r="1651" spans="1:8" x14ac:dyDescent="0.3">
      <c r="A1651" t="s">
        <v>8444</v>
      </c>
      <c r="B1651">
        <v>5584</v>
      </c>
      <c r="C1651" t="s">
        <v>185</v>
      </c>
      <c r="D1651" s="255"/>
      <c r="E1651" s="255"/>
      <c r="F1651" s="227" t="s">
        <v>6188</v>
      </c>
      <c r="G1651" s="228">
        <v>10407</v>
      </c>
      <c r="H1651" s="227" t="s">
        <v>187</v>
      </c>
    </row>
    <row r="1652" spans="1:8" x14ac:dyDescent="0.3">
      <c r="A1652" t="s">
        <v>8445</v>
      </c>
      <c r="B1652">
        <v>5580</v>
      </c>
      <c r="C1652" t="s">
        <v>190</v>
      </c>
      <c r="D1652" s="255"/>
      <c r="E1652" s="255"/>
      <c r="F1652" s="227" t="s">
        <v>2886</v>
      </c>
      <c r="G1652" s="228">
        <v>10669</v>
      </c>
      <c r="H1652" s="227" t="s">
        <v>206</v>
      </c>
    </row>
    <row r="1653" spans="1:8" x14ac:dyDescent="0.3">
      <c r="A1653" t="s">
        <v>8445</v>
      </c>
      <c r="B1653">
        <v>5580</v>
      </c>
      <c r="C1653" t="s">
        <v>208</v>
      </c>
      <c r="D1653" s="255"/>
      <c r="E1653" s="255"/>
      <c r="F1653" s="227" t="s">
        <v>6189</v>
      </c>
      <c r="G1653" s="228">
        <v>10777</v>
      </c>
      <c r="H1653" s="227" t="s">
        <v>209</v>
      </c>
    </row>
    <row r="1654" spans="1:8" x14ac:dyDescent="0.3">
      <c r="A1654" t="s">
        <v>8446</v>
      </c>
      <c r="B1654">
        <v>5578</v>
      </c>
      <c r="C1654" t="s">
        <v>197</v>
      </c>
      <c r="D1654" s="255"/>
      <c r="E1654" s="255"/>
      <c r="F1654" s="227" t="s">
        <v>2887</v>
      </c>
      <c r="G1654" s="228">
        <v>10777</v>
      </c>
      <c r="H1654" s="227" t="s">
        <v>209</v>
      </c>
    </row>
    <row r="1655" spans="1:8" x14ac:dyDescent="0.3">
      <c r="A1655" t="s">
        <v>8447</v>
      </c>
      <c r="B1655">
        <v>5552</v>
      </c>
      <c r="C1655" t="s">
        <v>213</v>
      </c>
      <c r="D1655" s="255"/>
      <c r="E1655" s="255"/>
      <c r="F1655" s="227" t="s">
        <v>6190</v>
      </c>
      <c r="G1655" s="228">
        <v>11196</v>
      </c>
      <c r="H1655" s="227" t="s">
        <v>202</v>
      </c>
    </row>
    <row r="1656" spans="1:8" x14ac:dyDescent="0.3">
      <c r="A1656" t="s">
        <v>8448</v>
      </c>
      <c r="B1656">
        <v>39347</v>
      </c>
      <c r="C1656" t="s">
        <v>215</v>
      </c>
      <c r="D1656" s="255"/>
      <c r="E1656" s="255"/>
      <c r="F1656" s="227" t="s">
        <v>6191</v>
      </c>
      <c r="G1656" s="228">
        <v>11085</v>
      </c>
      <c r="H1656" s="227" t="s">
        <v>194</v>
      </c>
    </row>
    <row r="1657" spans="1:8" x14ac:dyDescent="0.3">
      <c r="A1657" t="s">
        <v>8449</v>
      </c>
      <c r="B1657">
        <v>5588</v>
      </c>
      <c r="C1657" t="s">
        <v>188</v>
      </c>
      <c r="D1657" s="255"/>
      <c r="E1657" s="255"/>
      <c r="F1657" s="227" t="s">
        <v>2888</v>
      </c>
      <c r="G1657" s="228">
        <v>11196</v>
      </c>
      <c r="H1657" s="227" t="s">
        <v>202</v>
      </c>
    </row>
    <row r="1658" spans="1:8" x14ac:dyDescent="0.3">
      <c r="A1658" t="s">
        <v>8450</v>
      </c>
      <c r="B1658">
        <v>5585</v>
      </c>
      <c r="C1658" t="s">
        <v>186</v>
      </c>
      <c r="D1658" s="255"/>
      <c r="E1658" s="255"/>
      <c r="F1658" s="227" t="s">
        <v>2889</v>
      </c>
      <c r="G1658" s="228">
        <v>11477</v>
      </c>
      <c r="H1658" s="227" t="s">
        <v>192</v>
      </c>
    </row>
    <row r="1659" spans="1:8" x14ac:dyDescent="0.3">
      <c r="A1659" t="s">
        <v>5901</v>
      </c>
      <c r="B1659">
        <v>5605</v>
      </c>
      <c r="C1659" t="s">
        <v>188</v>
      </c>
      <c r="D1659" s="255"/>
      <c r="E1659" s="255"/>
      <c r="F1659" s="227" t="s">
        <v>2890</v>
      </c>
      <c r="G1659" s="228">
        <v>11515</v>
      </c>
      <c r="H1659" s="227" t="s">
        <v>206</v>
      </c>
    </row>
    <row r="1660" spans="1:8" x14ac:dyDescent="0.3">
      <c r="A1660" t="s">
        <v>2497</v>
      </c>
      <c r="B1660">
        <v>5609</v>
      </c>
      <c r="C1660" t="s">
        <v>192</v>
      </c>
      <c r="D1660" s="255"/>
      <c r="E1660" s="255"/>
      <c r="F1660" s="227" t="s">
        <v>2891</v>
      </c>
      <c r="G1660" s="228">
        <v>11586</v>
      </c>
      <c r="H1660" s="227" t="s">
        <v>194</v>
      </c>
    </row>
    <row r="1661" spans="1:8" x14ac:dyDescent="0.3">
      <c r="A1661" t="s">
        <v>2498</v>
      </c>
      <c r="B1661">
        <v>5625</v>
      </c>
      <c r="C1661" t="s">
        <v>193</v>
      </c>
      <c r="D1661" s="255"/>
      <c r="E1661" s="255"/>
      <c r="F1661" s="227" t="s">
        <v>6192</v>
      </c>
      <c r="G1661" s="228">
        <v>11624</v>
      </c>
      <c r="H1661" s="227" t="s">
        <v>194</v>
      </c>
    </row>
    <row r="1662" spans="1:8" x14ac:dyDescent="0.3">
      <c r="A1662" t="s">
        <v>2499</v>
      </c>
      <c r="B1662">
        <v>5632</v>
      </c>
      <c r="C1662" t="s">
        <v>221</v>
      </c>
      <c r="D1662" s="255"/>
      <c r="E1662" s="255"/>
      <c r="F1662" s="227" t="s">
        <v>2892</v>
      </c>
      <c r="G1662" s="228">
        <v>12296</v>
      </c>
      <c r="H1662" s="227" t="s">
        <v>194</v>
      </c>
    </row>
    <row r="1663" spans="1:8" x14ac:dyDescent="0.3">
      <c r="A1663" t="s">
        <v>2500</v>
      </c>
      <c r="B1663">
        <v>5656</v>
      </c>
      <c r="C1663" t="s">
        <v>206</v>
      </c>
      <c r="D1663" s="255"/>
      <c r="E1663" s="255"/>
      <c r="F1663" s="227" t="s">
        <v>6193</v>
      </c>
      <c r="G1663" s="228">
        <v>12473</v>
      </c>
      <c r="H1663" s="227" t="s">
        <v>194</v>
      </c>
    </row>
    <row r="1664" spans="1:8" x14ac:dyDescent="0.3">
      <c r="A1664" t="s">
        <v>8451</v>
      </c>
      <c r="B1664">
        <v>5655</v>
      </c>
      <c r="C1664" t="s">
        <v>187</v>
      </c>
      <c r="D1664" s="255"/>
      <c r="E1664" s="255"/>
      <c r="F1664" s="227" t="s">
        <v>6194</v>
      </c>
      <c r="G1664" s="228">
        <v>12477</v>
      </c>
      <c r="H1664" s="227" t="s">
        <v>194</v>
      </c>
    </row>
    <row r="1665" spans="1:8" x14ac:dyDescent="0.3">
      <c r="A1665" t="s">
        <v>8452</v>
      </c>
      <c r="B1665">
        <v>5644</v>
      </c>
      <c r="C1665" t="s">
        <v>212</v>
      </c>
      <c r="D1665" s="255"/>
      <c r="E1665" s="255"/>
      <c r="F1665" s="227" t="s">
        <v>2893</v>
      </c>
      <c r="G1665" s="228">
        <v>14659</v>
      </c>
      <c r="H1665" s="227" t="s">
        <v>187</v>
      </c>
    </row>
    <row r="1666" spans="1:8" x14ac:dyDescent="0.3">
      <c r="A1666" t="s">
        <v>8453</v>
      </c>
      <c r="B1666">
        <v>5535</v>
      </c>
      <c r="C1666" t="s">
        <v>186</v>
      </c>
      <c r="D1666" s="255"/>
      <c r="E1666" s="255"/>
      <c r="F1666" s="227" t="s">
        <v>6195</v>
      </c>
      <c r="G1666" s="228">
        <v>15062</v>
      </c>
      <c r="H1666" s="227" t="s">
        <v>206</v>
      </c>
    </row>
    <row r="1667" spans="1:8" x14ac:dyDescent="0.3">
      <c r="A1667" t="s">
        <v>2501</v>
      </c>
      <c r="B1667">
        <v>5701</v>
      </c>
      <c r="C1667" t="s">
        <v>204</v>
      </c>
      <c r="D1667" s="255"/>
      <c r="E1667" s="255"/>
      <c r="F1667" s="227" t="s">
        <v>2894</v>
      </c>
      <c r="G1667" s="228">
        <v>15062</v>
      </c>
      <c r="H1667" s="227" t="s">
        <v>206</v>
      </c>
    </row>
    <row r="1668" spans="1:8" x14ac:dyDescent="0.3">
      <c r="A1668" t="s">
        <v>2501</v>
      </c>
      <c r="B1668">
        <v>5701</v>
      </c>
      <c r="C1668" t="s">
        <v>215</v>
      </c>
      <c r="D1668" s="255"/>
      <c r="E1668" s="255"/>
      <c r="F1668" s="227" t="s">
        <v>6196</v>
      </c>
      <c r="G1668" s="228">
        <v>15371</v>
      </c>
      <c r="H1668" s="227" t="s">
        <v>194</v>
      </c>
    </row>
    <row r="1669" spans="1:8" x14ac:dyDescent="0.3">
      <c r="A1669" t="s">
        <v>8454</v>
      </c>
      <c r="B1669">
        <v>5742</v>
      </c>
      <c r="C1669" t="s">
        <v>188</v>
      </c>
      <c r="D1669" s="255"/>
      <c r="E1669" s="255"/>
      <c r="F1669" s="227" t="s">
        <v>2895</v>
      </c>
      <c r="G1669" s="228">
        <v>15371</v>
      </c>
      <c r="H1669" s="227" t="s">
        <v>194</v>
      </c>
    </row>
    <row r="1670" spans="1:8" x14ac:dyDescent="0.3">
      <c r="A1670" t="s">
        <v>2503</v>
      </c>
      <c r="B1670">
        <v>50174</v>
      </c>
      <c r="C1670" t="s">
        <v>215</v>
      </c>
      <c r="D1670" s="255"/>
      <c r="E1670" s="255"/>
      <c r="F1670" s="227" t="s">
        <v>6197</v>
      </c>
      <c r="G1670" s="228">
        <v>15748</v>
      </c>
      <c r="H1670" s="227" t="s">
        <v>194</v>
      </c>
    </row>
    <row r="1671" spans="1:8" x14ac:dyDescent="0.3">
      <c r="A1671" t="s">
        <v>8455</v>
      </c>
      <c r="B1671">
        <v>15048</v>
      </c>
      <c r="C1671" t="s">
        <v>176</v>
      </c>
      <c r="D1671" s="255"/>
      <c r="E1671" s="255"/>
      <c r="F1671" s="227" t="s">
        <v>2896</v>
      </c>
      <c r="G1671" s="228">
        <v>16788</v>
      </c>
      <c r="H1671" s="227" t="s">
        <v>206</v>
      </c>
    </row>
    <row r="1672" spans="1:8" x14ac:dyDescent="0.3">
      <c r="A1672" t="s">
        <v>8456</v>
      </c>
      <c r="B1672">
        <v>30518</v>
      </c>
      <c r="C1672" t="s">
        <v>176</v>
      </c>
      <c r="D1672" s="255"/>
      <c r="E1672" s="255"/>
      <c r="F1672" s="227" t="s">
        <v>2897</v>
      </c>
      <c r="G1672" s="228">
        <v>16914</v>
      </c>
      <c r="H1672" s="227" t="s">
        <v>206</v>
      </c>
    </row>
    <row r="1673" spans="1:8" x14ac:dyDescent="0.3">
      <c r="A1673" t="s">
        <v>8457</v>
      </c>
      <c r="B1673">
        <v>15049</v>
      </c>
      <c r="C1673" t="s">
        <v>176</v>
      </c>
      <c r="D1673" s="255"/>
      <c r="E1673" s="255"/>
      <c r="F1673" s="227" t="s">
        <v>6198</v>
      </c>
      <c r="G1673" s="228">
        <v>17127</v>
      </c>
      <c r="H1673" s="227" t="s">
        <v>194</v>
      </c>
    </row>
    <row r="1674" spans="1:8" x14ac:dyDescent="0.3">
      <c r="A1674" t="s">
        <v>8458</v>
      </c>
      <c r="B1674">
        <v>40357</v>
      </c>
      <c r="C1674" t="s">
        <v>176</v>
      </c>
      <c r="D1674" s="255"/>
      <c r="E1674" s="255"/>
      <c r="F1674" s="227" t="s">
        <v>6199</v>
      </c>
      <c r="G1674" s="228">
        <v>17127</v>
      </c>
      <c r="H1674" s="227" t="s">
        <v>194</v>
      </c>
    </row>
    <row r="1675" spans="1:8" x14ac:dyDescent="0.3">
      <c r="A1675" t="s">
        <v>8459</v>
      </c>
      <c r="B1675">
        <v>21239</v>
      </c>
      <c r="C1675" t="s">
        <v>176</v>
      </c>
      <c r="D1675" s="255"/>
      <c r="E1675" s="255"/>
      <c r="F1675" s="227" t="s">
        <v>2898</v>
      </c>
      <c r="G1675" s="228">
        <v>17451</v>
      </c>
      <c r="H1675" s="227" t="s">
        <v>206</v>
      </c>
    </row>
    <row r="1676" spans="1:8" x14ac:dyDescent="0.3">
      <c r="A1676" t="s">
        <v>8460</v>
      </c>
      <c r="B1676">
        <v>5729</v>
      </c>
      <c r="C1676" t="s">
        <v>176</v>
      </c>
      <c r="D1676" s="255"/>
      <c r="E1676" s="255"/>
      <c r="F1676" s="227" t="s">
        <v>6200</v>
      </c>
      <c r="G1676" s="228">
        <v>18087</v>
      </c>
      <c r="H1676" s="227" t="s">
        <v>194</v>
      </c>
    </row>
    <row r="1677" spans="1:8" x14ac:dyDescent="0.3">
      <c r="A1677" t="s">
        <v>8461</v>
      </c>
      <c r="B1677">
        <v>5780</v>
      </c>
      <c r="C1677" t="s">
        <v>200</v>
      </c>
      <c r="D1677" s="255"/>
      <c r="E1677" s="255"/>
      <c r="F1677" s="227" t="s">
        <v>2899</v>
      </c>
      <c r="G1677" s="228">
        <v>18087</v>
      </c>
      <c r="H1677" s="227" t="s">
        <v>194</v>
      </c>
    </row>
    <row r="1678" spans="1:8" x14ac:dyDescent="0.3">
      <c r="A1678" t="s">
        <v>8462</v>
      </c>
      <c r="B1678">
        <v>5832</v>
      </c>
      <c r="C1678" t="s">
        <v>219</v>
      </c>
      <c r="D1678" s="255"/>
      <c r="E1678" s="255"/>
      <c r="F1678" s="227" t="s">
        <v>6201</v>
      </c>
      <c r="G1678" s="228">
        <v>27316</v>
      </c>
      <c r="H1678" s="227" t="s">
        <v>217</v>
      </c>
    </row>
    <row r="1679" spans="1:8" x14ac:dyDescent="0.3">
      <c r="A1679" t="s">
        <v>8463</v>
      </c>
      <c r="B1679">
        <v>40437</v>
      </c>
      <c r="C1679" t="s">
        <v>17</v>
      </c>
      <c r="D1679" s="255"/>
      <c r="E1679" s="255"/>
      <c r="F1679" s="227" t="s">
        <v>2900</v>
      </c>
      <c r="G1679" s="228">
        <v>18546</v>
      </c>
      <c r="H1679" s="227" t="s">
        <v>194</v>
      </c>
    </row>
    <row r="1680" spans="1:8" x14ac:dyDescent="0.3">
      <c r="A1680" t="s">
        <v>2506</v>
      </c>
      <c r="B1680">
        <v>5860</v>
      </c>
      <c r="C1680" t="s">
        <v>177</v>
      </c>
      <c r="D1680" s="255"/>
      <c r="E1680" s="255"/>
      <c r="F1680" s="227" t="s">
        <v>6202</v>
      </c>
      <c r="G1680" s="228">
        <v>19771</v>
      </c>
      <c r="H1680" s="227" t="s">
        <v>187</v>
      </c>
    </row>
    <row r="1681" spans="1:8" x14ac:dyDescent="0.3">
      <c r="A1681" t="s">
        <v>2506</v>
      </c>
      <c r="B1681">
        <v>5860</v>
      </c>
      <c r="C1681" t="s">
        <v>189</v>
      </c>
      <c r="D1681" s="255"/>
      <c r="E1681" s="255"/>
      <c r="F1681" s="227" t="s">
        <v>6203</v>
      </c>
      <c r="G1681" s="228">
        <v>20021</v>
      </c>
      <c r="H1681" s="227" t="s">
        <v>187</v>
      </c>
    </row>
    <row r="1682" spans="1:8" x14ac:dyDescent="0.3">
      <c r="A1682" t="s">
        <v>2506</v>
      </c>
      <c r="B1682">
        <v>5860</v>
      </c>
      <c r="C1682" t="s">
        <v>198</v>
      </c>
      <c r="D1682" s="255"/>
      <c r="E1682" s="255"/>
      <c r="F1682" s="227" t="s">
        <v>2901</v>
      </c>
      <c r="G1682" s="228">
        <v>20038</v>
      </c>
      <c r="H1682" s="227" t="s">
        <v>180</v>
      </c>
    </row>
    <row r="1683" spans="1:8" x14ac:dyDescent="0.3">
      <c r="A1683" t="s">
        <v>2506</v>
      </c>
      <c r="B1683">
        <v>5860</v>
      </c>
      <c r="C1683" t="s">
        <v>209</v>
      </c>
      <c r="D1683" s="255"/>
      <c r="E1683" s="255"/>
      <c r="F1683" s="227" t="s">
        <v>2902</v>
      </c>
      <c r="G1683" s="228">
        <v>20310</v>
      </c>
      <c r="H1683" s="227" t="s">
        <v>194</v>
      </c>
    </row>
    <row r="1684" spans="1:8" x14ac:dyDescent="0.3">
      <c r="A1684" t="s">
        <v>8464</v>
      </c>
      <c r="B1684">
        <v>5862</v>
      </c>
      <c r="C1684" t="s">
        <v>179</v>
      </c>
      <c r="D1684" s="255"/>
      <c r="E1684" s="255"/>
      <c r="F1684" s="227" t="s">
        <v>6204</v>
      </c>
      <c r="G1684" s="228">
        <v>20326</v>
      </c>
      <c r="H1684" s="227" t="s">
        <v>194</v>
      </c>
    </row>
    <row r="1685" spans="1:8" x14ac:dyDescent="0.3">
      <c r="A1685" t="s">
        <v>8464</v>
      </c>
      <c r="B1685">
        <v>5862</v>
      </c>
      <c r="C1685" t="s">
        <v>216</v>
      </c>
      <c r="D1685" s="255"/>
      <c r="E1685" s="255"/>
      <c r="F1685" s="227" t="s">
        <v>6205</v>
      </c>
      <c r="G1685" s="228">
        <v>20792</v>
      </c>
      <c r="H1685" s="227" t="s">
        <v>187</v>
      </c>
    </row>
    <row r="1686" spans="1:8" x14ac:dyDescent="0.3">
      <c r="A1686" t="s">
        <v>2507</v>
      </c>
      <c r="B1686">
        <v>21632</v>
      </c>
      <c r="C1686" t="s">
        <v>206</v>
      </c>
      <c r="D1686" s="255"/>
      <c r="E1686" s="255"/>
      <c r="F1686" s="227" t="s">
        <v>2903</v>
      </c>
      <c r="G1686" s="228">
        <v>20811</v>
      </c>
      <c r="H1686" s="227" t="s">
        <v>206</v>
      </c>
    </row>
    <row r="1687" spans="1:8" x14ac:dyDescent="0.3">
      <c r="A1687" t="s">
        <v>8465</v>
      </c>
      <c r="B1687">
        <v>5531</v>
      </c>
      <c r="C1687" t="s">
        <v>186</v>
      </c>
      <c r="D1687" s="255"/>
      <c r="E1687" s="255"/>
      <c r="F1687" s="227" t="s">
        <v>6206</v>
      </c>
      <c r="G1687" s="230"/>
      <c r="H1687" s="227" t="s">
        <v>222</v>
      </c>
    </row>
    <row r="1688" spans="1:8" x14ac:dyDescent="0.3">
      <c r="A1688" t="s">
        <v>5907</v>
      </c>
      <c r="B1688">
        <v>814</v>
      </c>
      <c r="C1688" t="s">
        <v>177</v>
      </c>
      <c r="D1688" s="255"/>
      <c r="E1688" s="255"/>
      <c r="F1688" s="227" t="s">
        <v>6207</v>
      </c>
      <c r="G1688" s="228">
        <v>56836</v>
      </c>
      <c r="H1688" s="227" t="s">
        <v>197</v>
      </c>
    </row>
    <row r="1689" spans="1:8" x14ac:dyDescent="0.3">
      <c r="A1689" t="s">
        <v>5907</v>
      </c>
      <c r="B1689">
        <v>814</v>
      </c>
      <c r="C1689" t="s">
        <v>214</v>
      </c>
      <c r="D1689" s="255"/>
      <c r="E1689" s="255"/>
      <c r="F1689" s="227" t="s">
        <v>2904</v>
      </c>
      <c r="G1689" s="228">
        <v>19150</v>
      </c>
      <c r="H1689" s="227" t="s">
        <v>198</v>
      </c>
    </row>
    <row r="1690" spans="1:8" x14ac:dyDescent="0.3">
      <c r="A1690" t="s">
        <v>2511</v>
      </c>
      <c r="B1690">
        <v>11241</v>
      </c>
      <c r="C1690" t="s">
        <v>191</v>
      </c>
      <c r="D1690" s="255"/>
      <c r="E1690" s="255"/>
      <c r="F1690" s="227" t="s">
        <v>2905</v>
      </c>
      <c r="G1690" s="228">
        <v>19150</v>
      </c>
      <c r="H1690" s="227" t="s">
        <v>198</v>
      </c>
    </row>
    <row r="1691" spans="1:8" x14ac:dyDescent="0.3">
      <c r="A1691" t="s">
        <v>5911</v>
      </c>
      <c r="B1691">
        <v>12685</v>
      </c>
      <c r="C1691" t="s">
        <v>197</v>
      </c>
      <c r="D1691" s="255"/>
      <c r="E1691" s="255"/>
      <c r="F1691" s="227" t="s">
        <v>2906</v>
      </c>
      <c r="G1691" s="228">
        <v>18956</v>
      </c>
      <c r="H1691" s="227" t="s">
        <v>183</v>
      </c>
    </row>
    <row r="1692" spans="1:8" x14ac:dyDescent="0.3">
      <c r="A1692" t="s">
        <v>8466</v>
      </c>
      <c r="B1692">
        <v>13478</v>
      </c>
      <c r="C1692" t="s">
        <v>191</v>
      </c>
      <c r="D1692" s="255"/>
      <c r="E1692" s="255"/>
      <c r="F1692" s="227" t="s">
        <v>2906</v>
      </c>
      <c r="G1692" s="228">
        <v>18956</v>
      </c>
      <c r="H1692" s="227" t="s">
        <v>206</v>
      </c>
    </row>
    <row r="1693" spans="1:8" x14ac:dyDescent="0.3">
      <c r="A1693" t="s">
        <v>2514</v>
      </c>
      <c r="B1693">
        <v>55937</v>
      </c>
      <c r="C1693" t="s">
        <v>215</v>
      </c>
      <c r="D1693" s="255"/>
      <c r="E1693" s="255"/>
      <c r="F1693" s="227" t="s">
        <v>2906</v>
      </c>
      <c r="G1693" s="228">
        <v>18957</v>
      </c>
      <c r="H1693" s="227" t="s">
        <v>206</v>
      </c>
    </row>
    <row r="1694" spans="1:8" x14ac:dyDescent="0.3">
      <c r="A1694" t="s">
        <v>8467</v>
      </c>
      <c r="B1694">
        <v>5964</v>
      </c>
      <c r="C1694" t="s">
        <v>182</v>
      </c>
      <c r="D1694" s="255"/>
      <c r="E1694" s="255"/>
      <c r="F1694" s="227" t="s">
        <v>6208</v>
      </c>
      <c r="G1694" s="228">
        <v>18956</v>
      </c>
      <c r="H1694" s="227" t="s">
        <v>183</v>
      </c>
    </row>
    <row r="1695" spans="1:8" x14ac:dyDescent="0.3">
      <c r="A1695" t="s">
        <v>8468</v>
      </c>
      <c r="B1695">
        <v>22500</v>
      </c>
      <c r="C1695" t="s">
        <v>189</v>
      </c>
      <c r="D1695" s="255"/>
      <c r="E1695" s="255"/>
      <c r="F1695" s="227" t="s">
        <v>6209</v>
      </c>
      <c r="G1695" s="228">
        <v>18957</v>
      </c>
      <c r="H1695" s="227" t="s">
        <v>206</v>
      </c>
    </row>
    <row r="1696" spans="1:8" x14ac:dyDescent="0.3">
      <c r="A1696" t="s">
        <v>8469</v>
      </c>
      <c r="B1696">
        <v>10005</v>
      </c>
      <c r="C1696" t="s">
        <v>189</v>
      </c>
      <c r="D1696" s="255"/>
      <c r="E1696" s="255"/>
      <c r="F1696" s="227" t="s">
        <v>2907</v>
      </c>
      <c r="G1696" s="228">
        <v>19157</v>
      </c>
      <c r="H1696" s="227" t="s">
        <v>196</v>
      </c>
    </row>
    <row r="1697" spans="1:8" x14ac:dyDescent="0.3">
      <c r="A1697" t="s">
        <v>5920</v>
      </c>
      <c r="B1697">
        <v>10000</v>
      </c>
      <c r="C1697" t="s">
        <v>189</v>
      </c>
      <c r="D1697" s="255"/>
      <c r="E1697" s="255"/>
      <c r="F1697" s="227" t="s">
        <v>2908</v>
      </c>
      <c r="G1697" s="228">
        <v>14175</v>
      </c>
      <c r="H1697" s="227" t="s">
        <v>212</v>
      </c>
    </row>
    <row r="1698" spans="1:8" x14ac:dyDescent="0.3">
      <c r="A1698" t="s">
        <v>5920</v>
      </c>
      <c r="B1698">
        <v>10000</v>
      </c>
      <c r="C1698" t="s">
        <v>198</v>
      </c>
      <c r="D1698" s="255"/>
      <c r="E1698" s="255"/>
      <c r="F1698" s="227" t="s">
        <v>2908</v>
      </c>
      <c r="G1698" s="228">
        <v>19160</v>
      </c>
      <c r="H1698" s="227" t="s">
        <v>204</v>
      </c>
    </row>
    <row r="1699" spans="1:8" x14ac:dyDescent="0.3">
      <c r="A1699" t="s">
        <v>8470</v>
      </c>
      <c r="B1699">
        <v>12698</v>
      </c>
      <c r="C1699" t="s">
        <v>198</v>
      </c>
      <c r="D1699" s="255"/>
      <c r="E1699" s="255"/>
      <c r="F1699" s="227" t="s">
        <v>6210</v>
      </c>
      <c r="G1699" s="228">
        <v>14175</v>
      </c>
      <c r="H1699" s="227" t="s">
        <v>212</v>
      </c>
    </row>
    <row r="1700" spans="1:8" x14ac:dyDescent="0.3">
      <c r="A1700" t="s">
        <v>5921</v>
      </c>
      <c r="B1700">
        <v>5905</v>
      </c>
      <c r="C1700" t="s">
        <v>183</v>
      </c>
      <c r="D1700" s="255"/>
      <c r="E1700" s="255"/>
      <c r="F1700" s="227" t="s">
        <v>6211</v>
      </c>
      <c r="G1700" s="228">
        <v>19154</v>
      </c>
      <c r="H1700" s="227" t="s">
        <v>183</v>
      </c>
    </row>
    <row r="1701" spans="1:8" x14ac:dyDescent="0.3">
      <c r="A1701" t="s">
        <v>8471</v>
      </c>
      <c r="B1701">
        <v>5929</v>
      </c>
      <c r="C1701" t="s">
        <v>212</v>
      </c>
      <c r="D1701" s="255"/>
      <c r="E1701" s="255"/>
      <c r="F1701" s="227" t="s">
        <v>2909</v>
      </c>
      <c r="G1701" s="228">
        <v>30151</v>
      </c>
      <c r="H1701" s="227" t="s">
        <v>179</v>
      </c>
    </row>
    <row r="1702" spans="1:8" x14ac:dyDescent="0.3">
      <c r="A1702" t="s">
        <v>2516</v>
      </c>
      <c r="B1702">
        <v>6151</v>
      </c>
      <c r="C1702" t="s">
        <v>196</v>
      </c>
      <c r="D1702" s="255"/>
      <c r="E1702" s="255"/>
      <c r="F1702" s="227" t="s">
        <v>6212</v>
      </c>
      <c r="G1702" s="228">
        <v>58361</v>
      </c>
      <c r="H1702" s="227" t="s">
        <v>186</v>
      </c>
    </row>
    <row r="1703" spans="1:8" x14ac:dyDescent="0.3">
      <c r="A1703" t="s">
        <v>8472</v>
      </c>
      <c r="B1703">
        <v>6154</v>
      </c>
      <c r="C1703" t="s">
        <v>216</v>
      </c>
      <c r="D1703" s="255"/>
      <c r="E1703" s="255"/>
      <c r="F1703" s="227" t="s">
        <v>2910</v>
      </c>
      <c r="G1703" s="228">
        <v>19237</v>
      </c>
      <c r="H1703" s="227" t="s">
        <v>196</v>
      </c>
    </row>
    <row r="1704" spans="1:8" x14ac:dyDescent="0.3">
      <c r="A1704" t="s">
        <v>2517</v>
      </c>
      <c r="B1704">
        <v>6169</v>
      </c>
      <c r="C1704" t="s">
        <v>185</v>
      </c>
      <c r="D1704" s="255"/>
      <c r="E1704" s="255"/>
      <c r="F1704" s="227" t="s">
        <v>2911</v>
      </c>
      <c r="G1704" s="228">
        <v>24211</v>
      </c>
      <c r="H1704" s="227" t="s">
        <v>176</v>
      </c>
    </row>
    <row r="1705" spans="1:8" x14ac:dyDescent="0.3">
      <c r="A1705" t="s">
        <v>2517</v>
      </c>
      <c r="B1705">
        <v>6169</v>
      </c>
      <c r="C1705" t="s">
        <v>199</v>
      </c>
      <c r="D1705" s="255"/>
      <c r="E1705" s="255"/>
      <c r="F1705" s="227" t="s">
        <v>440</v>
      </c>
      <c r="G1705" s="228">
        <v>19281</v>
      </c>
      <c r="H1705" s="227" t="s">
        <v>178</v>
      </c>
    </row>
    <row r="1706" spans="1:8" x14ac:dyDescent="0.3">
      <c r="A1706" t="s">
        <v>2517</v>
      </c>
      <c r="B1706">
        <v>6169</v>
      </c>
      <c r="C1706" t="s">
        <v>222</v>
      </c>
      <c r="D1706" s="255"/>
      <c r="E1706" s="255"/>
      <c r="F1706" s="227" t="s">
        <v>6213</v>
      </c>
      <c r="G1706" s="228">
        <v>58103</v>
      </c>
      <c r="H1706" s="227" t="s">
        <v>192</v>
      </c>
    </row>
    <row r="1707" spans="1:8" x14ac:dyDescent="0.3">
      <c r="A1707" t="s">
        <v>8473</v>
      </c>
      <c r="B1707">
        <v>6173</v>
      </c>
      <c r="C1707" t="s">
        <v>215</v>
      </c>
      <c r="D1707" s="255"/>
      <c r="E1707" s="255"/>
      <c r="F1707" s="227" t="s">
        <v>2912</v>
      </c>
      <c r="G1707" s="228">
        <v>20456</v>
      </c>
      <c r="H1707" s="227" t="s">
        <v>200</v>
      </c>
    </row>
    <row r="1708" spans="1:8" x14ac:dyDescent="0.3">
      <c r="A1708" t="s">
        <v>8474</v>
      </c>
      <c r="B1708">
        <v>6155</v>
      </c>
      <c r="C1708" t="s">
        <v>185</v>
      </c>
      <c r="D1708" s="255"/>
      <c r="E1708" s="255"/>
      <c r="F1708" s="227" t="s">
        <v>6214</v>
      </c>
      <c r="G1708" s="228">
        <v>19323</v>
      </c>
      <c r="H1708" s="227" t="s">
        <v>215</v>
      </c>
    </row>
    <row r="1709" spans="1:8" x14ac:dyDescent="0.3">
      <c r="A1709" t="s">
        <v>8475</v>
      </c>
      <c r="B1709">
        <v>6168</v>
      </c>
      <c r="C1709" t="s">
        <v>188</v>
      </c>
      <c r="D1709" s="255"/>
      <c r="E1709" s="255"/>
      <c r="F1709" s="227" t="s">
        <v>6215</v>
      </c>
      <c r="G1709" s="228">
        <v>2518</v>
      </c>
      <c r="H1709" s="227" t="s">
        <v>179</v>
      </c>
    </row>
    <row r="1710" spans="1:8" x14ac:dyDescent="0.3">
      <c r="A1710" t="s">
        <v>5922</v>
      </c>
      <c r="B1710">
        <v>6206</v>
      </c>
      <c r="C1710" t="s">
        <v>177</v>
      </c>
      <c r="D1710" s="255"/>
      <c r="E1710" s="255"/>
      <c r="F1710" s="227" t="s">
        <v>6216</v>
      </c>
      <c r="G1710" s="228">
        <v>58148</v>
      </c>
      <c r="H1710" s="227" t="s">
        <v>187</v>
      </c>
    </row>
    <row r="1711" spans="1:8" x14ac:dyDescent="0.3">
      <c r="A1711" t="s">
        <v>8476</v>
      </c>
      <c r="B1711">
        <v>6112</v>
      </c>
      <c r="C1711" t="s">
        <v>188</v>
      </c>
      <c r="D1711" s="255"/>
      <c r="E1711" s="255"/>
      <c r="F1711" s="227" t="s">
        <v>2913</v>
      </c>
      <c r="G1711" s="228">
        <v>19390</v>
      </c>
      <c r="H1711" s="227" t="s">
        <v>210</v>
      </c>
    </row>
    <row r="1712" spans="1:8" x14ac:dyDescent="0.3">
      <c r="A1712" t="s">
        <v>8477</v>
      </c>
      <c r="B1712">
        <v>6181</v>
      </c>
      <c r="C1712" t="s">
        <v>198</v>
      </c>
      <c r="D1712" s="255"/>
      <c r="E1712" s="255"/>
      <c r="F1712" s="227" t="s">
        <v>2914</v>
      </c>
      <c r="G1712" s="228">
        <v>19325</v>
      </c>
      <c r="H1712" s="227" t="s">
        <v>17</v>
      </c>
    </row>
    <row r="1713" spans="1:8" x14ac:dyDescent="0.3">
      <c r="A1713" t="s">
        <v>8478</v>
      </c>
      <c r="B1713">
        <v>6198</v>
      </c>
      <c r="C1713" t="s">
        <v>204</v>
      </c>
      <c r="D1713" s="255"/>
      <c r="E1713" s="255"/>
      <c r="F1713" s="227" t="s">
        <v>2915</v>
      </c>
      <c r="G1713" s="228">
        <v>40548</v>
      </c>
      <c r="H1713" s="227" t="s">
        <v>175</v>
      </c>
    </row>
    <row r="1714" spans="1:8" x14ac:dyDescent="0.3">
      <c r="A1714" t="s">
        <v>8479</v>
      </c>
      <c r="B1714">
        <v>6182</v>
      </c>
      <c r="C1714" t="s">
        <v>215</v>
      </c>
      <c r="D1714" s="255"/>
      <c r="E1714" s="255"/>
      <c r="F1714" s="227" t="s">
        <v>2916</v>
      </c>
      <c r="G1714" s="228">
        <v>19436</v>
      </c>
      <c r="H1714" s="227" t="s">
        <v>198</v>
      </c>
    </row>
    <row r="1715" spans="1:8" x14ac:dyDescent="0.3">
      <c r="A1715" t="s">
        <v>8480</v>
      </c>
      <c r="B1715">
        <v>6194</v>
      </c>
      <c r="C1715" t="s">
        <v>190</v>
      </c>
      <c r="D1715" s="255"/>
      <c r="E1715" s="255"/>
      <c r="F1715" s="227" t="s">
        <v>2917</v>
      </c>
      <c r="G1715" s="228">
        <v>19436</v>
      </c>
      <c r="H1715" s="227" t="s">
        <v>198</v>
      </c>
    </row>
    <row r="1716" spans="1:8" x14ac:dyDescent="0.3">
      <c r="A1716" t="s">
        <v>8481</v>
      </c>
      <c r="B1716">
        <v>6183</v>
      </c>
      <c r="C1716" t="s">
        <v>215</v>
      </c>
      <c r="D1716" s="255"/>
      <c r="E1716" s="255"/>
      <c r="F1716" s="227" t="s">
        <v>6217</v>
      </c>
      <c r="G1716" s="228">
        <v>19435</v>
      </c>
      <c r="H1716" s="227" t="s">
        <v>206</v>
      </c>
    </row>
    <row r="1717" spans="1:8" x14ac:dyDescent="0.3">
      <c r="A1717" t="s">
        <v>8482</v>
      </c>
      <c r="B1717">
        <v>6235</v>
      </c>
      <c r="C1717" t="s">
        <v>206</v>
      </c>
      <c r="D1717" s="255"/>
      <c r="E1717" s="255"/>
      <c r="F1717" s="227" t="s">
        <v>6218</v>
      </c>
      <c r="G1717" s="228">
        <v>19553</v>
      </c>
      <c r="H1717" s="227" t="s">
        <v>175</v>
      </c>
    </row>
    <row r="1718" spans="1:8" x14ac:dyDescent="0.3">
      <c r="A1718" t="s">
        <v>2520</v>
      </c>
      <c r="B1718">
        <v>6258</v>
      </c>
      <c r="C1718" t="s">
        <v>188</v>
      </c>
      <c r="D1718" s="255"/>
      <c r="E1718" s="255"/>
      <c r="F1718" s="227" t="s">
        <v>6219</v>
      </c>
      <c r="G1718" s="228">
        <v>19490</v>
      </c>
      <c r="H1718" s="227" t="s">
        <v>215</v>
      </c>
    </row>
    <row r="1719" spans="1:8" x14ac:dyDescent="0.3">
      <c r="A1719" t="s">
        <v>2520</v>
      </c>
      <c r="B1719">
        <v>6258</v>
      </c>
      <c r="C1719" t="s">
        <v>196</v>
      </c>
      <c r="D1719" s="255"/>
      <c r="E1719" s="255"/>
      <c r="F1719" s="227" t="s">
        <v>2918</v>
      </c>
      <c r="G1719" s="229">
        <v>22646</v>
      </c>
      <c r="H1719" s="227" t="s">
        <v>198</v>
      </c>
    </row>
    <row r="1720" spans="1:8" x14ac:dyDescent="0.3">
      <c r="A1720" t="s">
        <v>8483</v>
      </c>
      <c r="B1720">
        <v>6272</v>
      </c>
      <c r="C1720" t="s">
        <v>213</v>
      </c>
      <c r="D1720" s="255"/>
      <c r="E1720" s="255"/>
      <c r="F1720" s="227" t="s">
        <v>2919</v>
      </c>
      <c r="G1720" s="228">
        <v>19497</v>
      </c>
      <c r="H1720" s="227" t="s">
        <v>180</v>
      </c>
    </row>
    <row r="1721" spans="1:8" x14ac:dyDescent="0.3">
      <c r="A1721" t="s">
        <v>8484</v>
      </c>
      <c r="B1721">
        <v>21513</v>
      </c>
      <c r="C1721" t="s">
        <v>199</v>
      </c>
      <c r="D1721" s="255"/>
      <c r="E1721" s="255"/>
      <c r="F1721" s="227" t="s">
        <v>2920</v>
      </c>
      <c r="G1721" s="228">
        <v>19499</v>
      </c>
      <c r="H1721" s="227" t="s">
        <v>179</v>
      </c>
    </row>
    <row r="1722" spans="1:8" x14ac:dyDescent="0.3">
      <c r="A1722" t="s">
        <v>8485</v>
      </c>
      <c r="B1722">
        <v>6316</v>
      </c>
      <c r="C1722" t="s">
        <v>216</v>
      </c>
      <c r="D1722" s="255"/>
      <c r="E1722" s="255"/>
      <c r="F1722" s="227" t="s">
        <v>2921</v>
      </c>
      <c r="G1722" s="228">
        <v>24590</v>
      </c>
      <c r="H1722" s="227" t="s">
        <v>202</v>
      </c>
    </row>
    <row r="1723" spans="1:8" x14ac:dyDescent="0.3">
      <c r="A1723" t="s">
        <v>8486</v>
      </c>
      <c r="B1723">
        <v>6335</v>
      </c>
      <c r="C1723" t="s">
        <v>208</v>
      </c>
      <c r="D1723" s="255"/>
      <c r="E1723" s="255"/>
      <c r="F1723" s="227" t="s">
        <v>6220</v>
      </c>
      <c r="G1723" s="228">
        <v>49913</v>
      </c>
      <c r="H1723" s="227" t="s">
        <v>176</v>
      </c>
    </row>
    <row r="1724" spans="1:8" x14ac:dyDescent="0.3">
      <c r="A1724" t="s">
        <v>2521</v>
      </c>
      <c r="B1724">
        <v>6342</v>
      </c>
      <c r="C1724" t="s">
        <v>177</v>
      </c>
      <c r="D1724" s="255"/>
      <c r="E1724" s="255"/>
      <c r="F1724" s="227" t="s">
        <v>6221</v>
      </c>
      <c r="G1724" s="228">
        <v>19528</v>
      </c>
      <c r="H1724" s="227" t="s">
        <v>186</v>
      </c>
    </row>
    <row r="1725" spans="1:8" x14ac:dyDescent="0.3">
      <c r="A1725" t="s">
        <v>8487</v>
      </c>
      <c r="B1725">
        <v>66101</v>
      </c>
      <c r="C1725" t="s">
        <v>205</v>
      </c>
      <c r="D1725" s="255"/>
      <c r="E1725" s="255"/>
      <c r="F1725" s="227" t="s">
        <v>6222</v>
      </c>
      <c r="G1725" s="228">
        <v>57046</v>
      </c>
      <c r="H1725" s="227" t="s">
        <v>196</v>
      </c>
    </row>
    <row r="1726" spans="1:8" x14ac:dyDescent="0.3">
      <c r="A1726" t="s">
        <v>8487</v>
      </c>
      <c r="B1726">
        <v>66101</v>
      </c>
      <c r="C1726" t="s">
        <v>210</v>
      </c>
      <c r="D1726" s="255"/>
      <c r="E1726" s="255"/>
      <c r="F1726" s="227" t="s">
        <v>6223</v>
      </c>
      <c r="G1726" s="228">
        <v>58105</v>
      </c>
      <c r="H1726" s="227" t="s">
        <v>178</v>
      </c>
    </row>
    <row r="1727" spans="1:8" x14ac:dyDescent="0.3">
      <c r="A1727" t="s">
        <v>2522</v>
      </c>
      <c r="B1727">
        <v>6369</v>
      </c>
      <c r="C1727" t="s">
        <v>205</v>
      </c>
      <c r="D1727" s="255"/>
      <c r="E1727" s="255"/>
      <c r="F1727" s="227" t="s">
        <v>2922</v>
      </c>
      <c r="G1727" s="228">
        <v>19728</v>
      </c>
      <c r="H1727" s="227" t="s">
        <v>176</v>
      </c>
    </row>
    <row r="1728" spans="1:8" x14ac:dyDescent="0.3">
      <c r="A1728" t="s">
        <v>2523</v>
      </c>
      <c r="B1728">
        <v>6374</v>
      </c>
      <c r="C1728" t="s">
        <v>194</v>
      </c>
      <c r="D1728" s="255"/>
      <c r="E1728" s="255"/>
      <c r="F1728" s="227" t="s">
        <v>2923</v>
      </c>
      <c r="G1728" s="228">
        <v>19578</v>
      </c>
      <c r="H1728" s="227" t="s">
        <v>195</v>
      </c>
    </row>
    <row r="1729" spans="1:8" x14ac:dyDescent="0.3">
      <c r="A1729" t="s">
        <v>8488</v>
      </c>
      <c r="B1729">
        <v>6380</v>
      </c>
      <c r="C1729" t="s">
        <v>183</v>
      </c>
      <c r="D1729" s="255"/>
      <c r="E1729" s="255"/>
      <c r="F1729" s="227" t="s">
        <v>6224</v>
      </c>
      <c r="G1729" s="228">
        <v>19579</v>
      </c>
      <c r="H1729" s="227" t="s">
        <v>215</v>
      </c>
    </row>
    <row r="1730" spans="1:8" x14ac:dyDescent="0.3">
      <c r="A1730" t="s">
        <v>2524</v>
      </c>
      <c r="B1730">
        <v>6395</v>
      </c>
      <c r="C1730" t="s">
        <v>199</v>
      </c>
      <c r="D1730" s="255"/>
      <c r="E1730" s="255"/>
      <c r="F1730" s="227" t="s">
        <v>6225</v>
      </c>
      <c r="G1730" s="228">
        <v>58604</v>
      </c>
      <c r="H1730" s="227" t="s">
        <v>194</v>
      </c>
    </row>
    <row r="1731" spans="1:8" x14ac:dyDescent="0.3">
      <c r="A1731" t="s">
        <v>8489</v>
      </c>
      <c r="B1731">
        <v>6442</v>
      </c>
      <c r="C1731" t="s">
        <v>190</v>
      </c>
      <c r="D1731" s="255"/>
      <c r="E1731" s="255"/>
      <c r="F1731" s="227" t="s">
        <v>2924</v>
      </c>
      <c r="G1731" s="228">
        <v>19604</v>
      </c>
      <c r="H1731" s="227" t="s">
        <v>176</v>
      </c>
    </row>
    <row r="1732" spans="1:8" x14ac:dyDescent="0.3">
      <c r="A1732" t="s">
        <v>2525</v>
      </c>
      <c r="B1732">
        <v>6411</v>
      </c>
      <c r="C1732" t="s">
        <v>183</v>
      </c>
      <c r="D1732" s="255"/>
      <c r="E1732" s="255"/>
      <c r="F1732" s="227" t="s">
        <v>2925</v>
      </c>
      <c r="G1732" s="228">
        <v>40575</v>
      </c>
      <c r="H1732" s="227" t="s">
        <v>216</v>
      </c>
    </row>
    <row r="1733" spans="1:8" x14ac:dyDescent="0.3">
      <c r="A1733" t="s">
        <v>8490</v>
      </c>
      <c r="B1733">
        <v>6431</v>
      </c>
      <c r="C1733" t="s">
        <v>189</v>
      </c>
      <c r="D1733" s="255"/>
      <c r="E1733" s="255"/>
      <c r="F1733" s="227" t="s">
        <v>6226</v>
      </c>
      <c r="G1733" s="228">
        <v>57032</v>
      </c>
      <c r="H1733" s="227" t="s">
        <v>178</v>
      </c>
    </row>
    <row r="1734" spans="1:8" x14ac:dyDescent="0.3">
      <c r="A1734" t="s">
        <v>8491</v>
      </c>
      <c r="B1734">
        <v>6425</v>
      </c>
      <c r="C1734" t="s">
        <v>187</v>
      </c>
      <c r="D1734" s="255"/>
      <c r="E1734" s="255"/>
      <c r="F1734" s="227" t="s">
        <v>2926</v>
      </c>
      <c r="G1734" s="228">
        <v>19667</v>
      </c>
      <c r="H1734" s="227" t="s">
        <v>187</v>
      </c>
    </row>
    <row r="1735" spans="1:8" x14ac:dyDescent="0.3">
      <c r="A1735" t="s">
        <v>8492</v>
      </c>
      <c r="B1735">
        <v>6424</v>
      </c>
      <c r="C1735" t="s">
        <v>221</v>
      </c>
      <c r="D1735" s="255"/>
      <c r="E1735" s="255"/>
      <c r="F1735" s="227" t="s">
        <v>2927</v>
      </c>
      <c r="G1735" s="228">
        <v>19840</v>
      </c>
      <c r="H1735" s="227" t="s">
        <v>201</v>
      </c>
    </row>
    <row r="1736" spans="1:8" x14ac:dyDescent="0.3">
      <c r="A1736" t="s">
        <v>8493</v>
      </c>
      <c r="B1736">
        <v>6443</v>
      </c>
      <c r="C1736" t="s">
        <v>182</v>
      </c>
      <c r="D1736" s="255"/>
      <c r="E1736" s="255"/>
      <c r="F1736" s="227" t="s">
        <v>2927</v>
      </c>
      <c r="G1736" s="228">
        <v>19840</v>
      </c>
      <c r="H1736" s="227" t="s">
        <v>178</v>
      </c>
    </row>
    <row r="1737" spans="1:8" x14ac:dyDescent="0.3">
      <c r="A1737" t="s">
        <v>2527</v>
      </c>
      <c r="B1737">
        <v>6452</v>
      </c>
      <c r="C1737" t="s">
        <v>182</v>
      </c>
      <c r="D1737" s="255"/>
      <c r="E1737" s="255"/>
      <c r="F1737" s="227" t="s">
        <v>2928</v>
      </c>
      <c r="G1737" s="228">
        <v>19791</v>
      </c>
      <c r="H1737" s="227" t="s">
        <v>217</v>
      </c>
    </row>
    <row r="1738" spans="1:8" x14ac:dyDescent="0.3">
      <c r="A1738" t="s">
        <v>2528</v>
      </c>
      <c r="B1738">
        <v>6457</v>
      </c>
      <c r="C1738" t="s">
        <v>182</v>
      </c>
      <c r="D1738" s="255"/>
      <c r="E1738" s="255"/>
      <c r="F1738" s="227" t="s">
        <v>2929</v>
      </c>
      <c r="G1738" s="228">
        <v>19791</v>
      </c>
      <c r="H1738" s="227" t="s">
        <v>217</v>
      </c>
    </row>
    <row r="1739" spans="1:8" x14ac:dyDescent="0.3">
      <c r="A1739" t="s">
        <v>8494</v>
      </c>
      <c r="B1739">
        <v>6491</v>
      </c>
      <c r="C1739" t="s">
        <v>174</v>
      </c>
      <c r="D1739" s="255"/>
      <c r="E1739" s="255"/>
      <c r="F1739" s="227" t="s">
        <v>2930</v>
      </c>
      <c r="G1739" s="228">
        <v>19792</v>
      </c>
      <c r="H1739" s="227" t="s">
        <v>217</v>
      </c>
    </row>
    <row r="1740" spans="1:8" x14ac:dyDescent="0.3">
      <c r="A1740" t="s">
        <v>8495</v>
      </c>
      <c r="B1740">
        <v>40236</v>
      </c>
      <c r="C1740" t="s">
        <v>214</v>
      </c>
      <c r="D1740" s="255"/>
      <c r="E1740" s="255"/>
      <c r="F1740" s="227" t="s">
        <v>2931</v>
      </c>
      <c r="G1740" s="228">
        <v>19813</v>
      </c>
      <c r="H1740" s="227" t="s">
        <v>221</v>
      </c>
    </row>
    <row r="1741" spans="1:8" x14ac:dyDescent="0.3">
      <c r="A1741" t="s">
        <v>8496</v>
      </c>
      <c r="B1741">
        <v>6611</v>
      </c>
      <c r="C1741" t="s">
        <v>215</v>
      </c>
      <c r="D1741" s="255"/>
      <c r="E1741" s="255"/>
      <c r="F1741" s="227" t="s">
        <v>6227</v>
      </c>
      <c r="G1741" s="228">
        <v>1179</v>
      </c>
      <c r="H1741" s="227" t="s">
        <v>192</v>
      </c>
    </row>
    <row r="1742" spans="1:8" x14ac:dyDescent="0.3">
      <c r="A1742" t="s">
        <v>8497</v>
      </c>
      <c r="B1742">
        <v>6608</v>
      </c>
      <c r="C1742" t="s">
        <v>214</v>
      </c>
      <c r="D1742" s="255"/>
      <c r="E1742" s="255"/>
      <c r="F1742" s="227" t="s">
        <v>2932</v>
      </c>
      <c r="G1742" s="228">
        <v>19820</v>
      </c>
      <c r="H1742" s="227" t="s">
        <v>189</v>
      </c>
    </row>
    <row r="1743" spans="1:8" x14ac:dyDescent="0.3">
      <c r="A1743" t="s">
        <v>8498</v>
      </c>
      <c r="B1743">
        <v>6612</v>
      </c>
      <c r="C1743" t="s">
        <v>174</v>
      </c>
      <c r="D1743" s="255"/>
      <c r="E1743" s="255"/>
      <c r="F1743" s="227" t="s">
        <v>6228</v>
      </c>
      <c r="G1743" s="228">
        <v>122</v>
      </c>
      <c r="H1743" s="227" t="s">
        <v>205</v>
      </c>
    </row>
    <row r="1744" spans="1:8" x14ac:dyDescent="0.3">
      <c r="A1744" t="s">
        <v>8499</v>
      </c>
      <c r="B1744">
        <v>6616</v>
      </c>
      <c r="C1744" t="s">
        <v>182</v>
      </c>
      <c r="D1744" s="255"/>
      <c r="E1744" s="255"/>
      <c r="F1744" s="227" t="s">
        <v>2933</v>
      </c>
      <c r="G1744" s="228">
        <v>122</v>
      </c>
      <c r="H1744" s="227" t="s">
        <v>205</v>
      </c>
    </row>
    <row r="1745" spans="1:8" x14ac:dyDescent="0.3">
      <c r="A1745" t="s">
        <v>5929</v>
      </c>
      <c r="B1745">
        <v>6617</v>
      </c>
      <c r="C1745" t="s">
        <v>183</v>
      </c>
      <c r="D1745" s="255"/>
      <c r="E1745" s="255"/>
      <c r="F1745" s="227" t="s">
        <v>6229</v>
      </c>
      <c r="G1745" s="228">
        <v>1970</v>
      </c>
      <c r="H1745" s="227" t="s">
        <v>205</v>
      </c>
    </row>
    <row r="1746" spans="1:8" x14ac:dyDescent="0.3">
      <c r="A1746" t="s">
        <v>2530</v>
      </c>
      <c r="B1746">
        <v>6640</v>
      </c>
      <c r="C1746" t="s">
        <v>206</v>
      </c>
      <c r="D1746" s="255"/>
      <c r="E1746" s="255"/>
      <c r="F1746" s="227" t="s">
        <v>2934</v>
      </c>
      <c r="G1746" s="228">
        <v>1970</v>
      </c>
      <c r="H1746" s="227" t="s">
        <v>205</v>
      </c>
    </row>
    <row r="1747" spans="1:8" x14ac:dyDescent="0.3">
      <c r="A1747" t="s">
        <v>8500</v>
      </c>
      <c r="B1747">
        <v>8780</v>
      </c>
      <c r="C1747" t="s">
        <v>192</v>
      </c>
      <c r="D1747" s="255"/>
      <c r="E1747" s="255"/>
      <c r="F1747" s="227" t="s">
        <v>6230</v>
      </c>
      <c r="G1747" s="228">
        <v>2205</v>
      </c>
      <c r="H1747" s="227" t="s">
        <v>208</v>
      </c>
    </row>
    <row r="1748" spans="1:8" x14ac:dyDescent="0.3">
      <c r="A1748" t="s">
        <v>8501</v>
      </c>
      <c r="B1748">
        <v>6717</v>
      </c>
      <c r="C1748" t="s">
        <v>174</v>
      </c>
      <c r="D1748" s="255"/>
      <c r="E1748" s="255"/>
      <c r="F1748" s="227" t="s">
        <v>6231</v>
      </c>
      <c r="G1748" s="228">
        <v>2931</v>
      </c>
      <c r="H1748" s="227" t="s">
        <v>200</v>
      </c>
    </row>
    <row r="1749" spans="1:8" x14ac:dyDescent="0.3">
      <c r="A1749" t="s">
        <v>8502</v>
      </c>
      <c r="B1749">
        <v>6722</v>
      </c>
      <c r="C1749" t="s">
        <v>188</v>
      </c>
      <c r="D1749" s="255"/>
      <c r="E1749" s="255"/>
      <c r="F1749" s="227" t="s">
        <v>2935</v>
      </c>
      <c r="G1749" s="228">
        <v>2931</v>
      </c>
      <c r="H1749" s="227" t="s">
        <v>200</v>
      </c>
    </row>
    <row r="1750" spans="1:8" x14ac:dyDescent="0.3">
      <c r="A1750" t="s">
        <v>8503</v>
      </c>
      <c r="B1750">
        <v>6782</v>
      </c>
      <c r="C1750" t="s">
        <v>188</v>
      </c>
      <c r="D1750" s="255"/>
      <c r="E1750" s="255"/>
      <c r="F1750" s="227" t="s">
        <v>6232</v>
      </c>
      <c r="G1750" s="228">
        <v>3156</v>
      </c>
      <c r="H1750" s="227" t="s">
        <v>221</v>
      </c>
    </row>
    <row r="1751" spans="1:8" x14ac:dyDescent="0.3">
      <c r="A1751" t="s">
        <v>8503</v>
      </c>
      <c r="B1751">
        <v>6782</v>
      </c>
      <c r="C1751" t="s">
        <v>196</v>
      </c>
      <c r="D1751" s="255"/>
      <c r="E1751" s="255"/>
      <c r="F1751" s="227" t="s">
        <v>2936</v>
      </c>
      <c r="G1751" s="228">
        <v>3156</v>
      </c>
      <c r="H1751" s="227" t="s">
        <v>221</v>
      </c>
    </row>
    <row r="1752" spans="1:8" x14ac:dyDescent="0.3">
      <c r="A1752" t="s">
        <v>5933</v>
      </c>
      <c r="B1752">
        <v>10019</v>
      </c>
      <c r="C1752" t="s">
        <v>189</v>
      </c>
      <c r="D1752" s="255"/>
      <c r="E1752" s="255"/>
      <c r="F1752" s="227" t="s">
        <v>2937</v>
      </c>
      <c r="G1752" s="228">
        <v>5653</v>
      </c>
      <c r="H1752" s="227" t="s">
        <v>208</v>
      </c>
    </row>
    <row r="1753" spans="1:8" x14ac:dyDescent="0.3">
      <c r="A1753" t="s">
        <v>8504</v>
      </c>
      <c r="B1753">
        <v>6784</v>
      </c>
      <c r="C1753" t="s">
        <v>206</v>
      </c>
      <c r="D1753" s="255"/>
      <c r="E1753" s="255"/>
      <c r="F1753" s="227" t="s">
        <v>2938</v>
      </c>
      <c r="G1753" s="228">
        <v>6764</v>
      </c>
      <c r="H1753" s="227" t="s">
        <v>186</v>
      </c>
    </row>
    <row r="1754" spans="1:8" x14ac:dyDescent="0.3">
      <c r="A1754" t="s">
        <v>8504</v>
      </c>
      <c r="B1754">
        <v>6784</v>
      </c>
      <c r="C1754" t="s">
        <v>214</v>
      </c>
      <c r="D1754" s="255"/>
      <c r="E1754" s="255"/>
      <c r="F1754" s="227" t="s">
        <v>6233</v>
      </c>
      <c r="G1754" s="228">
        <v>6775</v>
      </c>
      <c r="H1754" s="227" t="s">
        <v>205</v>
      </c>
    </row>
    <row r="1755" spans="1:8" x14ac:dyDescent="0.3">
      <c r="A1755" t="s">
        <v>8505</v>
      </c>
      <c r="B1755">
        <v>6804</v>
      </c>
      <c r="C1755" t="s">
        <v>208</v>
      </c>
      <c r="D1755" s="255"/>
      <c r="E1755" s="255"/>
      <c r="F1755" s="227" t="s">
        <v>2939</v>
      </c>
      <c r="G1755" s="228">
        <v>6775</v>
      </c>
      <c r="H1755" s="227" t="s">
        <v>205</v>
      </c>
    </row>
    <row r="1756" spans="1:8" x14ac:dyDescent="0.3">
      <c r="A1756" t="s">
        <v>8506</v>
      </c>
      <c r="B1756">
        <v>6848</v>
      </c>
      <c r="C1756" t="s">
        <v>187</v>
      </c>
      <c r="D1756" s="255"/>
      <c r="E1756" s="255"/>
      <c r="F1756" s="227" t="s">
        <v>6234</v>
      </c>
      <c r="G1756" s="228">
        <v>7100</v>
      </c>
      <c r="H1756" s="227" t="s">
        <v>208</v>
      </c>
    </row>
    <row r="1757" spans="1:8" x14ac:dyDescent="0.3">
      <c r="A1757" t="s">
        <v>8507</v>
      </c>
      <c r="B1757">
        <v>6866</v>
      </c>
      <c r="C1757" t="s">
        <v>175</v>
      </c>
      <c r="D1757" s="255"/>
      <c r="E1757" s="255"/>
      <c r="F1757" s="227" t="s">
        <v>2940</v>
      </c>
      <c r="G1757" s="228">
        <v>7100</v>
      </c>
      <c r="H1757" s="227" t="s">
        <v>208</v>
      </c>
    </row>
    <row r="1758" spans="1:8" x14ac:dyDescent="0.3">
      <c r="A1758" t="s">
        <v>446</v>
      </c>
      <c r="B1758">
        <v>6909</v>
      </c>
      <c r="C1758" t="s">
        <v>182</v>
      </c>
      <c r="D1758" s="255"/>
      <c r="E1758" s="255"/>
      <c r="F1758" s="227" t="s">
        <v>6235</v>
      </c>
      <c r="G1758" s="228">
        <v>7630</v>
      </c>
      <c r="H1758" s="227" t="s">
        <v>205</v>
      </c>
    </row>
    <row r="1759" spans="1:8" x14ac:dyDescent="0.3">
      <c r="A1759" t="s">
        <v>2532</v>
      </c>
      <c r="B1759">
        <v>6915</v>
      </c>
      <c r="C1759" t="s">
        <v>175</v>
      </c>
      <c r="D1759" s="255"/>
      <c r="E1759" s="255"/>
      <c r="F1759" s="227" t="s">
        <v>2941</v>
      </c>
      <c r="G1759" s="228">
        <v>7630</v>
      </c>
      <c r="H1759" s="227" t="s">
        <v>205</v>
      </c>
    </row>
    <row r="1760" spans="1:8" x14ac:dyDescent="0.3">
      <c r="A1760" t="s">
        <v>8508</v>
      </c>
      <c r="B1760">
        <v>6957</v>
      </c>
      <c r="C1760" t="s">
        <v>176</v>
      </c>
      <c r="D1760" s="255"/>
      <c r="E1760" s="255"/>
      <c r="F1760" s="227" t="s">
        <v>6236</v>
      </c>
      <c r="G1760" s="228">
        <v>9572</v>
      </c>
      <c r="H1760" s="227" t="s">
        <v>208</v>
      </c>
    </row>
    <row r="1761" spans="1:8" x14ac:dyDescent="0.3">
      <c r="A1761" t="s">
        <v>8508</v>
      </c>
      <c r="B1761">
        <v>6957</v>
      </c>
      <c r="C1761" t="s">
        <v>216</v>
      </c>
      <c r="D1761" s="255"/>
      <c r="E1761" s="255"/>
      <c r="F1761" s="227" t="s">
        <v>2942</v>
      </c>
      <c r="G1761" s="228">
        <v>9572</v>
      </c>
      <c r="H1761" s="227" t="s">
        <v>208</v>
      </c>
    </row>
    <row r="1762" spans="1:8" x14ac:dyDescent="0.3">
      <c r="A1762" t="s">
        <v>5937</v>
      </c>
      <c r="B1762">
        <v>6950</v>
      </c>
      <c r="C1762" t="s">
        <v>222</v>
      </c>
      <c r="D1762" s="255"/>
      <c r="E1762" s="255"/>
      <c r="F1762" s="227" t="s">
        <v>2943</v>
      </c>
      <c r="G1762" s="228">
        <v>11359</v>
      </c>
      <c r="H1762" s="227" t="s">
        <v>217</v>
      </c>
    </row>
    <row r="1763" spans="1:8" x14ac:dyDescent="0.3">
      <c r="A1763" t="s">
        <v>8509</v>
      </c>
      <c r="B1763">
        <v>7024</v>
      </c>
      <c r="C1763" t="s">
        <v>198</v>
      </c>
      <c r="D1763" s="255"/>
      <c r="E1763" s="255"/>
      <c r="F1763" s="227" t="s">
        <v>2944</v>
      </c>
      <c r="G1763" s="228">
        <v>12660</v>
      </c>
      <c r="H1763" s="227" t="s">
        <v>208</v>
      </c>
    </row>
    <row r="1764" spans="1:8" x14ac:dyDescent="0.3">
      <c r="A1764" t="s">
        <v>2534</v>
      </c>
      <c r="B1764">
        <v>7140</v>
      </c>
      <c r="C1764" t="s">
        <v>183</v>
      </c>
      <c r="D1764" s="255"/>
      <c r="E1764" s="255"/>
      <c r="F1764" s="227" t="s">
        <v>6237</v>
      </c>
      <c r="G1764" s="228">
        <v>12811</v>
      </c>
      <c r="H1764" s="227" t="s">
        <v>208</v>
      </c>
    </row>
    <row r="1765" spans="1:8" x14ac:dyDescent="0.3">
      <c r="A1765" t="s">
        <v>2535</v>
      </c>
      <c r="B1765">
        <v>7197</v>
      </c>
      <c r="C1765" t="s">
        <v>174</v>
      </c>
      <c r="D1765" s="255"/>
      <c r="E1765" s="255"/>
      <c r="F1765" s="227" t="s">
        <v>2945</v>
      </c>
      <c r="G1765" s="228">
        <v>12861</v>
      </c>
      <c r="H1765" s="227" t="s">
        <v>208</v>
      </c>
    </row>
    <row r="1766" spans="1:8" x14ac:dyDescent="0.3">
      <c r="A1766" t="s">
        <v>2535</v>
      </c>
      <c r="B1766">
        <v>7197</v>
      </c>
      <c r="C1766" t="s">
        <v>183</v>
      </c>
      <c r="D1766" s="255"/>
      <c r="E1766" s="255"/>
      <c r="F1766" s="227" t="s">
        <v>6238</v>
      </c>
      <c r="G1766" s="228">
        <v>12989</v>
      </c>
      <c r="H1766" s="227" t="s">
        <v>217</v>
      </c>
    </row>
    <row r="1767" spans="1:8" x14ac:dyDescent="0.3">
      <c r="A1767" t="s">
        <v>2535</v>
      </c>
      <c r="B1767">
        <v>7197</v>
      </c>
      <c r="C1767" t="s">
        <v>190</v>
      </c>
      <c r="D1767" s="255"/>
      <c r="E1767" s="255"/>
      <c r="F1767" s="227" t="s">
        <v>2946</v>
      </c>
      <c r="G1767" s="228">
        <v>12989</v>
      </c>
      <c r="H1767" s="227" t="s">
        <v>217</v>
      </c>
    </row>
    <row r="1768" spans="1:8" x14ac:dyDescent="0.3">
      <c r="A1768" t="s">
        <v>8510</v>
      </c>
      <c r="B1768">
        <v>7174</v>
      </c>
      <c r="C1768" t="s">
        <v>190</v>
      </c>
      <c r="D1768" s="255"/>
      <c r="E1768" s="255"/>
      <c r="F1768" s="227" t="s">
        <v>6239</v>
      </c>
      <c r="G1768" s="228">
        <v>13090</v>
      </c>
      <c r="H1768" s="227" t="s">
        <v>200</v>
      </c>
    </row>
    <row r="1769" spans="1:8" x14ac:dyDescent="0.3">
      <c r="A1769" t="s">
        <v>8510</v>
      </c>
      <c r="B1769">
        <v>7174</v>
      </c>
      <c r="C1769" t="s">
        <v>214</v>
      </c>
      <c r="D1769" s="255"/>
      <c r="E1769" s="255"/>
      <c r="F1769" s="227" t="s">
        <v>6240</v>
      </c>
      <c r="G1769" s="228">
        <v>13464</v>
      </c>
      <c r="H1769" s="227" t="s">
        <v>208</v>
      </c>
    </row>
    <row r="1770" spans="1:8" x14ac:dyDescent="0.3">
      <c r="A1770" t="s">
        <v>8511</v>
      </c>
      <c r="B1770">
        <v>65261</v>
      </c>
      <c r="C1770" t="s">
        <v>176</v>
      </c>
      <c r="D1770" s="255"/>
      <c r="E1770" s="255"/>
      <c r="F1770" s="227" t="s">
        <v>2947</v>
      </c>
      <c r="G1770" s="228">
        <v>13464</v>
      </c>
      <c r="H1770" s="227" t="s">
        <v>208</v>
      </c>
    </row>
    <row r="1771" spans="1:8" x14ac:dyDescent="0.3">
      <c r="A1771" t="s">
        <v>8512</v>
      </c>
      <c r="B1771">
        <v>7262</v>
      </c>
      <c r="C1771" t="s">
        <v>199</v>
      </c>
      <c r="D1771" s="255"/>
      <c r="E1771" s="255"/>
      <c r="F1771" s="227" t="s">
        <v>6241</v>
      </c>
      <c r="G1771" s="228">
        <v>13789</v>
      </c>
      <c r="H1771" s="227" t="s">
        <v>217</v>
      </c>
    </row>
    <row r="1772" spans="1:8" x14ac:dyDescent="0.3">
      <c r="A1772" t="s">
        <v>8513</v>
      </c>
      <c r="B1772">
        <v>7264</v>
      </c>
      <c r="C1772" t="s">
        <v>182</v>
      </c>
      <c r="D1772" s="255"/>
      <c r="E1772" s="255"/>
      <c r="F1772" s="227" t="s">
        <v>6242</v>
      </c>
      <c r="G1772" s="228">
        <v>16217</v>
      </c>
      <c r="H1772" s="227" t="s">
        <v>205</v>
      </c>
    </row>
    <row r="1773" spans="1:8" x14ac:dyDescent="0.3">
      <c r="A1773" t="s">
        <v>2538</v>
      </c>
      <c r="B1773">
        <v>7292</v>
      </c>
      <c r="C1773" t="s">
        <v>196</v>
      </c>
      <c r="D1773" s="255"/>
      <c r="E1773" s="255"/>
      <c r="F1773" s="227" t="s">
        <v>2948</v>
      </c>
      <c r="G1773" s="228">
        <v>16217</v>
      </c>
      <c r="H1773" s="227" t="s">
        <v>205</v>
      </c>
    </row>
    <row r="1774" spans="1:8" x14ac:dyDescent="0.3">
      <c r="A1774" t="s">
        <v>8514</v>
      </c>
      <c r="B1774">
        <v>56739</v>
      </c>
      <c r="C1774" t="s">
        <v>175</v>
      </c>
      <c r="D1774" s="255"/>
      <c r="E1774" s="255"/>
      <c r="F1774" s="227" t="s">
        <v>6243</v>
      </c>
      <c r="G1774" s="228">
        <v>16873</v>
      </c>
      <c r="H1774" s="227" t="s">
        <v>195</v>
      </c>
    </row>
    <row r="1775" spans="1:8" x14ac:dyDescent="0.3">
      <c r="A1775" t="s">
        <v>2539</v>
      </c>
      <c r="B1775">
        <v>7353</v>
      </c>
      <c r="C1775" t="s">
        <v>175</v>
      </c>
      <c r="D1775" s="255"/>
      <c r="E1775" s="255"/>
      <c r="F1775" s="227" t="s">
        <v>6244</v>
      </c>
      <c r="G1775" s="228">
        <v>17727</v>
      </c>
      <c r="H1775" s="227" t="s">
        <v>200</v>
      </c>
    </row>
    <row r="1776" spans="1:8" x14ac:dyDescent="0.3">
      <c r="A1776" t="s">
        <v>8515</v>
      </c>
      <c r="B1776">
        <v>7318</v>
      </c>
      <c r="C1776" t="s">
        <v>199</v>
      </c>
      <c r="D1776" s="255"/>
      <c r="E1776" s="255"/>
      <c r="F1776" s="227" t="s">
        <v>2949</v>
      </c>
      <c r="G1776" s="228">
        <v>17727</v>
      </c>
      <c r="H1776" s="227" t="s">
        <v>200</v>
      </c>
    </row>
    <row r="1777" spans="1:8" x14ac:dyDescent="0.3">
      <c r="A1777" t="s">
        <v>8515</v>
      </c>
      <c r="B1777">
        <v>7318</v>
      </c>
      <c r="C1777" t="s">
        <v>207</v>
      </c>
      <c r="D1777" s="255"/>
      <c r="E1777" s="255"/>
      <c r="F1777" s="227" t="s">
        <v>6245</v>
      </c>
      <c r="G1777" s="228">
        <v>18371</v>
      </c>
      <c r="H1777" s="227" t="s">
        <v>217</v>
      </c>
    </row>
    <row r="1778" spans="1:8" x14ac:dyDescent="0.3">
      <c r="A1778" t="s">
        <v>8516</v>
      </c>
      <c r="B1778">
        <v>7441</v>
      </c>
      <c r="C1778" t="s">
        <v>209</v>
      </c>
      <c r="D1778" s="255"/>
      <c r="E1778" s="255"/>
      <c r="F1778" s="227" t="s">
        <v>2950</v>
      </c>
      <c r="G1778" s="228">
        <v>18371</v>
      </c>
      <c r="H1778" s="227" t="s">
        <v>217</v>
      </c>
    </row>
    <row r="1779" spans="1:8" x14ac:dyDescent="0.3">
      <c r="A1779" t="s">
        <v>8517</v>
      </c>
      <c r="B1779">
        <v>7460</v>
      </c>
      <c r="C1779" t="s">
        <v>196</v>
      </c>
      <c r="D1779" s="255"/>
      <c r="E1779" s="255"/>
      <c r="F1779" s="227" t="s">
        <v>6246</v>
      </c>
      <c r="G1779" s="228">
        <v>19805</v>
      </c>
      <c r="H1779" s="227" t="s">
        <v>208</v>
      </c>
    </row>
    <row r="1780" spans="1:8" x14ac:dyDescent="0.3">
      <c r="A1780" t="s">
        <v>2540</v>
      </c>
      <c r="B1780">
        <v>7424</v>
      </c>
      <c r="C1780" t="s">
        <v>188</v>
      </c>
      <c r="D1780" s="255"/>
      <c r="E1780" s="255"/>
      <c r="F1780" s="227" t="s">
        <v>2951</v>
      </c>
      <c r="G1780" s="228">
        <v>19805</v>
      </c>
      <c r="H1780" s="227" t="s">
        <v>208</v>
      </c>
    </row>
    <row r="1781" spans="1:8" x14ac:dyDescent="0.3">
      <c r="A1781" t="s">
        <v>5949</v>
      </c>
      <c r="B1781">
        <v>7450</v>
      </c>
      <c r="C1781" t="s">
        <v>183</v>
      </c>
      <c r="D1781" s="255"/>
      <c r="E1781" s="255"/>
      <c r="F1781" s="227" t="s">
        <v>6247</v>
      </c>
      <c r="G1781" s="228">
        <v>20313</v>
      </c>
      <c r="H1781" s="227" t="s">
        <v>208</v>
      </c>
    </row>
    <row r="1782" spans="1:8" x14ac:dyDescent="0.3">
      <c r="A1782" t="s">
        <v>8518</v>
      </c>
      <c r="B1782">
        <v>7442</v>
      </c>
      <c r="C1782" t="s">
        <v>188</v>
      </c>
      <c r="D1782" s="255"/>
      <c r="E1782" s="255"/>
      <c r="F1782" s="227" t="s">
        <v>2952</v>
      </c>
      <c r="G1782" s="228">
        <v>20313</v>
      </c>
      <c r="H1782" s="227" t="s">
        <v>208</v>
      </c>
    </row>
    <row r="1783" spans="1:8" x14ac:dyDescent="0.3">
      <c r="A1783" t="s">
        <v>8519</v>
      </c>
      <c r="B1783">
        <v>7456</v>
      </c>
      <c r="C1783" t="s">
        <v>176</v>
      </c>
      <c r="D1783" s="255"/>
      <c r="E1783" s="255"/>
      <c r="F1783" s="227" t="s">
        <v>2953</v>
      </c>
      <c r="G1783" s="228">
        <v>20824</v>
      </c>
      <c r="H1783" s="227" t="s">
        <v>186</v>
      </c>
    </row>
    <row r="1784" spans="1:8" x14ac:dyDescent="0.3">
      <c r="A1784" t="s">
        <v>8520</v>
      </c>
      <c r="B1784">
        <v>7484</v>
      </c>
      <c r="C1784" t="s">
        <v>199</v>
      </c>
      <c r="D1784" s="255"/>
      <c r="E1784" s="255"/>
      <c r="F1784" s="227" t="s">
        <v>6248</v>
      </c>
      <c r="G1784" s="228">
        <v>20979</v>
      </c>
      <c r="H1784" s="227" t="s">
        <v>208</v>
      </c>
    </row>
    <row r="1785" spans="1:8" x14ac:dyDescent="0.3">
      <c r="A1785" t="s">
        <v>8520</v>
      </c>
      <c r="B1785">
        <v>7484</v>
      </c>
      <c r="C1785" t="s">
        <v>213</v>
      </c>
      <c r="D1785" s="255"/>
      <c r="E1785" s="255"/>
      <c r="F1785" s="227" t="s">
        <v>6249</v>
      </c>
      <c r="G1785" s="228">
        <v>19843</v>
      </c>
      <c r="H1785" s="227" t="s">
        <v>188</v>
      </c>
    </row>
    <row r="1786" spans="1:8" x14ac:dyDescent="0.3">
      <c r="A1786" t="s">
        <v>8521</v>
      </c>
      <c r="B1786">
        <v>7489</v>
      </c>
      <c r="C1786" t="s">
        <v>196</v>
      </c>
      <c r="D1786" s="255"/>
      <c r="E1786" s="255"/>
      <c r="F1786" s="227" t="s">
        <v>6250</v>
      </c>
      <c r="G1786" s="228">
        <v>19856</v>
      </c>
      <c r="H1786" s="227" t="s">
        <v>203</v>
      </c>
    </row>
    <row r="1787" spans="1:8" x14ac:dyDescent="0.3">
      <c r="A1787" t="s">
        <v>2541</v>
      </c>
      <c r="B1787">
        <v>7490</v>
      </c>
      <c r="C1787" t="s">
        <v>209</v>
      </c>
      <c r="D1787" s="255"/>
      <c r="E1787" s="255"/>
      <c r="F1787" s="227" t="s">
        <v>6251</v>
      </c>
      <c r="G1787" s="228">
        <v>58357</v>
      </c>
      <c r="H1787" s="227" t="s">
        <v>203</v>
      </c>
    </row>
    <row r="1788" spans="1:8" x14ac:dyDescent="0.3">
      <c r="A1788" t="s">
        <v>8522</v>
      </c>
      <c r="B1788">
        <v>7563</v>
      </c>
      <c r="C1788" t="s">
        <v>179</v>
      </c>
      <c r="D1788" s="255"/>
      <c r="E1788" s="255"/>
      <c r="F1788" s="227" t="s">
        <v>2954</v>
      </c>
      <c r="G1788" s="228">
        <v>19876</v>
      </c>
      <c r="H1788" s="227" t="s">
        <v>218</v>
      </c>
    </row>
    <row r="1789" spans="1:8" x14ac:dyDescent="0.3">
      <c r="A1789" t="s">
        <v>8523</v>
      </c>
      <c r="B1789">
        <v>7558</v>
      </c>
      <c r="C1789" t="s">
        <v>190</v>
      </c>
      <c r="D1789" s="255"/>
      <c r="E1789" s="255"/>
      <c r="F1789" s="227" t="s">
        <v>2954</v>
      </c>
      <c r="G1789" s="228">
        <v>19876</v>
      </c>
      <c r="H1789" s="227" t="s">
        <v>206</v>
      </c>
    </row>
    <row r="1790" spans="1:8" x14ac:dyDescent="0.3">
      <c r="A1790" t="s">
        <v>8524</v>
      </c>
      <c r="B1790">
        <v>7559</v>
      </c>
      <c r="C1790" t="s">
        <v>215</v>
      </c>
      <c r="D1790" s="255"/>
      <c r="E1790" s="255"/>
      <c r="F1790" s="227" t="s">
        <v>6252</v>
      </c>
      <c r="G1790" s="228">
        <v>19876</v>
      </c>
      <c r="H1790" s="227" t="s">
        <v>206</v>
      </c>
    </row>
    <row r="1791" spans="1:8" x14ac:dyDescent="0.3">
      <c r="A1791" t="s">
        <v>2542</v>
      </c>
      <c r="B1791">
        <v>38084</v>
      </c>
      <c r="C1791" t="s">
        <v>195</v>
      </c>
      <c r="D1791" s="255"/>
      <c r="E1791" s="255"/>
      <c r="F1791" s="227" t="s">
        <v>6252</v>
      </c>
      <c r="G1791" s="228">
        <v>19876</v>
      </c>
      <c r="H1791" s="227" t="s">
        <v>218</v>
      </c>
    </row>
    <row r="1792" spans="1:8" x14ac:dyDescent="0.3">
      <c r="A1792" t="s">
        <v>2543</v>
      </c>
      <c r="B1792">
        <v>7570</v>
      </c>
      <c r="C1792" t="s">
        <v>179</v>
      </c>
      <c r="D1792" s="255"/>
      <c r="E1792" s="255"/>
      <c r="F1792" s="227" t="s">
        <v>2955</v>
      </c>
      <c r="G1792" s="228">
        <v>19882</v>
      </c>
      <c r="H1792" s="227" t="s">
        <v>218</v>
      </c>
    </row>
    <row r="1793" spans="1:8" x14ac:dyDescent="0.3">
      <c r="A1793" t="s">
        <v>2543</v>
      </c>
      <c r="B1793">
        <v>7570</v>
      </c>
      <c r="C1793" t="s">
        <v>196</v>
      </c>
      <c r="D1793" s="255"/>
      <c r="E1793" s="255"/>
      <c r="F1793" s="227" t="s">
        <v>6253</v>
      </c>
      <c r="G1793" s="228">
        <v>40211</v>
      </c>
      <c r="H1793" s="227" t="s">
        <v>187</v>
      </c>
    </row>
    <row r="1794" spans="1:8" x14ac:dyDescent="0.3">
      <c r="A1794" t="s">
        <v>2543</v>
      </c>
      <c r="B1794">
        <v>7570</v>
      </c>
      <c r="C1794" t="s">
        <v>207</v>
      </c>
      <c r="D1794" s="255"/>
      <c r="E1794" s="255"/>
      <c r="F1794" s="227" t="s">
        <v>2956</v>
      </c>
      <c r="G1794" s="228">
        <v>19981</v>
      </c>
      <c r="H1794" s="227" t="s">
        <v>206</v>
      </c>
    </row>
    <row r="1795" spans="1:8" x14ac:dyDescent="0.3">
      <c r="A1795" t="s">
        <v>2543</v>
      </c>
      <c r="B1795">
        <v>7570</v>
      </c>
      <c r="C1795" t="s">
        <v>217</v>
      </c>
      <c r="D1795" s="255"/>
      <c r="E1795" s="255"/>
      <c r="F1795" s="227" t="s">
        <v>6254</v>
      </c>
      <c r="G1795" s="228">
        <v>20038</v>
      </c>
      <c r="H1795" s="227" t="s">
        <v>180</v>
      </c>
    </row>
    <row r="1796" spans="1:8" x14ac:dyDescent="0.3">
      <c r="A1796" t="s">
        <v>2544</v>
      </c>
      <c r="B1796">
        <v>7601</v>
      </c>
      <c r="C1796" t="s">
        <v>217</v>
      </c>
      <c r="D1796" s="255"/>
      <c r="E1796" s="255"/>
      <c r="F1796" s="227" t="s">
        <v>2957</v>
      </c>
      <c r="G1796" s="228">
        <v>20065</v>
      </c>
      <c r="H1796" s="227" t="s">
        <v>183</v>
      </c>
    </row>
    <row r="1797" spans="1:8" x14ac:dyDescent="0.3">
      <c r="A1797" t="s">
        <v>8525</v>
      </c>
      <c r="B1797">
        <v>7561</v>
      </c>
      <c r="C1797" t="s">
        <v>215</v>
      </c>
      <c r="D1797" s="255"/>
      <c r="E1797" s="255"/>
      <c r="F1797" s="227" t="s">
        <v>2958</v>
      </c>
      <c r="G1797" s="228">
        <v>27000</v>
      </c>
      <c r="H1797" s="227" t="s">
        <v>200</v>
      </c>
    </row>
    <row r="1798" spans="1:8" x14ac:dyDescent="0.3">
      <c r="A1798" t="s">
        <v>2545</v>
      </c>
      <c r="B1798">
        <v>7639</v>
      </c>
      <c r="C1798" t="s">
        <v>206</v>
      </c>
      <c r="D1798" s="255"/>
      <c r="E1798" s="255"/>
      <c r="F1798" s="227" t="s">
        <v>2958</v>
      </c>
      <c r="G1798" s="228">
        <v>27000</v>
      </c>
      <c r="H1798" s="227" t="s">
        <v>188</v>
      </c>
    </row>
    <row r="1799" spans="1:8" x14ac:dyDescent="0.3">
      <c r="A1799" t="s">
        <v>8526</v>
      </c>
      <c r="B1799">
        <v>7646</v>
      </c>
      <c r="C1799" t="s">
        <v>212</v>
      </c>
      <c r="D1799" s="255"/>
      <c r="E1799" s="255"/>
      <c r="F1799" s="227" t="s">
        <v>2958</v>
      </c>
      <c r="G1799" s="228">
        <v>27000</v>
      </c>
      <c r="H1799" s="227" t="s">
        <v>222</v>
      </c>
    </row>
    <row r="1800" spans="1:8" x14ac:dyDescent="0.3">
      <c r="A1800" t="s">
        <v>8527</v>
      </c>
      <c r="B1800">
        <v>7651</v>
      </c>
      <c r="C1800" t="s">
        <v>197</v>
      </c>
      <c r="D1800" s="255"/>
      <c r="E1800" s="255"/>
      <c r="F1800" s="227" t="s">
        <v>2958</v>
      </c>
      <c r="G1800" s="228">
        <v>27000</v>
      </c>
      <c r="H1800" s="227" t="s">
        <v>201</v>
      </c>
    </row>
    <row r="1801" spans="1:8" x14ac:dyDescent="0.3">
      <c r="A1801" t="s">
        <v>8528</v>
      </c>
      <c r="B1801">
        <v>7654</v>
      </c>
      <c r="C1801" t="s">
        <v>212</v>
      </c>
      <c r="D1801" s="255"/>
      <c r="E1801" s="255"/>
      <c r="F1801" s="227" t="s">
        <v>2958</v>
      </c>
      <c r="G1801" s="228">
        <v>27000</v>
      </c>
      <c r="H1801" s="227" t="s">
        <v>178</v>
      </c>
    </row>
    <row r="1802" spans="1:8" x14ac:dyDescent="0.3">
      <c r="A1802" t="s">
        <v>5956</v>
      </c>
      <c r="B1802">
        <v>7090</v>
      </c>
      <c r="C1802" t="s">
        <v>183</v>
      </c>
      <c r="D1802" s="255"/>
      <c r="E1802" s="255"/>
      <c r="F1802" s="227" t="s">
        <v>2958</v>
      </c>
      <c r="G1802" s="228">
        <v>27000</v>
      </c>
      <c r="H1802" s="227" t="s">
        <v>199</v>
      </c>
    </row>
    <row r="1803" spans="1:8" x14ac:dyDescent="0.3">
      <c r="A1803" t="s">
        <v>2546</v>
      </c>
      <c r="B1803">
        <v>7716</v>
      </c>
      <c r="C1803" t="s">
        <v>180</v>
      </c>
      <c r="D1803" s="255"/>
      <c r="E1803" s="255"/>
      <c r="F1803" s="227" t="s">
        <v>2958</v>
      </c>
      <c r="G1803" s="228">
        <v>27000</v>
      </c>
      <c r="H1803" s="227" t="s">
        <v>204</v>
      </c>
    </row>
    <row r="1804" spans="1:8" x14ac:dyDescent="0.3">
      <c r="A1804" t="s">
        <v>2547</v>
      </c>
      <c r="B1804">
        <v>7743</v>
      </c>
      <c r="C1804" t="s">
        <v>188</v>
      </c>
      <c r="D1804" s="255"/>
      <c r="E1804" s="255"/>
      <c r="F1804" s="227" t="s">
        <v>2958</v>
      </c>
      <c r="G1804" s="228">
        <v>27000</v>
      </c>
      <c r="H1804" s="227" t="s">
        <v>216</v>
      </c>
    </row>
    <row r="1805" spans="1:8" x14ac:dyDescent="0.3">
      <c r="A1805" t="s">
        <v>8529</v>
      </c>
      <c r="B1805">
        <v>7864</v>
      </c>
      <c r="C1805" t="s">
        <v>188</v>
      </c>
      <c r="D1805" s="255"/>
      <c r="E1805" s="255"/>
      <c r="F1805" s="227" t="s">
        <v>2958</v>
      </c>
      <c r="G1805" s="228">
        <v>27000</v>
      </c>
      <c r="H1805" s="227" t="s">
        <v>196</v>
      </c>
    </row>
    <row r="1806" spans="1:8" x14ac:dyDescent="0.3">
      <c r="A1806" t="s">
        <v>8530</v>
      </c>
      <c r="B1806">
        <v>7720</v>
      </c>
      <c r="C1806" t="s">
        <v>188</v>
      </c>
      <c r="D1806" s="255"/>
      <c r="E1806" s="255"/>
      <c r="F1806" s="227" t="s">
        <v>2958</v>
      </c>
      <c r="G1806" s="228">
        <v>27000</v>
      </c>
      <c r="H1806" s="227" t="s">
        <v>213</v>
      </c>
    </row>
    <row r="1807" spans="1:8" x14ac:dyDescent="0.3">
      <c r="A1807" t="s">
        <v>8530</v>
      </c>
      <c r="B1807">
        <v>7720</v>
      </c>
      <c r="C1807" t="s">
        <v>198</v>
      </c>
      <c r="D1807" s="255"/>
      <c r="E1807" s="255"/>
      <c r="F1807" s="227" t="s">
        <v>2958</v>
      </c>
      <c r="G1807" s="228">
        <v>27000</v>
      </c>
      <c r="H1807" s="227" t="s">
        <v>176</v>
      </c>
    </row>
    <row r="1808" spans="1:8" x14ac:dyDescent="0.3">
      <c r="A1808" t="s">
        <v>2548</v>
      </c>
      <c r="B1808">
        <v>7752</v>
      </c>
      <c r="C1808" t="s">
        <v>215</v>
      </c>
      <c r="D1808" s="255"/>
      <c r="E1808" s="255"/>
      <c r="F1808" s="227" t="s">
        <v>2958</v>
      </c>
      <c r="G1808" s="228">
        <v>27000</v>
      </c>
      <c r="H1808" s="227" t="s">
        <v>207</v>
      </c>
    </row>
    <row r="1809" spans="1:8" x14ac:dyDescent="0.3">
      <c r="A1809" t="s">
        <v>8531</v>
      </c>
      <c r="B1809">
        <v>40428</v>
      </c>
      <c r="C1809" t="s">
        <v>7332</v>
      </c>
      <c r="D1809" s="255"/>
      <c r="E1809" s="255"/>
      <c r="F1809" s="227" t="s">
        <v>2958</v>
      </c>
      <c r="G1809" s="228">
        <v>27000</v>
      </c>
      <c r="H1809" s="227" t="s">
        <v>179</v>
      </c>
    </row>
    <row r="1810" spans="1:8" x14ac:dyDescent="0.3">
      <c r="A1810" t="s">
        <v>8532</v>
      </c>
      <c r="B1810">
        <v>7891</v>
      </c>
      <c r="C1810" t="s">
        <v>208</v>
      </c>
      <c r="D1810" s="255"/>
      <c r="E1810" s="255"/>
      <c r="F1810" s="227" t="s">
        <v>6255</v>
      </c>
      <c r="G1810" s="228">
        <v>20138</v>
      </c>
      <c r="H1810" s="227" t="s">
        <v>17</v>
      </c>
    </row>
    <row r="1811" spans="1:8" x14ac:dyDescent="0.3">
      <c r="A1811" t="s">
        <v>8533</v>
      </c>
      <c r="B1811">
        <v>7785</v>
      </c>
      <c r="C1811" t="s">
        <v>182</v>
      </c>
      <c r="D1811" s="255"/>
      <c r="E1811" s="255"/>
      <c r="F1811" s="227" t="s">
        <v>2959</v>
      </c>
      <c r="G1811" s="228">
        <v>20151</v>
      </c>
      <c r="H1811" s="227" t="s">
        <v>217</v>
      </c>
    </row>
    <row r="1812" spans="1:8" x14ac:dyDescent="0.3">
      <c r="A1812" t="s">
        <v>8534</v>
      </c>
      <c r="B1812">
        <v>7787</v>
      </c>
      <c r="C1812" t="s">
        <v>179</v>
      </c>
      <c r="D1812" s="255"/>
      <c r="E1812" s="255"/>
      <c r="F1812" s="227" t="s">
        <v>6256</v>
      </c>
      <c r="G1812" s="228">
        <v>20151</v>
      </c>
      <c r="H1812" s="227" t="s">
        <v>217</v>
      </c>
    </row>
    <row r="1813" spans="1:8" x14ac:dyDescent="0.3">
      <c r="A1813" t="s">
        <v>8535</v>
      </c>
      <c r="B1813">
        <v>7827</v>
      </c>
      <c r="C1813" t="s">
        <v>174</v>
      </c>
      <c r="D1813" s="255"/>
      <c r="E1813" s="255"/>
      <c r="F1813" s="227" t="s">
        <v>6257</v>
      </c>
      <c r="G1813" s="228">
        <v>20180</v>
      </c>
      <c r="H1813" s="227" t="s">
        <v>186</v>
      </c>
    </row>
    <row r="1814" spans="1:8" x14ac:dyDescent="0.3">
      <c r="A1814" t="s">
        <v>8536</v>
      </c>
      <c r="B1814">
        <v>7750</v>
      </c>
      <c r="C1814" t="s">
        <v>188</v>
      </c>
      <c r="D1814" s="255"/>
      <c r="E1814" s="255"/>
      <c r="F1814" s="227" t="s">
        <v>2960</v>
      </c>
      <c r="G1814" s="228">
        <v>20213</v>
      </c>
      <c r="H1814" s="227" t="s">
        <v>221</v>
      </c>
    </row>
    <row r="1815" spans="1:8" x14ac:dyDescent="0.3">
      <c r="A1815" t="s">
        <v>2550</v>
      </c>
      <c r="B1815">
        <v>7833</v>
      </c>
      <c r="C1815" t="s">
        <v>175</v>
      </c>
      <c r="D1815" s="255"/>
      <c r="E1815" s="255"/>
      <c r="F1815" s="227" t="s">
        <v>6258</v>
      </c>
      <c r="G1815" s="228">
        <v>57317</v>
      </c>
      <c r="H1815" s="227" t="s">
        <v>208</v>
      </c>
    </row>
    <row r="1816" spans="1:8" x14ac:dyDescent="0.3">
      <c r="A1816" t="s">
        <v>8537</v>
      </c>
      <c r="B1816">
        <v>7887</v>
      </c>
      <c r="C1816" t="s">
        <v>183</v>
      </c>
      <c r="D1816" s="255"/>
      <c r="E1816" s="255"/>
      <c r="F1816" s="227" t="s">
        <v>2961</v>
      </c>
      <c r="G1816" s="228">
        <v>20214</v>
      </c>
      <c r="H1816" s="227" t="s">
        <v>188</v>
      </c>
    </row>
    <row r="1817" spans="1:8" x14ac:dyDescent="0.3">
      <c r="A1817" t="s">
        <v>2551</v>
      </c>
      <c r="B1817">
        <v>7908</v>
      </c>
      <c r="C1817" t="s">
        <v>193</v>
      </c>
      <c r="D1817" s="255"/>
      <c r="E1817" s="255"/>
      <c r="F1817" s="227" t="s">
        <v>6259</v>
      </c>
      <c r="G1817" s="228">
        <v>56169</v>
      </c>
      <c r="H1817" s="227" t="s">
        <v>221</v>
      </c>
    </row>
    <row r="1818" spans="1:8" x14ac:dyDescent="0.3">
      <c r="A1818" t="s">
        <v>5959</v>
      </c>
      <c r="B1818">
        <v>7978</v>
      </c>
      <c r="C1818" t="s">
        <v>206</v>
      </c>
      <c r="D1818" s="255"/>
      <c r="E1818" s="255"/>
      <c r="F1818" s="227" t="s">
        <v>2962</v>
      </c>
      <c r="G1818" s="228">
        <v>20230</v>
      </c>
      <c r="H1818" s="227" t="s">
        <v>215</v>
      </c>
    </row>
    <row r="1819" spans="1:8" x14ac:dyDescent="0.3">
      <c r="A1819" t="s">
        <v>8538</v>
      </c>
      <c r="B1819">
        <v>7979</v>
      </c>
      <c r="C1819" t="s">
        <v>215</v>
      </c>
      <c r="D1819" s="255"/>
      <c r="E1819" s="255"/>
      <c r="F1819" s="227" t="s">
        <v>6260</v>
      </c>
      <c r="G1819" s="228">
        <v>20310</v>
      </c>
      <c r="H1819" s="227" t="s">
        <v>194</v>
      </c>
    </row>
    <row r="1820" spans="1:8" x14ac:dyDescent="0.3">
      <c r="A1820" t="s">
        <v>5960</v>
      </c>
      <c r="B1820">
        <v>8034</v>
      </c>
      <c r="C1820" t="s">
        <v>208</v>
      </c>
      <c r="D1820" s="255"/>
      <c r="E1820" s="255"/>
      <c r="F1820" s="227" t="s">
        <v>2963</v>
      </c>
      <c r="G1820" s="228">
        <v>20371</v>
      </c>
      <c r="H1820" s="227" t="s">
        <v>182</v>
      </c>
    </row>
    <row r="1821" spans="1:8" x14ac:dyDescent="0.3">
      <c r="A1821" t="s">
        <v>2552</v>
      </c>
      <c r="B1821">
        <v>8122</v>
      </c>
      <c r="C1821" t="s">
        <v>188</v>
      </c>
      <c r="D1821" s="255"/>
      <c r="E1821" s="255"/>
      <c r="F1821" s="227" t="s">
        <v>2964</v>
      </c>
      <c r="G1821" s="228">
        <v>20387</v>
      </c>
      <c r="H1821" s="227" t="s">
        <v>210</v>
      </c>
    </row>
    <row r="1822" spans="1:8" x14ac:dyDescent="0.3">
      <c r="A1822" t="s">
        <v>8539</v>
      </c>
      <c r="B1822">
        <v>8183</v>
      </c>
      <c r="C1822" t="s">
        <v>209</v>
      </c>
      <c r="D1822" s="255"/>
      <c r="E1822" s="255"/>
      <c r="F1822" s="227" t="s">
        <v>2965</v>
      </c>
      <c r="G1822" s="228">
        <v>20387</v>
      </c>
      <c r="H1822" s="227" t="s">
        <v>210</v>
      </c>
    </row>
    <row r="1823" spans="1:8" x14ac:dyDescent="0.3">
      <c r="A1823" t="s">
        <v>8539</v>
      </c>
      <c r="B1823">
        <v>8183</v>
      </c>
      <c r="C1823" t="s">
        <v>215</v>
      </c>
      <c r="D1823" s="255"/>
      <c r="E1823" s="255"/>
      <c r="F1823" s="227" t="s">
        <v>2966</v>
      </c>
      <c r="G1823" s="228">
        <v>22500</v>
      </c>
      <c r="H1823" s="227" t="s">
        <v>189</v>
      </c>
    </row>
    <row r="1824" spans="1:8" x14ac:dyDescent="0.3">
      <c r="A1824" t="s">
        <v>8540</v>
      </c>
      <c r="B1824">
        <v>11589</v>
      </c>
      <c r="C1824" t="s">
        <v>201</v>
      </c>
      <c r="D1824" s="255"/>
      <c r="E1824" s="255"/>
      <c r="F1824" s="227" t="s">
        <v>6261</v>
      </c>
      <c r="G1824" s="228">
        <v>27000</v>
      </c>
      <c r="H1824" s="227" t="s">
        <v>222</v>
      </c>
    </row>
    <row r="1825" spans="1:8" x14ac:dyDescent="0.3">
      <c r="A1825" t="s">
        <v>8540</v>
      </c>
      <c r="B1825">
        <v>11589</v>
      </c>
      <c r="C1825" t="s">
        <v>17</v>
      </c>
      <c r="D1825" s="255"/>
      <c r="E1825" s="255"/>
      <c r="F1825" s="227" t="s">
        <v>6261</v>
      </c>
      <c r="G1825" s="228">
        <v>27000</v>
      </c>
      <c r="H1825" s="227" t="s">
        <v>179</v>
      </c>
    </row>
    <row r="1826" spans="1:8" x14ac:dyDescent="0.3">
      <c r="A1826" t="s">
        <v>8541</v>
      </c>
      <c r="B1826">
        <v>8139</v>
      </c>
      <c r="C1826" t="s">
        <v>176</v>
      </c>
      <c r="D1826" s="255"/>
      <c r="E1826" s="255"/>
      <c r="F1826" s="227" t="s">
        <v>6261</v>
      </c>
      <c r="G1826" s="228">
        <v>27000</v>
      </c>
      <c r="H1826" s="227" t="s">
        <v>213</v>
      </c>
    </row>
    <row r="1827" spans="1:8" x14ac:dyDescent="0.3">
      <c r="A1827" t="s">
        <v>8542</v>
      </c>
      <c r="B1827">
        <v>8283</v>
      </c>
      <c r="C1827" t="s">
        <v>188</v>
      </c>
      <c r="D1827" s="255"/>
      <c r="E1827" s="255"/>
      <c r="F1827" s="227" t="s">
        <v>2967</v>
      </c>
      <c r="G1827" s="228">
        <v>27000</v>
      </c>
      <c r="H1827" s="227" t="s">
        <v>179</v>
      </c>
    </row>
    <row r="1828" spans="1:8" x14ac:dyDescent="0.3">
      <c r="A1828" t="s">
        <v>2553</v>
      </c>
      <c r="B1828">
        <v>8179</v>
      </c>
      <c r="C1828" t="s">
        <v>187</v>
      </c>
      <c r="D1828" s="255"/>
      <c r="E1828" s="255"/>
      <c r="F1828" s="227" t="s">
        <v>2968</v>
      </c>
      <c r="G1828" s="228">
        <v>20447</v>
      </c>
      <c r="H1828" s="227" t="s">
        <v>209</v>
      </c>
    </row>
    <row r="1829" spans="1:8" x14ac:dyDescent="0.3">
      <c r="A1829" t="s">
        <v>8543</v>
      </c>
      <c r="B1829">
        <v>8192</v>
      </c>
      <c r="C1829" t="s">
        <v>220</v>
      </c>
      <c r="D1829" s="255"/>
      <c r="E1829" s="255"/>
      <c r="F1829" s="227" t="s">
        <v>2969</v>
      </c>
      <c r="G1829" s="228">
        <v>20455</v>
      </c>
      <c r="H1829" s="227" t="s">
        <v>194</v>
      </c>
    </row>
    <row r="1830" spans="1:8" x14ac:dyDescent="0.3">
      <c r="A1830" t="s">
        <v>8544</v>
      </c>
      <c r="B1830">
        <v>8210</v>
      </c>
      <c r="C1830" t="s">
        <v>183</v>
      </c>
      <c r="D1830" s="255"/>
      <c r="E1830" s="255"/>
      <c r="F1830" s="227" t="s">
        <v>2970</v>
      </c>
      <c r="G1830" s="228">
        <v>20455</v>
      </c>
      <c r="H1830" s="227" t="s">
        <v>194</v>
      </c>
    </row>
    <row r="1831" spans="1:8" x14ac:dyDescent="0.3">
      <c r="A1831" t="s">
        <v>2554</v>
      </c>
      <c r="B1831">
        <v>8212</v>
      </c>
      <c r="C1831" t="s">
        <v>221</v>
      </c>
      <c r="D1831" s="255"/>
      <c r="E1831" s="255"/>
      <c r="F1831" s="227" t="s">
        <v>2970</v>
      </c>
      <c r="G1831" s="228">
        <v>56999</v>
      </c>
      <c r="H1831" s="227" t="s">
        <v>194</v>
      </c>
    </row>
    <row r="1832" spans="1:8" x14ac:dyDescent="0.3">
      <c r="A1832" t="s">
        <v>8545</v>
      </c>
      <c r="B1832">
        <v>8276</v>
      </c>
      <c r="C1832" t="s">
        <v>182</v>
      </c>
      <c r="D1832" s="255"/>
      <c r="E1832" s="255"/>
      <c r="F1832" s="227" t="s">
        <v>6262</v>
      </c>
      <c r="G1832" s="228">
        <v>20421</v>
      </c>
      <c r="H1832" s="227" t="s">
        <v>213</v>
      </c>
    </row>
    <row r="1833" spans="1:8" x14ac:dyDescent="0.3">
      <c r="A1833" t="s">
        <v>2555</v>
      </c>
      <c r="B1833">
        <v>8287</v>
      </c>
      <c r="C1833" t="s">
        <v>184</v>
      </c>
      <c r="D1833" s="255"/>
      <c r="E1833" s="255"/>
      <c r="F1833" s="227" t="s">
        <v>6263</v>
      </c>
      <c r="G1833" s="228">
        <v>57315</v>
      </c>
      <c r="H1833" s="227" t="s">
        <v>179</v>
      </c>
    </row>
    <row r="1834" spans="1:8" x14ac:dyDescent="0.3">
      <c r="A1834" t="s">
        <v>455</v>
      </c>
      <c r="B1834">
        <v>19547</v>
      </c>
      <c r="C1834" t="s">
        <v>184</v>
      </c>
      <c r="D1834" s="255"/>
      <c r="E1834" s="255"/>
      <c r="F1834" s="227" t="s">
        <v>2971</v>
      </c>
      <c r="G1834" s="229">
        <v>20510</v>
      </c>
      <c r="H1834" s="227" t="s">
        <v>189</v>
      </c>
    </row>
    <row r="1835" spans="1:8" x14ac:dyDescent="0.3">
      <c r="A1835" t="s">
        <v>5964</v>
      </c>
      <c r="B1835">
        <v>8307</v>
      </c>
      <c r="C1835" t="s">
        <v>196</v>
      </c>
      <c r="D1835" s="255"/>
      <c r="E1835" s="255"/>
      <c r="F1835" s="227" t="s">
        <v>2972</v>
      </c>
      <c r="G1835" s="228">
        <v>20521</v>
      </c>
      <c r="H1835" s="227" t="s">
        <v>220</v>
      </c>
    </row>
    <row r="1836" spans="1:8" x14ac:dyDescent="0.3">
      <c r="A1836" t="s">
        <v>8546</v>
      </c>
      <c r="B1836">
        <v>8333</v>
      </c>
      <c r="C1836" t="s">
        <v>183</v>
      </c>
      <c r="D1836" s="255"/>
      <c r="E1836" s="255"/>
      <c r="F1836" s="227" t="s">
        <v>2972</v>
      </c>
      <c r="G1836" s="228">
        <v>20521</v>
      </c>
      <c r="H1836" s="227" t="s">
        <v>208</v>
      </c>
    </row>
    <row r="1837" spans="1:8" x14ac:dyDescent="0.3">
      <c r="A1837" t="s">
        <v>8546</v>
      </c>
      <c r="B1837">
        <v>8333</v>
      </c>
      <c r="C1837" t="s">
        <v>206</v>
      </c>
      <c r="D1837" s="255"/>
      <c r="E1837" s="255"/>
      <c r="F1837" s="227" t="s">
        <v>2973</v>
      </c>
      <c r="G1837" s="228">
        <v>20737</v>
      </c>
      <c r="H1837" s="227" t="s">
        <v>196</v>
      </c>
    </row>
    <row r="1838" spans="1:8" x14ac:dyDescent="0.3">
      <c r="A1838" t="s">
        <v>8546</v>
      </c>
      <c r="B1838">
        <v>8333</v>
      </c>
      <c r="C1838" t="s">
        <v>212</v>
      </c>
      <c r="D1838" s="255"/>
      <c r="E1838" s="255"/>
      <c r="F1838" s="227" t="s">
        <v>2973</v>
      </c>
      <c r="G1838" s="228">
        <v>20737</v>
      </c>
      <c r="H1838" s="227" t="s">
        <v>196</v>
      </c>
    </row>
    <row r="1839" spans="1:8" x14ac:dyDescent="0.3">
      <c r="A1839" t="s">
        <v>8547</v>
      </c>
      <c r="B1839">
        <v>7870</v>
      </c>
      <c r="C1839" t="s">
        <v>196</v>
      </c>
      <c r="D1839" s="255"/>
      <c r="E1839" s="255"/>
      <c r="F1839" s="227" t="s">
        <v>6264</v>
      </c>
      <c r="G1839" s="228">
        <v>20737</v>
      </c>
      <c r="H1839" s="227" t="s">
        <v>196</v>
      </c>
    </row>
    <row r="1840" spans="1:8" x14ac:dyDescent="0.3">
      <c r="A1840" t="s">
        <v>8547</v>
      </c>
      <c r="B1840">
        <v>7870</v>
      </c>
      <c r="C1840" t="s">
        <v>213</v>
      </c>
      <c r="D1840" s="255"/>
      <c r="E1840" s="255"/>
      <c r="F1840" s="227" t="s">
        <v>2974</v>
      </c>
      <c r="G1840" s="228">
        <v>57358</v>
      </c>
      <c r="H1840" s="227" t="s">
        <v>215</v>
      </c>
    </row>
    <row r="1841" spans="1:8" x14ac:dyDescent="0.3">
      <c r="A1841" t="s">
        <v>8548</v>
      </c>
      <c r="B1841">
        <v>55982</v>
      </c>
      <c r="C1841" t="s">
        <v>215</v>
      </c>
      <c r="D1841" s="255"/>
      <c r="E1841" s="255"/>
      <c r="F1841" s="227" t="s">
        <v>6265</v>
      </c>
      <c r="G1841" s="228">
        <v>20824</v>
      </c>
      <c r="H1841" s="227" t="s">
        <v>186</v>
      </c>
    </row>
    <row r="1842" spans="1:8" x14ac:dyDescent="0.3">
      <c r="A1842" t="s">
        <v>8549</v>
      </c>
      <c r="B1842">
        <v>40604</v>
      </c>
      <c r="C1842" t="s">
        <v>213</v>
      </c>
      <c r="D1842" s="255"/>
      <c r="E1842" s="255"/>
      <c r="F1842" s="227" t="s">
        <v>6266</v>
      </c>
      <c r="G1842" s="228">
        <v>20835</v>
      </c>
      <c r="H1842" s="227" t="s">
        <v>188</v>
      </c>
    </row>
    <row r="1843" spans="1:8" x14ac:dyDescent="0.3">
      <c r="A1843" t="s">
        <v>2556</v>
      </c>
      <c r="B1843">
        <v>8319</v>
      </c>
      <c r="C1843" t="s">
        <v>188</v>
      </c>
      <c r="D1843" s="255"/>
      <c r="E1843" s="255"/>
      <c r="F1843" s="227" t="s">
        <v>2975</v>
      </c>
      <c r="G1843" s="228">
        <v>20847</v>
      </c>
      <c r="H1843" s="227" t="s">
        <v>195</v>
      </c>
    </row>
    <row r="1844" spans="1:8" x14ac:dyDescent="0.3">
      <c r="A1844" t="s">
        <v>2556</v>
      </c>
      <c r="B1844">
        <v>8319</v>
      </c>
      <c r="C1844" t="s">
        <v>196</v>
      </c>
      <c r="D1844" s="255"/>
      <c r="E1844" s="255"/>
      <c r="F1844" s="227" t="s">
        <v>2975</v>
      </c>
      <c r="G1844" s="228">
        <v>20847</v>
      </c>
      <c r="H1844" s="227" t="s">
        <v>221</v>
      </c>
    </row>
    <row r="1845" spans="1:8" x14ac:dyDescent="0.3">
      <c r="A1845" t="s">
        <v>8550</v>
      </c>
      <c r="B1845">
        <v>59505</v>
      </c>
      <c r="C1845" t="s">
        <v>187</v>
      </c>
      <c r="D1845" s="255"/>
      <c r="E1845" s="255"/>
      <c r="F1845" s="227" t="s">
        <v>2976</v>
      </c>
      <c r="G1845" s="228">
        <v>20856</v>
      </c>
      <c r="H1845" s="227" t="s">
        <v>221</v>
      </c>
    </row>
    <row r="1846" spans="1:8" x14ac:dyDescent="0.3">
      <c r="A1846" t="s">
        <v>8551</v>
      </c>
      <c r="B1846">
        <v>16854</v>
      </c>
      <c r="C1846" t="s">
        <v>189</v>
      </c>
      <c r="D1846" s="255"/>
      <c r="E1846" s="255"/>
      <c r="F1846" s="227" t="s">
        <v>2977</v>
      </c>
      <c r="G1846" s="228">
        <v>20860</v>
      </c>
      <c r="H1846" s="227" t="s">
        <v>195</v>
      </c>
    </row>
    <row r="1847" spans="1:8" x14ac:dyDescent="0.3">
      <c r="A1847" t="s">
        <v>2557</v>
      </c>
      <c r="B1847">
        <v>8366</v>
      </c>
      <c r="C1847" t="s">
        <v>216</v>
      </c>
      <c r="D1847" s="255"/>
      <c r="E1847" s="255"/>
      <c r="F1847" s="227" t="s">
        <v>2977</v>
      </c>
      <c r="G1847" s="228">
        <v>20860</v>
      </c>
      <c r="H1847" s="227" t="s">
        <v>221</v>
      </c>
    </row>
    <row r="1848" spans="1:8" x14ac:dyDescent="0.3">
      <c r="A1848" t="s">
        <v>5966</v>
      </c>
      <c r="B1848">
        <v>8449</v>
      </c>
      <c r="C1848" t="s">
        <v>190</v>
      </c>
      <c r="D1848" s="255"/>
      <c r="E1848" s="255"/>
      <c r="F1848" s="227" t="s">
        <v>2978</v>
      </c>
      <c r="G1848" s="228">
        <v>20948</v>
      </c>
      <c r="H1848" s="227" t="s">
        <v>215</v>
      </c>
    </row>
    <row r="1849" spans="1:8" x14ac:dyDescent="0.3">
      <c r="A1849" t="s">
        <v>2558</v>
      </c>
      <c r="B1849">
        <v>8447</v>
      </c>
      <c r="C1849" t="s">
        <v>187</v>
      </c>
      <c r="D1849" s="255"/>
      <c r="E1849" s="255"/>
      <c r="F1849" s="227" t="s">
        <v>2979</v>
      </c>
      <c r="G1849" s="228">
        <v>20910</v>
      </c>
      <c r="H1849" s="227" t="s">
        <v>195</v>
      </c>
    </row>
    <row r="1850" spans="1:8" x14ac:dyDescent="0.3">
      <c r="A1850" t="s">
        <v>2559</v>
      </c>
      <c r="B1850">
        <v>8466</v>
      </c>
      <c r="C1850" t="s">
        <v>187</v>
      </c>
      <c r="D1850" s="255"/>
      <c r="E1850" s="255"/>
      <c r="F1850" s="227" t="s">
        <v>6267</v>
      </c>
      <c r="G1850" s="228">
        <v>20910</v>
      </c>
      <c r="H1850" s="227" t="s">
        <v>195</v>
      </c>
    </row>
    <row r="1851" spans="1:8" x14ac:dyDescent="0.3">
      <c r="A1851" t="s">
        <v>8552</v>
      </c>
      <c r="B1851">
        <v>8543</v>
      </c>
      <c r="C1851" t="s">
        <v>196</v>
      </c>
      <c r="D1851" s="255"/>
      <c r="E1851" s="255"/>
      <c r="F1851" s="227" t="s">
        <v>6268</v>
      </c>
      <c r="G1851" s="228">
        <v>20963</v>
      </c>
      <c r="H1851" s="227" t="s">
        <v>177</v>
      </c>
    </row>
    <row r="1852" spans="1:8" x14ac:dyDescent="0.3">
      <c r="A1852" t="s">
        <v>2560</v>
      </c>
      <c r="B1852">
        <v>8566</v>
      </c>
      <c r="C1852" t="s">
        <v>222</v>
      </c>
      <c r="D1852" s="255"/>
      <c r="E1852" s="255"/>
      <c r="F1852" s="227" t="s">
        <v>2980</v>
      </c>
      <c r="G1852" s="228">
        <v>20996</v>
      </c>
      <c r="H1852" s="227" t="s">
        <v>196</v>
      </c>
    </row>
    <row r="1853" spans="1:8" x14ac:dyDescent="0.3">
      <c r="A1853" t="s">
        <v>8553</v>
      </c>
      <c r="B1853">
        <v>27058</v>
      </c>
      <c r="C1853" t="s">
        <v>179</v>
      </c>
      <c r="D1853" s="255"/>
      <c r="E1853" s="255"/>
      <c r="F1853" s="227" t="s">
        <v>2981</v>
      </c>
      <c r="G1853" s="228">
        <v>21048</v>
      </c>
      <c r="H1853" s="227" t="s">
        <v>195</v>
      </c>
    </row>
    <row r="1854" spans="1:8" x14ac:dyDescent="0.3">
      <c r="A1854" t="s">
        <v>8553</v>
      </c>
      <c r="B1854">
        <v>27058</v>
      </c>
      <c r="C1854" t="s">
        <v>200</v>
      </c>
      <c r="D1854" s="255"/>
      <c r="E1854" s="255"/>
      <c r="F1854" s="227" t="s">
        <v>6269</v>
      </c>
      <c r="G1854" s="229">
        <v>56149</v>
      </c>
      <c r="H1854" s="227" t="s">
        <v>196</v>
      </c>
    </row>
    <row r="1855" spans="1:8" x14ac:dyDescent="0.3">
      <c r="A1855" t="s">
        <v>8553</v>
      </c>
      <c r="B1855">
        <v>27058</v>
      </c>
      <c r="C1855" t="s">
        <v>222</v>
      </c>
      <c r="D1855" s="255"/>
      <c r="E1855" s="255"/>
      <c r="F1855" s="227" t="s">
        <v>6270</v>
      </c>
      <c r="G1855" s="228">
        <v>56621</v>
      </c>
      <c r="H1855" s="227" t="s">
        <v>219</v>
      </c>
    </row>
    <row r="1856" spans="1:8" x14ac:dyDescent="0.3">
      <c r="A1856" t="s">
        <v>2561</v>
      </c>
      <c r="B1856">
        <v>8570</v>
      </c>
      <c r="C1856" t="s">
        <v>179</v>
      </c>
      <c r="D1856" s="255"/>
      <c r="E1856" s="255"/>
      <c r="F1856" s="227" t="s">
        <v>6271</v>
      </c>
      <c r="G1856" s="228">
        <v>30150</v>
      </c>
      <c r="H1856" s="227" t="s">
        <v>175</v>
      </c>
    </row>
    <row r="1857" spans="1:8" x14ac:dyDescent="0.3">
      <c r="A1857" t="s">
        <v>2561</v>
      </c>
      <c r="B1857">
        <v>8570</v>
      </c>
      <c r="C1857" t="s">
        <v>200</v>
      </c>
      <c r="D1857" s="255"/>
      <c r="E1857" s="255"/>
      <c r="F1857" s="227" t="s">
        <v>6272</v>
      </c>
      <c r="G1857" s="228">
        <v>21081</v>
      </c>
      <c r="H1857" s="227" t="s">
        <v>179</v>
      </c>
    </row>
    <row r="1858" spans="1:8" x14ac:dyDescent="0.3">
      <c r="A1858" t="s">
        <v>8554</v>
      </c>
      <c r="B1858">
        <v>8620</v>
      </c>
      <c r="C1858" t="s">
        <v>215</v>
      </c>
      <c r="D1858" s="255"/>
      <c r="E1858" s="255"/>
      <c r="F1858" s="227" t="s">
        <v>2982</v>
      </c>
      <c r="G1858" s="228">
        <v>21114</v>
      </c>
      <c r="H1858" s="227" t="s">
        <v>197</v>
      </c>
    </row>
    <row r="1859" spans="1:8" x14ac:dyDescent="0.3">
      <c r="A1859" t="s">
        <v>8555</v>
      </c>
      <c r="B1859">
        <v>8632</v>
      </c>
      <c r="C1859" t="s">
        <v>199</v>
      </c>
      <c r="D1859" s="255"/>
      <c r="E1859" s="255"/>
      <c r="F1859" s="227" t="s">
        <v>2983</v>
      </c>
      <c r="G1859" s="228">
        <v>21002</v>
      </c>
      <c r="H1859" s="227" t="s">
        <v>212</v>
      </c>
    </row>
    <row r="1860" spans="1:8" x14ac:dyDescent="0.3">
      <c r="A1860" t="s">
        <v>2562</v>
      </c>
      <c r="B1860">
        <v>8631</v>
      </c>
      <c r="C1860" t="s">
        <v>195</v>
      </c>
    </row>
    <row r="1861" spans="1:8" x14ac:dyDescent="0.3">
      <c r="A1861" t="s">
        <v>8556</v>
      </c>
      <c r="B1861">
        <v>8700</v>
      </c>
      <c r="C1861" t="s">
        <v>176</v>
      </c>
    </row>
    <row r="1862" spans="1:8" x14ac:dyDescent="0.3">
      <c r="A1862" t="s">
        <v>8557</v>
      </c>
      <c r="B1862">
        <v>8761</v>
      </c>
      <c r="C1862" t="s">
        <v>208</v>
      </c>
    </row>
    <row r="1863" spans="1:8" x14ac:dyDescent="0.3">
      <c r="A1863" t="s">
        <v>8558</v>
      </c>
      <c r="B1863">
        <v>8764</v>
      </c>
      <c r="C1863" t="s">
        <v>214</v>
      </c>
    </row>
    <row r="1864" spans="1:8" x14ac:dyDescent="0.3">
      <c r="A1864" t="s">
        <v>8559</v>
      </c>
      <c r="B1864">
        <v>8773</v>
      </c>
      <c r="C1864" t="s">
        <v>179</v>
      </c>
    </row>
    <row r="1865" spans="1:8" x14ac:dyDescent="0.3">
      <c r="A1865" t="s">
        <v>2564</v>
      </c>
      <c r="B1865">
        <v>19558</v>
      </c>
      <c r="C1865" t="s">
        <v>175</v>
      </c>
    </row>
    <row r="1866" spans="1:8" x14ac:dyDescent="0.3">
      <c r="A1866" t="s">
        <v>2565</v>
      </c>
      <c r="B1866">
        <v>8830</v>
      </c>
      <c r="C1866" t="s">
        <v>17</v>
      </c>
    </row>
    <row r="1867" spans="1:8" x14ac:dyDescent="0.3">
      <c r="A1867" t="s">
        <v>8560</v>
      </c>
      <c r="B1867">
        <v>8826</v>
      </c>
      <c r="C1867" t="s">
        <v>210</v>
      </c>
    </row>
    <row r="1868" spans="1:8" x14ac:dyDescent="0.3">
      <c r="A1868" t="s">
        <v>2567</v>
      </c>
      <c r="B1868">
        <v>8786</v>
      </c>
      <c r="C1868" t="s">
        <v>212</v>
      </c>
    </row>
    <row r="1869" spans="1:8" x14ac:dyDescent="0.3">
      <c r="A1869" t="s">
        <v>8561</v>
      </c>
      <c r="B1869">
        <v>8883</v>
      </c>
      <c r="C1869" t="s">
        <v>192</v>
      </c>
    </row>
    <row r="1870" spans="1:8" x14ac:dyDescent="0.3">
      <c r="A1870" t="s">
        <v>8562</v>
      </c>
      <c r="B1870">
        <v>8898</v>
      </c>
      <c r="C1870" t="s">
        <v>215</v>
      </c>
    </row>
    <row r="1871" spans="1:8" x14ac:dyDescent="0.3">
      <c r="A1871" t="s">
        <v>8563</v>
      </c>
      <c r="B1871">
        <v>8911</v>
      </c>
      <c r="C1871" t="s">
        <v>198</v>
      </c>
    </row>
    <row r="1872" spans="1:8" x14ac:dyDescent="0.3">
      <c r="A1872" t="s">
        <v>8564</v>
      </c>
      <c r="B1872">
        <v>8924</v>
      </c>
      <c r="C1872" t="s">
        <v>200</v>
      </c>
    </row>
    <row r="1873" spans="1:3" x14ac:dyDescent="0.3">
      <c r="A1873" t="s">
        <v>8565</v>
      </c>
      <c r="B1873">
        <v>8934</v>
      </c>
      <c r="C1873" t="s">
        <v>198</v>
      </c>
    </row>
    <row r="1874" spans="1:3" x14ac:dyDescent="0.3">
      <c r="A1874" t="s">
        <v>8566</v>
      </c>
      <c r="B1874">
        <v>9000</v>
      </c>
      <c r="C1874" t="s">
        <v>175</v>
      </c>
    </row>
    <row r="1875" spans="1:3" x14ac:dyDescent="0.3">
      <c r="A1875" t="s">
        <v>8567</v>
      </c>
      <c r="B1875">
        <v>8797</v>
      </c>
      <c r="C1875" t="s">
        <v>194</v>
      </c>
    </row>
    <row r="1876" spans="1:3" x14ac:dyDescent="0.3">
      <c r="A1876" t="s">
        <v>2568</v>
      </c>
      <c r="B1876">
        <v>9128</v>
      </c>
      <c r="C1876" t="s">
        <v>216</v>
      </c>
    </row>
    <row r="1877" spans="1:3" x14ac:dyDescent="0.3">
      <c r="A1877" t="s">
        <v>8568</v>
      </c>
      <c r="B1877">
        <v>9124</v>
      </c>
      <c r="C1877" t="s">
        <v>221</v>
      </c>
    </row>
    <row r="1878" spans="1:3" x14ac:dyDescent="0.3">
      <c r="A1878" t="s">
        <v>2569</v>
      </c>
      <c r="B1878">
        <v>9130</v>
      </c>
      <c r="C1878" t="s">
        <v>196</v>
      </c>
    </row>
    <row r="1879" spans="1:3" x14ac:dyDescent="0.3">
      <c r="A1879" t="s">
        <v>8569</v>
      </c>
      <c r="B1879">
        <v>9163</v>
      </c>
      <c r="C1879" t="s">
        <v>216</v>
      </c>
    </row>
    <row r="1880" spans="1:3" x14ac:dyDescent="0.3">
      <c r="A1880" t="s">
        <v>8570</v>
      </c>
      <c r="B1880">
        <v>9186</v>
      </c>
      <c r="C1880" t="s">
        <v>185</v>
      </c>
    </row>
    <row r="1881" spans="1:3" x14ac:dyDescent="0.3">
      <c r="A1881" t="s">
        <v>2570</v>
      </c>
      <c r="B1881">
        <v>9191</v>
      </c>
      <c r="C1881" t="s">
        <v>185</v>
      </c>
    </row>
    <row r="1882" spans="1:3" x14ac:dyDescent="0.3">
      <c r="A1882" t="s">
        <v>2570</v>
      </c>
      <c r="B1882">
        <v>9191</v>
      </c>
      <c r="C1882" t="s">
        <v>17</v>
      </c>
    </row>
    <row r="1883" spans="1:3" x14ac:dyDescent="0.3">
      <c r="A1883" t="s">
        <v>8571</v>
      </c>
      <c r="B1883">
        <v>9192</v>
      </c>
      <c r="C1883" t="s">
        <v>175</v>
      </c>
    </row>
    <row r="1884" spans="1:3" x14ac:dyDescent="0.3">
      <c r="A1884" t="s">
        <v>2571</v>
      </c>
      <c r="B1884">
        <v>9209</v>
      </c>
      <c r="C1884" t="s">
        <v>186</v>
      </c>
    </row>
    <row r="1885" spans="1:3" x14ac:dyDescent="0.3">
      <c r="A1885" t="s">
        <v>434</v>
      </c>
      <c r="B1885">
        <v>9216</v>
      </c>
      <c r="C1885" t="s">
        <v>178</v>
      </c>
    </row>
    <row r="1886" spans="1:3" x14ac:dyDescent="0.3">
      <c r="A1886" t="s">
        <v>8572</v>
      </c>
      <c r="B1886">
        <v>9246</v>
      </c>
      <c r="C1886" t="s">
        <v>209</v>
      </c>
    </row>
    <row r="1887" spans="1:3" x14ac:dyDescent="0.3">
      <c r="A1887" t="s">
        <v>2572</v>
      </c>
      <c r="B1887">
        <v>9324</v>
      </c>
      <c r="C1887" t="s">
        <v>187</v>
      </c>
    </row>
    <row r="1888" spans="1:3" x14ac:dyDescent="0.3">
      <c r="A1888" t="s">
        <v>2572</v>
      </c>
      <c r="B1888">
        <v>9324</v>
      </c>
      <c r="C1888" t="s">
        <v>195</v>
      </c>
    </row>
    <row r="1889" spans="1:3" x14ac:dyDescent="0.3">
      <c r="A1889" t="s">
        <v>8573</v>
      </c>
      <c r="B1889">
        <v>9234</v>
      </c>
      <c r="C1889" t="s">
        <v>187</v>
      </c>
    </row>
    <row r="1890" spans="1:3" x14ac:dyDescent="0.3">
      <c r="A1890" t="s">
        <v>8574</v>
      </c>
      <c r="B1890">
        <v>9275</v>
      </c>
      <c r="C1890" t="s">
        <v>188</v>
      </c>
    </row>
    <row r="1891" spans="1:3" x14ac:dyDescent="0.3">
      <c r="A1891" t="s">
        <v>8575</v>
      </c>
      <c r="B1891">
        <v>8699</v>
      </c>
      <c r="C1891" t="s">
        <v>185</v>
      </c>
    </row>
    <row r="1892" spans="1:3" x14ac:dyDescent="0.3">
      <c r="A1892" t="s">
        <v>8575</v>
      </c>
      <c r="B1892">
        <v>8699</v>
      </c>
      <c r="C1892" t="s">
        <v>219</v>
      </c>
    </row>
    <row r="1893" spans="1:3" x14ac:dyDescent="0.3">
      <c r="A1893" t="s">
        <v>8576</v>
      </c>
      <c r="B1893">
        <v>9188</v>
      </c>
      <c r="C1893" t="s">
        <v>175</v>
      </c>
    </row>
    <row r="1894" spans="1:3" x14ac:dyDescent="0.3">
      <c r="A1894" t="s">
        <v>8577</v>
      </c>
      <c r="B1894">
        <v>18963</v>
      </c>
      <c r="C1894" t="s">
        <v>175</v>
      </c>
    </row>
    <row r="1895" spans="1:3" x14ac:dyDescent="0.3">
      <c r="A1895" t="s">
        <v>8578</v>
      </c>
      <c r="B1895">
        <v>9292</v>
      </c>
      <c r="C1895" t="s">
        <v>190</v>
      </c>
    </row>
    <row r="1896" spans="1:3" x14ac:dyDescent="0.3">
      <c r="A1896" t="s">
        <v>8579</v>
      </c>
      <c r="B1896">
        <v>9331</v>
      </c>
      <c r="C1896" t="s">
        <v>198</v>
      </c>
    </row>
    <row r="1897" spans="1:3" x14ac:dyDescent="0.3">
      <c r="A1897" t="s">
        <v>2577</v>
      </c>
      <c r="B1897">
        <v>40576</v>
      </c>
      <c r="C1897" t="s">
        <v>178</v>
      </c>
    </row>
    <row r="1898" spans="1:3" x14ac:dyDescent="0.3">
      <c r="A1898" t="s">
        <v>2577</v>
      </c>
      <c r="B1898">
        <v>40576</v>
      </c>
      <c r="C1898" t="s">
        <v>216</v>
      </c>
    </row>
    <row r="1899" spans="1:3" x14ac:dyDescent="0.3">
      <c r="A1899" t="s">
        <v>8580</v>
      </c>
      <c r="B1899">
        <v>56068</v>
      </c>
      <c r="C1899" t="s">
        <v>188</v>
      </c>
    </row>
    <row r="1900" spans="1:3" x14ac:dyDescent="0.3">
      <c r="A1900" t="s">
        <v>8580</v>
      </c>
      <c r="B1900">
        <v>56068</v>
      </c>
      <c r="C1900" t="s">
        <v>195</v>
      </c>
    </row>
    <row r="1901" spans="1:3" x14ac:dyDescent="0.3">
      <c r="A1901" t="s">
        <v>8580</v>
      </c>
      <c r="B1901">
        <v>56068</v>
      </c>
      <c r="C1901" t="s">
        <v>196</v>
      </c>
    </row>
    <row r="1902" spans="1:3" x14ac:dyDescent="0.3">
      <c r="A1902" t="s">
        <v>2579</v>
      </c>
      <c r="B1902">
        <v>9417</v>
      </c>
      <c r="C1902" t="s">
        <v>188</v>
      </c>
    </row>
    <row r="1903" spans="1:3" x14ac:dyDescent="0.3">
      <c r="A1903" t="s">
        <v>2580</v>
      </c>
      <c r="B1903">
        <v>9425</v>
      </c>
      <c r="C1903" t="s">
        <v>188</v>
      </c>
    </row>
    <row r="1904" spans="1:3" x14ac:dyDescent="0.3">
      <c r="A1904" t="s">
        <v>8581</v>
      </c>
      <c r="B1904">
        <v>9416</v>
      </c>
      <c r="C1904" t="s">
        <v>175</v>
      </c>
    </row>
    <row r="1905" spans="1:3" x14ac:dyDescent="0.3">
      <c r="A1905" t="s">
        <v>8582</v>
      </c>
      <c r="B1905">
        <v>9431</v>
      </c>
      <c r="C1905" t="s">
        <v>183</v>
      </c>
    </row>
    <row r="1906" spans="1:3" x14ac:dyDescent="0.3">
      <c r="A1906" t="s">
        <v>8583</v>
      </c>
      <c r="B1906">
        <v>9475</v>
      </c>
      <c r="C1906" t="s">
        <v>196</v>
      </c>
    </row>
    <row r="1907" spans="1:3" x14ac:dyDescent="0.3">
      <c r="A1907" t="s">
        <v>8584</v>
      </c>
      <c r="B1907">
        <v>56526</v>
      </c>
      <c r="C1907" t="s">
        <v>189</v>
      </c>
    </row>
    <row r="1908" spans="1:3" x14ac:dyDescent="0.3">
      <c r="A1908" t="s">
        <v>8584</v>
      </c>
      <c r="B1908">
        <v>56526</v>
      </c>
      <c r="C1908" t="s">
        <v>204</v>
      </c>
    </row>
    <row r="1909" spans="1:3" x14ac:dyDescent="0.3">
      <c r="A1909" t="s">
        <v>2583</v>
      </c>
      <c r="B1909">
        <v>56161</v>
      </c>
      <c r="C1909" t="s">
        <v>188</v>
      </c>
    </row>
    <row r="1910" spans="1:3" x14ac:dyDescent="0.3">
      <c r="A1910" t="s">
        <v>2583</v>
      </c>
      <c r="B1910">
        <v>56161</v>
      </c>
      <c r="C1910" t="s">
        <v>186</v>
      </c>
    </row>
    <row r="1911" spans="1:3" x14ac:dyDescent="0.3">
      <c r="A1911" t="s">
        <v>2583</v>
      </c>
      <c r="B1911">
        <v>56161</v>
      </c>
      <c r="C1911" t="s">
        <v>195</v>
      </c>
    </row>
    <row r="1912" spans="1:3" x14ac:dyDescent="0.3">
      <c r="A1912" t="s">
        <v>2583</v>
      </c>
      <c r="B1912">
        <v>56161</v>
      </c>
      <c r="C1912" t="s">
        <v>196</v>
      </c>
    </row>
    <row r="1913" spans="1:3" x14ac:dyDescent="0.3">
      <c r="A1913" t="s">
        <v>8585</v>
      </c>
      <c r="B1913">
        <v>9422</v>
      </c>
      <c r="C1913" t="s">
        <v>215</v>
      </c>
    </row>
    <row r="1914" spans="1:3" x14ac:dyDescent="0.3">
      <c r="A1914" t="s">
        <v>2585</v>
      </c>
      <c r="B1914">
        <v>9576</v>
      </c>
      <c r="C1914" t="s">
        <v>187</v>
      </c>
    </row>
    <row r="1915" spans="1:3" x14ac:dyDescent="0.3">
      <c r="A1915" t="s">
        <v>8586</v>
      </c>
      <c r="B1915">
        <v>9590</v>
      </c>
      <c r="C1915" t="s">
        <v>215</v>
      </c>
    </row>
    <row r="1916" spans="1:3" x14ac:dyDescent="0.3">
      <c r="A1916" t="s">
        <v>8587</v>
      </c>
      <c r="B1916">
        <v>8574</v>
      </c>
      <c r="C1916" t="s">
        <v>221</v>
      </c>
    </row>
    <row r="1917" spans="1:3" x14ac:dyDescent="0.3">
      <c r="A1917" t="s">
        <v>5976</v>
      </c>
      <c r="B1917">
        <v>9601</v>
      </c>
      <c r="C1917" t="s">
        <v>183</v>
      </c>
    </row>
    <row r="1918" spans="1:3" x14ac:dyDescent="0.3">
      <c r="A1918" t="s">
        <v>2586</v>
      </c>
      <c r="B1918">
        <v>9575</v>
      </c>
      <c r="C1918" t="s">
        <v>190</v>
      </c>
    </row>
    <row r="1919" spans="1:3" x14ac:dyDescent="0.3">
      <c r="A1919" t="s">
        <v>8588</v>
      </c>
      <c r="B1919">
        <v>9605</v>
      </c>
      <c r="C1919" t="s">
        <v>190</v>
      </c>
    </row>
    <row r="1920" spans="1:3" x14ac:dyDescent="0.3">
      <c r="A1920" t="s">
        <v>2587</v>
      </c>
      <c r="B1920">
        <v>9645</v>
      </c>
      <c r="C1920" t="s">
        <v>205</v>
      </c>
    </row>
    <row r="1921" spans="1:3" x14ac:dyDescent="0.3">
      <c r="A1921" t="s">
        <v>2588</v>
      </c>
      <c r="B1921">
        <v>9665</v>
      </c>
      <c r="C1921" t="s">
        <v>187</v>
      </c>
    </row>
    <row r="1922" spans="1:3" x14ac:dyDescent="0.3">
      <c r="A1922" t="s">
        <v>8589</v>
      </c>
      <c r="B1922">
        <v>9668</v>
      </c>
      <c r="C1922" t="s">
        <v>215</v>
      </c>
    </row>
    <row r="1923" spans="1:3" x14ac:dyDescent="0.3">
      <c r="A1923" t="s">
        <v>2590</v>
      </c>
      <c r="B1923">
        <v>9666</v>
      </c>
      <c r="C1923" t="s">
        <v>187</v>
      </c>
    </row>
    <row r="1924" spans="1:3" x14ac:dyDescent="0.3">
      <c r="A1924" t="s">
        <v>442</v>
      </c>
      <c r="B1924">
        <v>9617</v>
      </c>
      <c r="C1924" t="s">
        <v>182</v>
      </c>
    </row>
    <row r="1925" spans="1:3" x14ac:dyDescent="0.3">
      <c r="A1925" t="s">
        <v>8590</v>
      </c>
      <c r="B1925">
        <v>9682</v>
      </c>
      <c r="C1925" t="s">
        <v>191</v>
      </c>
    </row>
    <row r="1926" spans="1:3" x14ac:dyDescent="0.3">
      <c r="A1926" t="s">
        <v>8591</v>
      </c>
      <c r="B1926">
        <v>9689</v>
      </c>
      <c r="C1926" t="s">
        <v>183</v>
      </c>
    </row>
    <row r="1927" spans="1:3" x14ac:dyDescent="0.3">
      <c r="A1927" t="s">
        <v>2592</v>
      </c>
      <c r="B1927">
        <v>9690</v>
      </c>
      <c r="C1927" t="s">
        <v>221</v>
      </c>
    </row>
    <row r="1928" spans="1:3" x14ac:dyDescent="0.3">
      <c r="A1928" t="s">
        <v>8592</v>
      </c>
      <c r="B1928">
        <v>9699</v>
      </c>
      <c r="C1928" t="s">
        <v>204</v>
      </c>
    </row>
    <row r="1929" spans="1:3" x14ac:dyDescent="0.3">
      <c r="A1929" t="s">
        <v>2594</v>
      </c>
      <c r="B1929">
        <v>9726</v>
      </c>
      <c r="C1929" t="s">
        <v>203</v>
      </c>
    </row>
    <row r="1930" spans="1:3" x14ac:dyDescent="0.3">
      <c r="A1930" t="s">
        <v>8593</v>
      </c>
      <c r="B1930">
        <v>9750</v>
      </c>
      <c r="C1930" t="s">
        <v>186</v>
      </c>
    </row>
    <row r="1931" spans="1:3" x14ac:dyDescent="0.3">
      <c r="A1931" t="s">
        <v>2595</v>
      </c>
      <c r="B1931">
        <v>9739</v>
      </c>
      <c r="C1931" t="s">
        <v>174</v>
      </c>
    </row>
    <row r="1932" spans="1:3" x14ac:dyDescent="0.3">
      <c r="A1932" t="s">
        <v>5980</v>
      </c>
      <c r="B1932">
        <v>9777</v>
      </c>
      <c r="C1932" t="s">
        <v>214</v>
      </c>
    </row>
    <row r="1933" spans="1:3" x14ac:dyDescent="0.3">
      <c r="A1933" t="s">
        <v>2596</v>
      </c>
      <c r="B1933">
        <v>9778</v>
      </c>
      <c r="C1933" t="s">
        <v>187</v>
      </c>
    </row>
    <row r="1934" spans="1:3" x14ac:dyDescent="0.3">
      <c r="A1934" t="s">
        <v>5981</v>
      </c>
      <c r="B1934">
        <v>9837</v>
      </c>
      <c r="C1934" t="s">
        <v>206</v>
      </c>
    </row>
    <row r="1935" spans="1:3" x14ac:dyDescent="0.3">
      <c r="A1935" t="s">
        <v>2597</v>
      </c>
      <c r="B1935">
        <v>9922</v>
      </c>
      <c r="C1935" t="s">
        <v>221</v>
      </c>
    </row>
    <row r="1936" spans="1:3" x14ac:dyDescent="0.3">
      <c r="A1936" t="s">
        <v>8594</v>
      </c>
      <c r="B1936">
        <v>9936</v>
      </c>
      <c r="C1936" t="s">
        <v>221</v>
      </c>
    </row>
    <row r="1937" spans="1:3" x14ac:dyDescent="0.3">
      <c r="A1937" t="s">
        <v>8595</v>
      </c>
      <c r="B1937">
        <v>10066</v>
      </c>
      <c r="C1937" t="s">
        <v>179</v>
      </c>
    </row>
    <row r="1938" spans="1:3" x14ac:dyDescent="0.3">
      <c r="A1938" t="s">
        <v>8596</v>
      </c>
      <c r="B1938">
        <v>9991</v>
      </c>
      <c r="C1938" t="s">
        <v>196</v>
      </c>
    </row>
    <row r="1939" spans="1:3" x14ac:dyDescent="0.3">
      <c r="A1939" t="s">
        <v>8597</v>
      </c>
      <c r="B1939">
        <v>9999</v>
      </c>
      <c r="C1939" t="s">
        <v>187</v>
      </c>
    </row>
    <row r="1940" spans="1:3" x14ac:dyDescent="0.3">
      <c r="A1940" t="s">
        <v>8598</v>
      </c>
      <c r="B1940">
        <v>9995</v>
      </c>
      <c r="C1940" t="s">
        <v>216</v>
      </c>
    </row>
    <row r="1941" spans="1:3" x14ac:dyDescent="0.3">
      <c r="A1941" t="s">
        <v>8599</v>
      </c>
      <c r="B1941">
        <v>10009</v>
      </c>
      <c r="C1941" t="s">
        <v>215</v>
      </c>
    </row>
    <row r="1942" spans="1:3" x14ac:dyDescent="0.3">
      <c r="A1942" t="s">
        <v>2600</v>
      </c>
      <c r="B1942">
        <v>10071</v>
      </c>
      <c r="C1942" t="s">
        <v>184</v>
      </c>
    </row>
    <row r="1943" spans="1:3" x14ac:dyDescent="0.3">
      <c r="A1943" t="s">
        <v>8600</v>
      </c>
      <c r="B1943">
        <v>10012</v>
      </c>
      <c r="C1943" t="s">
        <v>209</v>
      </c>
    </row>
    <row r="1944" spans="1:3" x14ac:dyDescent="0.3">
      <c r="A1944" t="s">
        <v>8601</v>
      </c>
      <c r="B1944">
        <v>10063</v>
      </c>
      <c r="C1944" t="s">
        <v>216</v>
      </c>
    </row>
    <row r="1945" spans="1:3" x14ac:dyDescent="0.3">
      <c r="A1945" t="s">
        <v>5984</v>
      </c>
      <c r="B1945">
        <v>10065</v>
      </c>
      <c r="C1945" t="s">
        <v>200</v>
      </c>
    </row>
    <row r="1946" spans="1:3" x14ac:dyDescent="0.3">
      <c r="A1946" t="s">
        <v>8602</v>
      </c>
      <c r="B1946">
        <v>10089</v>
      </c>
      <c r="C1946" t="s">
        <v>196</v>
      </c>
    </row>
    <row r="1947" spans="1:3" x14ac:dyDescent="0.3">
      <c r="A1947" t="s">
        <v>8603</v>
      </c>
      <c r="B1947">
        <v>10153</v>
      </c>
      <c r="C1947" t="s">
        <v>207</v>
      </c>
    </row>
    <row r="1948" spans="1:3" x14ac:dyDescent="0.3">
      <c r="A1948" t="s">
        <v>2602</v>
      </c>
      <c r="B1948">
        <v>9964</v>
      </c>
      <c r="C1948" t="s">
        <v>190</v>
      </c>
    </row>
    <row r="1949" spans="1:3" x14ac:dyDescent="0.3">
      <c r="A1949" t="s">
        <v>8604</v>
      </c>
      <c r="B1949">
        <v>10144</v>
      </c>
      <c r="C1949" t="s">
        <v>192</v>
      </c>
    </row>
    <row r="1950" spans="1:3" x14ac:dyDescent="0.3">
      <c r="A1950" t="s">
        <v>2603</v>
      </c>
      <c r="B1950">
        <v>22053</v>
      </c>
      <c r="C1950" t="s">
        <v>190</v>
      </c>
    </row>
    <row r="1951" spans="1:3" x14ac:dyDescent="0.3">
      <c r="A1951" t="s">
        <v>2604</v>
      </c>
      <c r="B1951">
        <v>10171</v>
      </c>
      <c r="C1951" t="s">
        <v>190</v>
      </c>
    </row>
    <row r="1952" spans="1:3" x14ac:dyDescent="0.3">
      <c r="A1952" t="s">
        <v>2604</v>
      </c>
      <c r="B1952">
        <v>10171</v>
      </c>
      <c r="C1952" t="s">
        <v>218</v>
      </c>
    </row>
    <row r="1953" spans="1:3" x14ac:dyDescent="0.3">
      <c r="A1953" t="s">
        <v>2605</v>
      </c>
      <c r="B1953">
        <v>10179</v>
      </c>
      <c r="C1953" t="s">
        <v>196</v>
      </c>
    </row>
    <row r="1954" spans="1:3" x14ac:dyDescent="0.3">
      <c r="A1954" t="s">
        <v>8605</v>
      </c>
      <c r="B1954">
        <v>10181</v>
      </c>
      <c r="C1954" t="s">
        <v>188</v>
      </c>
    </row>
    <row r="1955" spans="1:3" x14ac:dyDescent="0.3">
      <c r="A1955" t="s">
        <v>8606</v>
      </c>
      <c r="B1955">
        <v>28604</v>
      </c>
      <c r="C1955" t="s">
        <v>215</v>
      </c>
    </row>
    <row r="1956" spans="1:3" x14ac:dyDescent="0.3">
      <c r="A1956" t="s">
        <v>2606</v>
      </c>
      <c r="B1956">
        <v>10210</v>
      </c>
      <c r="C1956" t="s">
        <v>175</v>
      </c>
    </row>
    <row r="1957" spans="1:3" x14ac:dyDescent="0.3">
      <c r="A1957" t="s">
        <v>8607</v>
      </c>
      <c r="B1957">
        <v>10170</v>
      </c>
      <c r="C1957" t="s">
        <v>209</v>
      </c>
    </row>
    <row r="1958" spans="1:3" x14ac:dyDescent="0.3">
      <c r="A1958" t="s">
        <v>8608</v>
      </c>
      <c r="B1958">
        <v>10325</v>
      </c>
      <c r="C1958" t="s">
        <v>178</v>
      </c>
    </row>
    <row r="1959" spans="1:3" x14ac:dyDescent="0.3">
      <c r="A1959" t="s">
        <v>8609</v>
      </c>
      <c r="B1959">
        <v>10329</v>
      </c>
      <c r="C1959" t="s">
        <v>213</v>
      </c>
    </row>
    <row r="1960" spans="1:3" x14ac:dyDescent="0.3">
      <c r="A1960" t="s">
        <v>2607</v>
      </c>
      <c r="B1960">
        <v>10331</v>
      </c>
      <c r="C1960" t="s">
        <v>214</v>
      </c>
    </row>
    <row r="1961" spans="1:3" x14ac:dyDescent="0.3">
      <c r="A1961" t="s">
        <v>8610</v>
      </c>
      <c r="B1961">
        <v>10359</v>
      </c>
      <c r="C1961" t="s">
        <v>215</v>
      </c>
    </row>
    <row r="1962" spans="1:3" x14ac:dyDescent="0.3">
      <c r="A1962" t="s">
        <v>8611</v>
      </c>
      <c r="B1962">
        <v>66052</v>
      </c>
      <c r="C1962" t="s">
        <v>178</v>
      </c>
    </row>
    <row r="1963" spans="1:3" x14ac:dyDescent="0.3">
      <c r="A1963" t="s">
        <v>2608</v>
      </c>
      <c r="B1963">
        <v>10376</v>
      </c>
      <c r="C1963" t="s">
        <v>182</v>
      </c>
    </row>
    <row r="1964" spans="1:3" x14ac:dyDescent="0.3">
      <c r="A1964" t="s">
        <v>8612</v>
      </c>
      <c r="B1964">
        <v>10378</v>
      </c>
      <c r="C1964" t="s">
        <v>204</v>
      </c>
    </row>
    <row r="1965" spans="1:3" x14ac:dyDescent="0.3">
      <c r="A1965" t="s">
        <v>2611</v>
      </c>
      <c r="B1965">
        <v>10421</v>
      </c>
      <c r="C1965" t="s">
        <v>214</v>
      </c>
    </row>
    <row r="1966" spans="1:3" x14ac:dyDescent="0.3">
      <c r="A1966" t="s">
        <v>2612</v>
      </c>
      <c r="B1966">
        <v>10433</v>
      </c>
      <c r="C1966" t="s">
        <v>175</v>
      </c>
    </row>
    <row r="1967" spans="1:3" x14ac:dyDescent="0.3">
      <c r="A1967" t="s">
        <v>8613</v>
      </c>
      <c r="B1967">
        <v>10455</v>
      </c>
      <c r="C1967" t="s">
        <v>175</v>
      </c>
    </row>
    <row r="1968" spans="1:3" x14ac:dyDescent="0.3">
      <c r="A1968" t="s">
        <v>2613</v>
      </c>
      <c r="B1968">
        <v>10454</v>
      </c>
      <c r="C1968" t="s">
        <v>185</v>
      </c>
    </row>
    <row r="1969" spans="1:3" x14ac:dyDescent="0.3">
      <c r="A1969" t="s">
        <v>2613</v>
      </c>
      <c r="B1969">
        <v>10454</v>
      </c>
      <c r="C1969" t="s">
        <v>219</v>
      </c>
    </row>
    <row r="1970" spans="1:3" x14ac:dyDescent="0.3">
      <c r="A1970" t="s">
        <v>8614</v>
      </c>
      <c r="B1970">
        <v>10448</v>
      </c>
      <c r="C1970" t="s">
        <v>187</v>
      </c>
    </row>
    <row r="1971" spans="1:3" x14ac:dyDescent="0.3">
      <c r="A1971" t="s">
        <v>2614</v>
      </c>
      <c r="B1971">
        <v>10451</v>
      </c>
      <c r="C1971" t="s">
        <v>175</v>
      </c>
    </row>
    <row r="1972" spans="1:3" x14ac:dyDescent="0.3">
      <c r="A1972" t="s">
        <v>8615</v>
      </c>
      <c r="B1972">
        <v>9832</v>
      </c>
      <c r="C1972" t="s">
        <v>175</v>
      </c>
    </row>
    <row r="1973" spans="1:3" x14ac:dyDescent="0.3">
      <c r="A1973" t="s">
        <v>8616</v>
      </c>
      <c r="B1973">
        <v>10491</v>
      </c>
      <c r="C1973" t="s">
        <v>175</v>
      </c>
    </row>
    <row r="1974" spans="1:3" x14ac:dyDescent="0.3">
      <c r="A1974" t="s">
        <v>2615</v>
      </c>
      <c r="B1974">
        <v>10525</v>
      </c>
      <c r="C1974" t="s">
        <v>221</v>
      </c>
    </row>
    <row r="1975" spans="1:3" x14ac:dyDescent="0.3">
      <c r="A1975" t="s">
        <v>8617</v>
      </c>
      <c r="B1975">
        <v>10539</v>
      </c>
      <c r="C1975" t="s">
        <v>179</v>
      </c>
    </row>
    <row r="1976" spans="1:3" x14ac:dyDescent="0.3">
      <c r="A1976" t="s">
        <v>8618</v>
      </c>
      <c r="B1976">
        <v>10542</v>
      </c>
      <c r="C1976" t="s">
        <v>188</v>
      </c>
    </row>
    <row r="1977" spans="1:3" x14ac:dyDescent="0.3">
      <c r="A1977" t="s">
        <v>8619</v>
      </c>
      <c r="B1977">
        <v>10603</v>
      </c>
      <c r="C1977" t="s">
        <v>198</v>
      </c>
    </row>
    <row r="1978" spans="1:3" x14ac:dyDescent="0.3">
      <c r="A1978" t="s">
        <v>8620</v>
      </c>
      <c r="B1978">
        <v>10558</v>
      </c>
      <c r="C1978" t="s">
        <v>200</v>
      </c>
    </row>
    <row r="1979" spans="1:3" x14ac:dyDescent="0.3">
      <c r="A1979" t="s">
        <v>8620</v>
      </c>
      <c r="B1979">
        <v>10558</v>
      </c>
      <c r="C1979" t="s">
        <v>213</v>
      </c>
    </row>
    <row r="1980" spans="1:3" x14ac:dyDescent="0.3">
      <c r="A1980" t="s">
        <v>8621</v>
      </c>
      <c r="B1980">
        <v>10562</v>
      </c>
      <c r="C1980" t="s">
        <v>187</v>
      </c>
    </row>
    <row r="1981" spans="1:3" x14ac:dyDescent="0.3">
      <c r="A1981" t="s">
        <v>8622</v>
      </c>
      <c r="B1981">
        <v>10697</v>
      </c>
      <c r="C1981" t="s">
        <v>196</v>
      </c>
    </row>
    <row r="1982" spans="1:3" x14ac:dyDescent="0.3">
      <c r="A1982" t="s">
        <v>8623</v>
      </c>
      <c r="B1982">
        <v>10605</v>
      </c>
      <c r="C1982" t="s">
        <v>221</v>
      </c>
    </row>
    <row r="1983" spans="1:3" x14ac:dyDescent="0.3">
      <c r="A1983" t="s">
        <v>8624</v>
      </c>
      <c r="B1983">
        <v>10610</v>
      </c>
      <c r="C1983" t="s">
        <v>205</v>
      </c>
    </row>
    <row r="1984" spans="1:3" x14ac:dyDescent="0.3">
      <c r="A1984" t="s">
        <v>8625</v>
      </c>
      <c r="B1984">
        <v>10632</v>
      </c>
      <c r="C1984" t="s">
        <v>213</v>
      </c>
    </row>
    <row r="1985" spans="1:3" x14ac:dyDescent="0.3">
      <c r="A1985" t="s">
        <v>8626</v>
      </c>
      <c r="B1985">
        <v>10599</v>
      </c>
      <c r="C1985" t="s">
        <v>209</v>
      </c>
    </row>
    <row r="1986" spans="1:3" x14ac:dyDescent="0.3">
      <c r="A1986" t="s">
        <v>2618</v>
      </c>
      <c r="B1986">
        <v>10618</v>
      </c>
      <c r="C1986" t="s">
        <v>196</v>
      </c>
    </row>
    <row r="1987" spans="1:3" x14ac:dyDescent="0.3">
      <c r="A1987" t="s">
        <v>8627</v>
      </c>
      <c r="B1987">
        <v>10627</v>
      </c>
      <c r="C1987" t="s">
        <v>219</v>
      </c>
    </row>
    <row r="1988" spans="1:3" x14ac:dyDescent="0.3">
      <c r="A1988" t="s">
        <v>5990</v>
      </c>
      <c r="B1988">
        <v>10649</v>
      </c>
      <c r="C1988" t="s">
        <v>215</v>
      </c>
    </row>
    <row r="1989" spans="1:3" x14ac:dyDescent="0.3">
      <c r="A1989" t="s">
        <v>8628</v>
      </c>
      <c r="B1989">
        <v>10625</v>
      </c>
      <c r="C1989" t="s">
        <v>215</v>
      </c>
    </row>
    <row r="1990" spans="1:3" x14ac:dyDescent="0.3">
      <c r="A1990" t="s">
        <v>8629</v>
      </c>
      <c r="B1990">
        <v>10681</v>
      </c>
      <c r="C1990" t="s">
        <v>17</v>
      </c>
    </row>
    <row r="1991" spans="1:3" x14ac:dyDescent="0.3">
      <c r="A1991" t="s">
        <v>5992</v>
      </c>
      <c r="B1991">
        <v>10685</v>
      </c>
      <c r="C1991" t="s">
        <v>196</v>
      </c>
    </row>
    <row r="1992" spans="1:3" x14ac:dyDescent="0.3">
      <c r="A1992" t="s">
        <v>8630</v>
      </c>
      <c r="B1992">
        <v>10728</v>
      </c>
      <c r="C1992" t="s">
        <v>189</v>
      </c>
    </row>
    <row r="1993" spans="1:3" x14ac:dyDescent="0.3">
      <c r="A1993" t="s">
        <v>2619</v>
      </c>
      <c r="B1993">
        <v>10724</v>
      </c>
      <c r="C1993" t="s">
        <v>178</v>
      </c>
    </row>
    <row r="1994" spans="1:3" x14ac:dyDescent="0.3">
      <c r="A1994" t="s">
        <v>8631</v>
      </c>
      <c r="B1994">
        <v>62779</v>
      </c>
      <c r="C1994" t="s">
        <v>178</v>
      </c>
    </row>
    <row r="1995" spans="1:3" x14ac:dyDescent="0.3">
      <c r="A1995" t="s">
        <v>8632</v>
      </c>
      <c r="B1995">
        <v>10768</v>
      </c>
      <c r="C1995" t="s">
        <v>212</v>
      </c>
    </row>
    <row r="1996" spans="1:3" x14ac:dyDescent="0.3">
      <c r="A1996" t="s">
        <v>8633</v>
      </c>
      <c r="B1996">
        <v>10798</v>
      </c>
      <c r="C1996" t="s">
        <v>187</v>
      </c>
    </row>
    <row r="1997" spans="1:3" x14ac:dyDescent="0.3">
      <c r="A1997" t="s">
        <v>8634</v>
      </c>
      <c r="B1997">
        <v>10817</v>
      </c>
      <c r="C1997" t="s">
        <v>204</v>
      </c>
    </row>
    <row r="1998" spans="1:3" x14ac:dyDescent="0.3">
      <c r="A1998" t="s">
        <v>8634</v>
      </c>
      <c r="B1998">
        <v>10817</v>
      </c>
      <c r="C1998" t="s">
        <v>215</v>
      </c>
    </row>
    <row r="1999" spans="1:3" x14ac:dyDescent="0.3">
      <c r="A1999" t="s">
        <v>8635</v>
      </c>
      <c r="B1999">
        <v>10857</v>
      </c>
      <c r="C1999" t="s">
        <v>182</v>
      </c>
    </row>
    <row r="2000" spans="1:3" x14ac:dyDescent="0.3">
      <c r="A2000" t="s">
        <v>8636</v>
      </c>
      <c r="B2000">
        <v>10879</v>
      </c>
      <c r="C2000" t="s">
        <v>216</v>
      </c>
    </row>
    <row r="2001" spans="1:3" x14ac:dyDescent="0.3">
      <c r="A2001" t="s">
        <v>8637</v>
      </c>
      <c r="B2001">
        <v>10978</v>
      </c>
      <c r="C2001" t="s">
        <v>216</v>
      </c>
    </row>
    <row r="2002" spans="1:3" x14ac:dyDescent="0.3">
      <c r="A2002" t="s">
        <v>8638</v>
      </c>
      <c r="B2002">
        <v>10962</v>
      </c>
      <c r="C2002" t="s">
        <v>198</v>
      </c>
    </row>
    <row r="2003" spans="1:3" x14ac:dyDescent="0.3">
      <c r="A2003" t="s">
        <v>2621</v>
      </c>
      <c r="B2003">
        <v>57483</v>
      </c>
      <c r="C2003" t="s">
        <v>178</v>
      </c>
    </row>
    <row r="2004" spans="1:3" x14ac:dyDescent="0.3">
      <c r="A2004" t="s">
        <v>5996</v>
      </c>
      <c r="B2004">
        <v>26510</v>
      </c>
      <c r="C2004" t="s">
        <v>202</v>
      </c>
    </row>
    <row r="2005" spans="1:3" x14ac:dyDescent="0.3">
      <c r="A2005" t="s">
        <v>8639</v>
      </c>
      <c r="B2005">
        <v>10668</v>
      </c>
      <c r="C2005" t="s">
        <v>208</v>
      </c>
    </row>
    <row r="2006" spans="1:3" x14ac:dyDescent="0.3">
      <c r="A2006" t="s">
        <v>8640</v>
      </c>
      <c r="B2006">
        <v>11011</v>
      </c>
      <c r="C2006" t="s">
        <v>190</v>
      </c>
    </row>
    <row r="2007" spans="1:3" x14ac:dyDescent="0.3">
      <c r="A2007" t="s">
        <v>8641</v>
      </c>
      <c r="B2007">
        <v>11014</v>
      </c>
      <c r="C2007" t="s">
        <v>215</v>
      </c>
    </row>
    <row r="2008" spans="1:3" x14ac:dyDescent="0.3">
      <c r="A2008" t="s">
        <v>5997</v>
      </c>
      <c r="B2008">
        <v>11021</v>
      </c>
      <c r="C2008" t="s">
        <v>201</v>
      </c>
    </row>
    <row r="2009" spans="1:3" x14ac:dyDescent="0.3">
      <c r="A2009" t="s">
        <v>8642</v>
      </c>
      <c r="B2009">
        <v>11022</v>
      </c>
      <c r="C2009" t="s">
        <v>199</v>
      </c>
    </row>
    <row r="2010" spans="1:3" x14ac:dyDescent="0.3">
      <c r="A2010" t="s">
        <v>2622</v>
      </c>
      <c r="B2010">
        <v>11018</v>
      </c>
      <c r="C2010" t="s">
        <v>200</v>
      </c>
    </row>
    <row r="2011" spans="1:3" x14ac:dyDescent="0.3">
      <c r="A2011" t="s">
        <v>2623</v>
      </c>
      <c r="B2011">
        <v>11053</v>
      </c>
      <c r="C2011" t="s">
        <v>188</v>
      </c>
    </row>
    <row r="2012" spans="1:3" x14ac:dyDescent="0.3">
      <c r="A2012" t="s">
        <v>2624</v>
      </c>
      <c r="B2012">
        <v>11064</v>
      </c>
      <c r="C2012" t="s">
        <v>196</v>
      </c>
    </row>
    <row r="2013" spans="1:3" x14ac:dyDescent="0.3">
      <c r="A2013" t="s">
        <v>8643</v>
      </c>
      <c r="B2013">
        <v>26218</v>
      </c>
      <c r="C2013" t="s">
        <v>183</v>
      </c>
    </row>
    <row r="2014" spans="1:3" x14ac:dyDescent="0.3">
      <c r="A2014" t="s">
        <v>2625</v>
      </c>
      <c r="B2014">
        <v>11019</v>
      </c>
      <c r="C2014" t="s">
        <v>212</v>
      </c>
    </row>
    <row r="2015" spans="1:3" x14ac:dyDescent="0.3">
      <c r="A2015" t="s">
        <v>2626</v>
      </c>
      <c r="B2015">
        <v>11118</v>
      </c>
      <c r="C2015" t="s">
        <v>212</v>
      </c>
    </row>
    <row r="2016" spans="1:3" x14ac:dyDescent="0.3">
      <c r="A2016" t="s">
        <v>8644</v>
      </c>
      <c r="B2016">
        <v>11121</v>
      </c>
      <c r="C2016" t="s">
        <v>198</v>
      </c>
    </row>
    <row r="2017" spans="1:3" x14ac:dyDescent="0.3">
      <c r="A2017" t="s">
        <v>2627</v>
      </c>
      <c r="B2017">
        <v>11203</v>
      </c>
      <c r="C2017" t="s">
        <v>208</v>
      </c>
    </row>
    <row r="2018" spans="1:3" x14ac:dyDescent="0.3">
      <c r="A2018" t="s">
        <v>8645</v>
      </c>
      <c r="B2018">
        <v>65090</v>
      </c>
      <c r="C2018" t="s">
        <v>215</v>
      </c>
    </row>
    <row r="2019" spans="1:3" x14ac:dyDescent="0.3">
      <c r="A2019" t="s">
        <v>2628</v>
      </c>
      <c r="B2019">
        <v>11171</v>
      </c>
      <c r="C2019" t="s">
        <v>205</v>
      </c>
    </row>
    <row r="2020" spans="1:3" x14ac:dyDescent="0.3">
      <c r="A2020" t="s">
        <v>8646</v>
      </c>
      <c r="B2020">
        <v>11200</v>
      </c>
      <c r="C2020" t="s">
        <v>208</v>
      </c>
    </row>
    <row r="2021" spans="1:3" x14ac:dyDescent="0.3">
      <c r="A2021" t="s">
        <v>2629</v>
      </c>
      <c r="B2021">
        <v>11204</v>
      </c>
      <c r="C2021" t="s">
        <v>204</v>
      </c>
    </row>
    <row r="2022" spans="1:3" x14ac:dyDescent="0.3">
      <c r="A2022" t="s">
        <v>2631</v>
      </c>
      <c r="B2022">
        <v>11208</v>
      </c>
      <c r="C2022" t="s">
        <v>178</v>
      </c>
    </row>
    <row r="2023" spans="1:3" x14ac:dyDescent="0.3">
      <c r="A2023" t="s">
        <v>8647</v>
      </c>
      <c r="B2023">
        <v>11211</v>
      </c>
      <c r="C2023" t="s">
        <v>185</v>
      </c>
    </row>
    <row r="2024" spans="1:3" x14ac:dyDescent="0.3">
      <c r="A2024" t="s">
        <v>8648</v>
      </c>
      <c r="B2024">
        <v>11222</v>
      </c>
      <c r="C2024" t="s">
        <v>214</v>
      </c>
    </row>
    <row r="2025" spans="1:3" x14ac:dyDescent="0.3">
      <c r="A2025" t="s">
        <v>8649</v>
      </c>
      <c r="B2025">
        <v>11247</v>
      </c>
      <c r="C2025" t="s">
        <v>197</v>
      </c>
    </row>
    <row r="2026" spans="1:3" x14ac:dyDescent="0.3">
      <c r="A2026" t="s">
        <v>2632</v>
      </c>
      <c r="B2026">
        <v>11249</v>
      </c>
      <c r="C2026" t="s">
        <v>190</v>
      </c>
    </row>
    <row r="2027" spans="1:3" x14ac:dyDescent="0.3">
      <c r="A2027" t="s">
        <v>2633</v>
      </c>
      <c r="B2027">
        <v>11251</v>
      </c>
      <c r="C2027" t="s">
        <v>200</v>
      </c>
    </row>
    <row r="2028" spans="1:3" x14ac:dyDescent="0.3">
      <c r="A2028" t="s">
        <v>8650</v>
      </c>
      <c r="B2028">
        <v>11250</v>
      </c>
      <c r="C2028" t="s">
        <v>200</v>
      </c>
    </row>
    <row r="2029" spans="1:3" x14ac:dyDescent="0.3">
      <c r="A2029" t="s">
        <v>2634</v>
      </c>
      <c r="B2029">
        <v>11269</v>
      </c>
      <c r="C2029" t="s">
        <v>215</v>
      </c>
    </row>
    <row r="2030" spans="1:3" x14ac:dyDescent="0.3">
      <c r="A2030" t="s">
        <v>2635</v>
      </c>
      <c r="B2030">
        <v>11273</v>
      </c>
      <c r="C2030" t="s">
        <v>185</v>
      </c>
    </row>
    <row r="2031" spans="1:3" x14ac:dyDescent="0.3">
      <c r="A2031" t="s">
        <v>2635</v>
      </c>
      <c r="B2031">
        <v>11273</v>
      </c>
      <c r="C2031" t="s">
        <v>222</v>
      </c>
    </row>
    <row r="2032" spans="1:3" x14ac:dyDescent="0.3">
      <c r="A2032" t="s">
        <v>8651</v>
      </c>
      <c r="B2032">
        <v>11272</v>
      </c>
      <c r="C2032" t="s">
        <v>199</v>
      </c>
    </row>
    <row r="2033" spans="1:3" x14ac:dyDescent="0.3">
      <c r="A2033" t="s">
        <v>8651</v>
      </c>
      <c r="B2033">
        <v>11272</v>
      </c>
      <c r="C2033" t="s">
        <v>207</v>
      </c>
    </row>
    <row r="2034" spans="1:3" x14ac:dyDescent="0.3">
      <c r="A2034" t="s">
        <v>2636</v>
      </c>
      <c r="B2034">
        <v>11291</v>
      </c>
      <c r="C2034" t="s">
        <v>206</v>
      </c>
    </row>
    <row r="2035" spans="1:3" x14ac:dyDescent="0.3">
      <c r="A2035" t="s">
        <v>8652</v>
      </c>
      <c r="B2035">
        <v>11355</v>
      </c>
      <c r="C2035" t="s">
        <v>212</v>
      </c>
    </row>
    <row r="2036" spans="1:3" x14ac:dyDescent="0.3">
      <c r="A2036" t="s">
        <v>8653</v>
      </c>
      <c r="B2036">
        <v>11364</v>
      </c>
      <c r="C2036" t="s">
        <v>215</v>
      </c>
    </row>
    <row r="2037" spans="1:3" x14ac:dyDescent="0.3">
      <c r="A2037" t="s">
        <v>8654</v>
      </c>
      <c r="B2037">
        <v>11345</v>
      </c>
      <c r="C2037" t="s">
        <v>196</v>
      </c>
    </row>
    <row r="2038" spans="1:3" x14ac:dyDescent="0.3">
      <c r="A2038" t="s">
        <v>8655</v>
      </c>
      <c r="B2038">
        <v>11298</v>
      </c>
      <c r="C2038" t="s">
        <v>188</v>
      </c>
    </row>
    <row r="2039" spans="1:3" x14ac:dyDescent="0.3">
      <c r="A2039" t="s">
        <v>8656</v>
      </c>
      <c r="B2039">
        <v>8824</v>
      </c>
      <c r="C2039" t="s">
        <v>186</v>
      </c>
    </row>
    <row r="2040" spans="1:3" x14ac:dyDescent="0.3">
      <c r="A2040" t="s">
        <v>8657</v>
      </c>
      <c r="B2040">
        <v>11463</v>
      </c>
      <c r="C2040" t="s">
        <v>198</v>
      </c>
    </row>
    <row r="2041" spans="1:3" x14ac:dyDescent="0.3">
      <c r="A2041" t="s">
        <v>2639</v>
      </c>
      <c r="B2041">
        <v>11479</v>
      </c>
      <c r="C2041" t="s">
        <v>221</v>
      </c>
    </row>
    <row r="2042" spans="1:3" x14ac:dyDescent="0.3">
      <c r="A2042" t="s">
        <v>8658</v>
      </c>
      <c r="B2042">
        <v>11488</v>
      </c>
      <c r="C2042" t="s">
        <v>190</v>
      </c>
    </row>
    <row r="2043" spans="1:3" x14ac:dyDescent="0.3">
      <c r="A2043" t="s">
        <v>8659</v>
      </c>
      <c r="B2043">
        <v>11501</v>
      </c>
      <c r="C2043" t="s">
        <v>215</v>
      </c>
    </row>
    <row r="2044" spans="1:3" x14ac:dyDescent="0.3">
      <c r="A2044" t="s">
        <v>2640</v>
      </c>
      <c r="B2044">
        <v>11519</v>
      </c>
      <c r="C2044" t="s">
        <v>197</v>
      </c>
    </row>
    <row r="2045" spans="1:3" x14ac:dyDescent="0.3">
      <c r="A2045" t="s">
        <v>8660</v>
      </c>
      <c r="B2045">
        <v>11571</v>
      </c>
      <c r="C2045" t="s">
        <v>221</v>
      </c>
    </row>
    <row r="2046" spans="1:3" x14ac:dyDescent="0.3">
      <c r="A2046" t="s">
        <v>8661</v>
      </c>
      <c r="B2046">
        <v>26317</v>
      </c>
      <c r="C2046" t="s">
        <v>175</v>
      </c>
    </row>
    <row r="2047" spans="1:3" x14ac:dyDescent="0.3">
      <c r="A2047" t="s">
        <v>8662</v>
      </c>
      <c r="B2047">
        <v>12642</v>
      </c>
      <c r="C2047" t="s">
        <v>188</v>
      </c>
    </row>
    <row r="2048" spans="1:3" x14ac:dyDescent="0.3">
      <c r="A2048" t="s">
        <v>2642</v>
      </c>
      <c r="B2048">
        <v>11643</v>
      </c>
      <c r="C2048" t="s">
        <v>199</v>
      </c>
    </row>
    <row r="2049" spans="1:3" x14ac:dyDescent="0.3">
      <c r="A2049" t="s">
        <v>8663</v>
      </c>
      <c r="B2049">
        <v>40355</v>
      </c>
      <c r="C2049" t="s">
        <v>176</v>
      </c>
    </row>
    <row r="2050" spans="1:3" x14ac:dyDescent="0.3">
      <c r="A2050" t="s">
        <v>8664</v>
      </c>
      <c r="B2050">
        <v>11767</v>
      </c>
      <c r="C2050" t="s">
        <v>187</v>
      </c>
    </row>
    <row r="2051" spans="1:3" x14ac:dyDescent="0.3">
      <c r="A2051" t="s">
        <v>8665</v>
      </c>
      <c r="B2051">
        <v>11714</v>
      </c>
      <c r="C2051" t="s">
        <v>174</v>
      </c>
    </row>
    <row r="2052" spans="1:3" x14ac:dyDescent="0.3">
      <c r="A2052" t="s">
        <v>8666</v>
      </c>
      <c r="B2052">
        <v>11789</v>
      </c>
      <c r="C2052" t="s">
        <v>214</v>
      </c>
    </row>
    <row r="2053" spans="1:3" x14ac:dyDescent="0.3">
      <c r="A2053" t="s">
        <v>2644</v>
      </c>
      <c r="B2053">
        <v>11804</v>
      </c>
      <c r="C2053" t="s">
        <v>194</v>
      </c>
    </row>
    <row r="2054" spans="1:3" x14ac:dyDescent="0.3">
      <c r="A2054" t="s">
        <v>2645</v>
      </c>
      <c r="B2054">
        <v>11824</v>
      </c>
      <c r="C2054" t="s">
        <v>175</v>
      </c>
    </row>
    <row r="2055" spans="1:3" x14ac:dyDescent="0.3">
      <c r="A2055" t="s">
        <v>8667</v>
      </c>
      <c r="B2055">
        <v>11844</v>
      </c>
      <c r="C2055" t="s">
        <v>192</v>
      </c>
    </row>
    <row r="2056" spans="1:3" x14ac:dyDescent="0.3">
      <c r="A2056" t="s">
        <v>2646</v>
      </c>
      <c r="B2056">
        <v>11843</v>
      </c>
      <c r="C2056" t="s">
        <v>184</v>
      </c>
    </row>
    <row r="2057" spans="1:3" x14ac:dyDescent="0.3">
      <c r="A2057" t="s">
        <v>8668</v>
      </c>
      <c r="B2057">
        <v>11989</v>
      </c>
      <c r="C2057" t="s">
        <v>199</v>
      </c>
    </row>
    <row r="2058" spans="1:3" x14ac:dyDescent="0.3">
      <c r="A2058" t="s">
        <v>8669</v>
      </c>
      <c r="B2058">
        <v>10550</v>
      </c>
      <c r="C2058" t="s">
        <v>200</v>
      </c>
    </row>
    <row r="2059" spans="1:3" x14ac:dyDescent="0.3">
      <c r="A2059" t="s">
        <v>8670</v>
      </c>
      <c r="B2059">
        <v>12070</v>
      </c>
      <c r="C2059" t="s">
        <v>186</v>
      </c>
    </row>
    <row r="2060" spans="1:3" x14ac:dyDescent="0.3">
      <c r="A2060" t="s">
        <v>2647</v>
      </c>
      <c r="B2060">
        <v>12119</v>
      </c>
      <c r="C2060" t="s">
        <v>175</v>
      </c>
    </row>
    <row r="2061" spans="1:3" x14ac:dyDescent="0.3">
      <c r="A2061" t="s">
        <v>2648</v>
      </c>
      <c r="B2061">
        <v>12087</v>
      </c>
      <c r="C2061" t="s">
        <v>199</v>
      </c>
    </row>
    <row r="2062" spans="1:3" x14ac:dyDescent="0.3">
      <c r="A2062" t="s">
        <v>2648</v>
      </c>
      <c r="B2062">
        <v>12087</v>
      </c>
      <c r="C2062" t="s">
        <v>207</v>
      </c>
    </row>
    <row r="2063" spans="1:3" x14ac:dyDescent="0.3">
      <c r="A2063" t="s">
        <v>8671</v>
      </c>
      <c r="B2063">
        <v>12090</v>
      </c>
      <c r="C2063" t="s">
        <v>207</v>
      </c>
    </row>
    <row r="2064" spans="1:3" x14ac:dyDescent="0.3">
      <c r="A2064" t="s">
        <v>8672</v>
      </c>
      <c r="B2064">
        <v>11910</v>
      </c>
      <c r="C2064" t="s">
        <v>196</v>
      </c>
    </row>
    <row r="2065" spans="1:3" x14ac:dyDescent="0.3">
      <c r="A2065" t="s">
        <v>8673</v>
      </c>
      <c r="B2065">
        <v>12186</v>
      </c>
      <c r="C2065" t="s">
        <v>214</v>
      </c>
    </row>
    <row r="2066" spans="1:3" x14ac:dyDescent="0.3">
      <c r="A2066" t="s">
        <v>8674</v>
      </c>
      <c r="B2066">
        <v>12191</v>
      </c>
      <c r="C2066" t="s">
        <v>176</v>
      </c>
    </row>
    <row r="2067" spans="1:3" x14ac:dyDescent="0.3">
      <c r="A2067" t="s">
        <v>8675</v>
      </c>
      <c r="B2067">
        <v>12243</v>
      </c>
      <c r="C2067" t="s">
        <v>190</v>
      </c>
    </row>
    <row r="2068" spans="1:3" x14ac:dyDescent="0.3">
      <c r="A2068" t="s">
        <v>8676</v>
      </c>
      <c r="B2068">
        <v>12289</v>
      </c>
      <c r="C2068" t="s">
        <v>216</v>
      </c>
    </row>
    <row r="2069" spans="1:3" x14ac:dyDescent="0.3">
      <c r="A2069" t="s">
        <v>6014</v>
      </c>
      <c r="B2069">
        <v>12260</v>
      </c>
      <c r="C2069" t="s">
        <v>206</v>
      </c>
    </row>
    <row r="2070" spans="1:3" x14ac:dyDescent="0.3">
      <c r="A2070" t="s">
        <v>6014</v>
      </c>
      <c r="B2070">
        <v>12260</v>
      </c>
      <c r="C2070" t="s">
        <v>218</v>
      </c>
    </row>
    <row r="2071" spans="1:3" x14ac:dyDescent="0.3">
      <c r="A2071" t="s">
        <v>8677</v>
      </c>
      <c r="B2071">
        <v>12268</v>
      </c>
      <c r="C2071" t="s">
        <v>215</v>
      </c>
    </row>
    <row r="2072" spans="1:3" x14ac:dyDescent="0.3">
      <c r="A2072" t="s">
        <v>8678</v>
      </c>
      <c r="B2072">
        <v>12227</v>
      </c>
      <c r="C2072" t="s">
        <v>196</v>
      </c>
    </row>
    <row r="2073" spans="1:3" x14ac:dyDescent="0.3">
      <c r="A2073" t="s">
        <v>2649</v>
      </c>
      <c r="B2073">
        <v>12286</v>
      </c>
      <c r="C2073" t="s">
        <v>196</v>
      </c>
    </row>
    <row r="2074" spans="1:3" x14ac:dyDescent="0.3">
      <c r="A2074" t="s">
        <v>8679</v>
      </c>
      <c r="B2074">
        <v>12395</v>
      </c>
      <c r="C2074" t="s">
        <v>186</v>
      </c>
    </row>
    <row r="2075" spans="1:3" x14ac:dyDescent="0.3">
      <c r="A2075" t="s">
        <v>8680</v>
      </c>
      <c r="B2075">
        <v>12312</v>
      </c>
      <c r="C2075" t="s">
        <v>178</v>
      </c>
    </row>
    <row r="2076" spans="1:3" x14ac:dyDescent="0.3">
      <c r="A2076" t="s">
        <v>8681</v>
      </c>
      <c r="B2076">
        <v>12330</v>
      </c>
      <c r="C2076" t="s">
        <v>214</v>
      </c>
    </row>
    <row r="2077" spans="1:3" x14ac:dyDescent="0.3">
      <c r="A2077" t="s">
        <v>2650</v>
      </c>
      <c r="B2077">
        <v>12385</v>
      </c>
      <c r="C2077" t="s">
        <v>175</v>
      </c>
    </row>
    <row r="2078" spans="1:3" x14ac:dyDescent="0.3">
      <c r="A2078" t="s">
        <v>8682</v>
      </c>
      <c r="B2078">
        <v>12408</v>
      </c>
      <c r="C2078" t="s">
        <v>209</v>
      </c>
    </row>
    <row r="2079" spans="1:3" x14ac:dyDescent="0.3">
      <c r="A2079" t="s">
        <v>8683</v>
      </c>
      <c r="B2079">
        <v>12406</v>
      </c>
      <c r="C2079" t="s">
        <v>187</v>
      </c>
    </row>
    <row r="2080" spans="1:3" x14ac:dyDescent="0.3">
      <c r="A2080" t="s">
        <v>8684</v>
      </c>
      <c r="B2080">
        <v>56163</v>
      </c>
      <c r="C2080" t="s">
        <v>195</v>
      </c>
    </row>
    <row r="2081" spans="1:3" x14ac:dyDescent="0.3">
      <c r="A2081" t="s">
        <v>2654</v>
      </c>
      <c r="B2081">
        <v>12341</v>
      </c>
      <c r="C2081" t="s">
        <v>188</v>
      </c>
    </row>
    <row r="2082" spans="1:3" x14ac:dyDescent="0.3">
      <c r="A2082" t="s">
        <v>2654</v>
      </c>
      <c r="B2082">
        <v>12341</v>
      </c>
      <c r="C2082" t="s">
        <v>186</v>
      </c>
    </row>
    <row r="2083" spans="1:3" x14ac:dyDescent="0.3">
      <c r="A2083" t="s">
        <v>2654</v>
      </c>
      <c r="B2083">
        <v>12341</v>
      </c>
      <c r="C2083" t="s">
        <v>213</v>
      </c>
    </row>
    <row r="2084" spans="1:3" x14ac:dyDescent="0.3">
      <c r="A2084" t="s">
        <v>8685</v>
      </c>
      <c r="B2084">
        <v>64777</v>
      </c>
      <c r="C2084" t="s">
        <v>210</v>
      </c>
    </row>
    <row r="2085" spans="1:3" x14ac:dyDescent="0.3">
      <c r="A2085" t="s">
        <v>8685</v>
      </c>
      <c r="B2085">
        <v>64777</v>
      </c>
      <c r="C2085" t="s">
        <v>218</v>
      </c>
    </row>
    <row r="2086" spans="1:3" x14ac:dyDescent="0.3">
      <c r="A2086" t="s">
        <v>8686</v>
      </c>
      <c r="B2086">
        <v>12462</v>
      </c>
      <c r="C2086" t="s">
        <v>212</v>
      </c>
    </row>
    <row r="2087" spans="1:3" x14ac:dyDescent="0.3">
      <c r="A2087" t="s">
        <v>8687</v>
      </c>
      <c r="B2087">
        <v>12472</v>
      </c>
      <c r="C2087" t="s">
        <v>183</v>
      </c>
    </row>
    <row r="2088" spans="1:3" x14ac:dyDescent="0.3">
      <c r="A2088" t="s">
        <v>8688</v>
      </c>
      <c r="B2088">
        <v>12485</v>
      </c>
      <c r="C2088" t="s">
        <v>175</v>
      </c>
    </row>
    <row r="2089" spans="1:3" x14ac:dyDescent="0.3">
      <c r="A2089" t="s">
        <v>2655</v>
      </c>
      <c r="B2089">
        <v>12470</v>
      </c>
      <c r="C2089" t="s">
        <v>214</v>
      </c>
    </row>
    <row r="2090" spans="1:3" x14ac:dyDescent="0.3">
      <c r="A2090" t="s">
        <v>8689</v>
      </c>
      <c r="B2090">
        <v>12450</v>
      </c>
      <c r="C2090" t="s">
        <v>188</v>
      </c>
    </row>
    <row r="2091" spans="1:3" x14ac:dyDescent="0.3">
      <c r="A2091" t="s">
        <v>8690</v>
      </c>
      <c r="B2091">
        <v>36189</v>
      </c>
      <c r="C2091" t="s">
        <v>208</v>
      </c>
    </row>
    <row r="2092" spans="1:3" x14ac:dyDescent="0.3">
      <c r="A2092" t="s">
        <v>8691</v>
      </c>
      <c r="B2092">
        <v>12452</v>
      </c>
      <c r="C2092" t="s">
        <v>215</v>
      </c>
    </row>
    <row r="2093" spans="1:3" x14ac:dyDescent="0.3">
      <c r="A2093" t="s">
        <v>8692</v>
      </c>
      <c r="B2093">
        <v>12439</v>
      </c>
      <c r="C2093" t="s">
        <v>17</v>
      </c>
    </row>
    <row r="2094" spans="1:3" x14ac:dyDescent="0.3">
      <c r="A2094" t="s">
        <v>8693</v>
      </c>
      <c r="B2094">
        <v>31516</v>
      </c>
      <c r="C2094" t="s">
        <v>222</v>
      </c>
    </row>
    <row r="2095" spans="1:3" x14ac:dyDescent="0.3">
      <c r="A2095" t="s">
        <v>8694</v>
      </c>
      <c r="B2095">
        <v>12515</v>
      </c>
      <c r="C2095" t="s">
        <v>208</v>
      </c>
    </row>
    <row r="2096" spans="1:3" x14ac:dyDescent="0.3">
      <c r="A2096" t="s">
        <v>8695</v>
      </c>
      <c r="B2096">
        <v>12539</v>
      </c>
      <c r="C2096" t="s">
        <v>200</v>
      </c>
    </row>
    <row r="2097" spans="1:3" x14ac:dyDescent="0.3">
      <c r="A2097" t="s">
        <v>8696</v>
      </c>
      <c r="B2097">
        <v>12377</v>
      </c>
      <c r="C2097" t="s">
        <v>187</v>
      </c>
    </row>
    <row r="2098" spans="1:3" x14ac:dyDescent="0.3">
      <c r="A2098" t="s">
        <v>8696</v>
      </c>
      <c r="B2098">
        <v>12377</v>
      </c>
      <c r="C2098" t="s">
        <v>195</v>
      </c>
    </row>
    <row r="2099" spans="1:3" x14ac:dyDescent="0.3">
      <c r="A2099" t="s">
        <v>8696</v>
      </c>
      <c r="B2099">
        <v>12377</v>
      </c>
      <c r="C2099" t="s">
        <v>208</v>
      </c>
    </row>
    <row r="2100" spans="1:3" x14ac:dyDescent="0.3">
      <c r="A2100" t="s">
        <v>8697</v>
      </c>
      <c r="B2100">
        <v>12524</v>
      </c>
      <c r="C2100" t="s">
        <v>189</v>
      </c>
    </row>
    <row r="2101" spans="1:3" x14ac:dyDescent="0.3">
      <c r="A2101" t="s">
        <v>8698</v>
      </c>
      <c r="B2101">
        <v>12463</v>
      </c>
      <c r="C2101" t="s">
        <v>199</v>
      </c>
    </row>
    <row r="2102" spans="1:3" x14ac:dyDescent="0.3">
      <c r="A2102" t="s">
        <v>6024</v>
      </c>
      <c r="B2102">
        <v>19157</v>
      </c>
      <c r="C2102" t="s">
        <v>188</v>
      </c>
    </row>
    <row r="2103" spans="1:3" x14ac:dyDescent="0.3">
      <c r="A2103" t="s">
        <v>6024</v>
      </c>
      <c r="B2103">
        <v>19157</v>
      </c>
      <c r="C2103" t="s">
        <v>196</v>
      </c>
    </row>
    <row r="2104" spans="1:3" x14ac:dyDescent="0.3">
      <c r="A2104" t="s">
        <v>8699</v>
      </c>
      <c r="B2104">
        <v>12546</v>
      </c>
      <c r="C2104" t="s">
        <v>196</v>
      </c>
    </row>
    <row r="2105" spans="1:3" x14ac:dyDescent="0.3">
      <c r="A2105" t="s">
        <v>8700</v>
      </c>
      <c r="B2105">
        <v>12667</v>
      </c>
      <c r="C2105" t="s">
        <v>196</v>
      </c>
    </row>
    <row r="2106" spans="1:3" x14ac:dyDescent="0.3">
      <c r="A2106" t="s">
        <v>8701</v>
      </c>
      <c r="B2106">
        <v>40304</v>
      </c>
      <c r="C2106" t="s">
        <v>196</v>
      </c>
    </row>
    <row r="2107" spans="1:3" x14ac:dyDescent="0.3">
      <c r="A2107" t="s">
        <v>8702</v>
      </c>
      <c r="B2107">
        <v>12651</v>
      </c>
      <c r="C2107" t="s">
        <v>196</v>
      </c>
    </row>
    <row r="2108" spans="1:3" x14ac:dyDescent="0.3">
      <c r="A2108" t="s">
        <v>8703</v>
      </c>
      <c r="B2108">
        <v>12658</v>
      </c>
      <c r="C2108" t="s">
        <v>207</v>
      </c>
    </row>
    <row r="2109" spans="1:3" x14ac:dyDescent="0.3">
      <c r="A2109" t="s">
        <v>8704</v>
      </c>
      <c r="B2109">
        <v>12681</v>
      </c>
      <c r="C2109" t="s">
        <v>177</v>
      </c>
    </row>
    <row r="2110" spans="1:3" x14ac:dyDescent="0.3">
      <c r="A2110" t="s">
        <v>2660</v>
      </c>
      <c r="B2110">
        <v>12686</v>
      </c>
      <c r="C2110" t="s">
        <v>197</v>
      </c>
    </row>
    <row r="2111" spans="1:3" x14ac:dyDescent="0.3">
      <c r="A2111" t="s">
        <v>8705</v>
      </c>
      <c r="B2111">
        <v>12692</v>
      </c>
      <c r="C2111" t="s">
        <v>185</v>
      </c>
    </row>
    <row r="2112" spans="1:3" x14ac:dyDescent="0.3">
      <c r="A2112" t="s">
        <v>8705</v>
      </c>
      <c r="B2112">
        <v>12692</v>
      </c>
      <c r="C2112" t="s">
        <v>199</v>
      </c>
    </row>
    <row r="2113" spans="1:3" x14ac:dyDescent="0.3">
      <c r="A2113" t="s">
        <v>8706</v>
      </c>
      <c r="B2113">
        <v>12710</v>
      </c>
      <c r="C2113" t="s">
        <v>213</v>
      </c>
    </row>
    <row r="2114" spans="1:3" x14ac:dyDescent="0.3">
      <c r="A2114" t="s">
        <v>8707</v>
      </c>
      <c r="B2114">
        <v>12700</v>
      </c>
      <c r="C2114" t="s">
        <v>198</v>
      </c>
    </row>
    <row r="2115" spans="1:3" x14ac:dyDescent="0.3">
      <c r="A2115" t="s">
        <v>2661</v>
      </c>
      <c r="B2115">
        <v>12706</v>
      </c>
      <c r="C2115" t="s">
        <v>183</v>
      </c>
    </row>
    <row r="2116" spans="1:3" x14ac:dyDescent="0.3">
      <c r="A2116" t="s">
        <v>8708</v>
      </c>
      <c r="B2116">
        <v>12744</v>
      </c>
      <c r="C2116" t="s">
        <v>219</v>
      </c>
    </row>
    <row r="2117" spans="1:3" x14ac:dyDescent="0.3">
      <c r="A2117" t="s">
        <v>2662</v>
      </c>
      <c r="B2117">
        <v>12745</v>
      </c>
      <c r="C2117" t="s">
        <v>178</v>
      </c>
    </row>
    <row r="2118" spans="1:3" x14ac:dyDescent="0.3">
      <c r="A2118" t="s">
        <v>8709</v>
      </c>
      <c r="B2118">
        <v>21538</v>
      </c>
      <c r="C2118" t="s">
        <v>176</v>
      </c>
    </row>
    <row r="2119" spans="1:3" x14ac:dyDescent="0.3">
      <c r="A2119" t="s">
        <v>6028</v>
      </c>
      <c r="B2119">
        <v>12759</v>
      </c>
      <c r="C2119" t="s">
        <v>205</v>
      </c>
    </row>
    <row r="2120" spans="1:3" x14ac:dyDescent="0.3">
      <c r="A2120" t="s">
        <v>2664</v>
      </c>
      <c r="B2120">
        <v>49826</v>
      </c>
      <c r="C2120" t="s">
        <v>180</v>
      </c>
    </row>
    <row r="2121" spans="1:3" x14ac:dyDescent="0.3">
      <c r="A2121" t="s">
        <v>2665</v>
      </c>
      <c r="B2121">
        <v>12796</v>
      </c>
      <c r="C2121" t="s">
        <v>220</v>
      </c>
    </row>
    <row r="2122" spans="1:3" x14ac:dyDescent="0.3">
      <c r="A2122" t="s">
        <v>8710</v>
      </c>
      <c r="B2122">
        <v>12803</v>
      </c>
      <c r="C2122" t="s">
        <v>186</v>
      </c>
    </row>
    <row r="2123" spans="1:3" x14ac:dyDescent="0.3">
      <c r="A2123" t="s">
        <v>8711</v>
      </c>
      <c r="B2123">
        <v>40303</v>
      </c>
      <c r="C2123" t="s">
        <v>197</v>
      </c>
    </row>
    <row r="2124" spans="1:3" x14ac:dyDescent="0.3">
      <c r="A2124" t="s">
        <v>8712</v>
      </c>
      <c r="B2124">
        <v>12817</v>
      </c>
      <c r="C2124" t="s">
        <v>210</v>
      </c>
    </row>
    <row r="2125" spans="1:3" x14ac:dyDescent="0.3">
      <c r="A2125" t="s">
        <v>2666</v>
      </c>
      <c r="B2125">
        <v>12199</v>
      </c>
      <c r="C2125" t="s">
        <v>199</v>
      </c>
    </row>
    <row r="2126" spans="1:3" x14ac:dyDescent="0.3">
      <c r="A2126" t="s">
        <v>2666</v>
      </c>
      <c r="B2126">
        <v>12199</v>
      </c>
      <c r="C2126" t="s">
        <v>207</v>
      </c>
    </row>
    <row r="2127" spans="1:3" x14ac:dyDescent="0.3">
      <c r="A2127" t="s">
        <v>2666</v>
      </c>
      <c r="B2127">
        <v>12199</v>
      </c>
      <c r="C2127" t="s">
        <v>213</v>
      </c>
    </row>
    <row r="2128" spans="1:3" x14ac:dyDescent="0.3">
      <c r="A2128" t="s">
        <v>2666</v>
      </c>
      <c r="B2128">
        <v>12199</v>
      </c>
      <c r="C2128" t="s">
        <v>222</v>
      </c>
    </row>
    <row r="2129" spans="1:3" x14ac:dyDescent="0.3">
      <c r="A2129" t="s">
        <v>2667</v>
      </c>
      <c r="B2129">
        <v>12866</v>
      </c>
      <c r="C2129" t="s">
        <v>179</v>
      </c>
    </row>
    <row r="2130" spans="1:3" x14ac:dyDescent="0.3">
      <c r="A2130" t="s">
        <v>2667</v>
      </c>
      <c r="B2130">
        <v>12866</v>
      </c>
      <c r="C2130" t="s">
        <v>216</v>
      </c>
    </row>
    <row r="2131" spans="1:3" x14ac:dyDescent="0.3">
      <c r="A2131" t="s">
        <v>2668</v>
      </c>
      <c r="B2131">
        <v>12897</v>
      </c>
      <c r="C2131" t="s">
        <v>196</v>
      </c>
    </row>
    <row r="2132" spans="1:3" x14ac:dyDescent="0.3">
      <c r="A2132" t="s">
        <v>2669</v>
      </c>
      <c r="B2132">
        <v>12901</v>
      </c>
      <c r="C2132" t="s">
        <v>204</v>
      </c>
    </row>
    <row r="2133" spans="1:3" x14ac:dyDescent="0.3">
      <c r="A2133" t="s">
        <v>8713</v>
      </c>
      <c r="B2133">
        <v>12915</v>
      </c>
      <c r="C2133" t="s">
        <v>213</v>
      </c>
    </row>
    <row r="2134" spans="1:3" x14ac:dyDescent="0.3">
      <c r="A2134" t="s">
        <v>8714</v>
      </c>
      <c r="B2134">
        <v>12919</v>
      </c>
      <c r="C2134" t="s">
        <v>176</v>
      </c>
    </row>
    <row r="2135" spans="1:3" x14ac:dyDescent="0.3">
      <c r="A2135" t="s">
        <v>2670</v>
      </c>
      <c r="B2135">
        <v>12927</v>
      </c>
      <c r="C2135" t="s">
        <v>191</v>
      </c>
    </row>
    <row r="2136" spans="1:3" x14ac:dyDescent="0.3">
      <c r="A2136" t="s">
        <v>8715</v>
      </c>
      <c r="B2136">
        <v>12928</v>
      </c>
      <c r="C2136" t="s">
        <v>216</v>
      </c>
    </row>
    <row r="2137" spans="1:3" x14ac:dyDescent="0.3">
      <c r="A2137" t="s">
        <v>8716</v>
      </c>
      <c r="B2137">
        <v>12860</v>
      </c>
      <c r="C2137" t="s">
        <v>179</v>
      </c>
    </row>
    <row r="2138" spans="1:3" x14ac:dyDescent="0.3">
      <c r="A2138" t="s">
        <v>2671</v>
      </c>
      <c r="B2138">
        <v>12899</v>
      </c>
      <c r="C2138" t="s">
        <v>207</v>
      </c>
    </row>
    <row r="2139" spans="1:3" x14ac:dyDescent="0.3">
      <c r="A2139" t="s">
        <v>8717</v>
      </c>
      <c r="B2139">
        <v>13027</v>
      </c>
      <c r="C2139" t="s">
        <v>206</v>
      </c>
    </row>
    <row r="2140" spans="1:3" x14ac:dyDescent="0.3">
      <c r="A2140" t="s">
        <v>8717</v>
      </c>
      <c r="B2140">
        <v>13027</v>
      </c>
      <c r="C2140" t="s">
        <v>214</v>
      </c>
    </row>
    <row r="2141" spans="1:3" x14ac:dyDescent="0.3">
      <c r="A2141" t="s">
        <v>8718</v>
      </c>
      <c r="B2141">
        <v>13050</v>
      </c>
      <c r="C2141" t="s">
        <v>179</v>
      </c>
    </row>
    <row r="2142" spans="1:3" x14ac:dyDescent="0.3">
      <c r="A2142" t="s">
        <v>8719</v>
      </c>
      <c r="B2142">
        <v>13058</v>
      </c>
      <c r="C2142" t="s">
        <v>179</v>
      </c>
    </row>
    <row r="2143" spans="1:3" x14ac:dyDescent="0.3">
      <c r="A2143" t="s">
        <v>2673</v>
      </c>
      <c r="B2143">
        <v>20413</v>
      </c>
      <c r="C2143" t="s">
        <v>207</v>
      </c>
    </row>
    <row r="2144" spans="1:3" x14ac:dyDescent="0.3">
      <c r="A2144" t="s">
        <v>8720</v>
      </c>
      <c r="B2144">
        <v>66073</v>
      </c>
      <c r="C2144" t="s">
        <v>212</v>
      </c>
    </row>
    <row r="2145" spans="1:3" x14ac:dyDescent="0.3">
      <c r="A2145" t="s">
        <v>8721</v>
      </c>
      <c r="B2145">
        <v>13032</v>
      </c>
      <c r="C2145" t="s">
        <v>186</v>
      </c>
    </row>
    <row r="2146" spans="1:3" x14ac:dyDescent="0.3">
      <c r="A2146" t="s">
        <v>8722</v>
      </c>
      <c r="B2146">
        <v>13073</v>
      </c>
      <c r="C2146" t="s">
        <v>201</v>
      </c>
    </row>
    <row r="2147" spans="1:3" x14ac:dyDescent="0.3">
      <c r="A2147" t="s">
        <v>8722</v>
      </c>
      <c r="B2147">
        <v>13073</v>
      </c>
      <c r="C2147" t="s">
        <v>216</v>
      </c>
    </row>
    <row r="2148" spans="1:3" x14ac:dyDescent="0.3">
      <c r="A2148" t="s">
        <v>8723</v>
      </c>
      <c r="B2148">
        <v>13100</v>
      </c>
      <c r="C2148" t="s">
        <v>183</v>
      </c>
    </row>
    <row r="2149" spans="1:3" x14ac:dyDescent="0.3">
      <c r="A2149" t="s">
        <v>8723</v>
      </c>
      <c r="B2149">
        <v>13100</v>
      </c>
      <c r="C2149" t="s">
        <v>211</v>
      </c>
    </row>
    <row r="2150" spans="1:3" x14ac:dyDescent="0.3">
      <c r="A2150" t="s">
        <v>8724</v>
      </c>
      <c r="B2150">
        <v>13201</v>
      </c>
      <c r="C2150" t="s">
        <v>175</v>
      </c>
    </row>
    <row r="2151" spans="1:3" x14ac:dyDescent="0.3">
      <c r="A2151" t="s">
        <v>2676</v>
      </c>
      <c r="B2151">
        <v>13206</v>
      </c>
      <c r="C2151" t="s">
        <v>194</v>
      </c>
    </row>
    <row r="2152" spans="1:3" x14ac:dyDescent="0.3">
      <c r="A2152" t="s">
        <v>8725</v>
      </c>
      <c r="B2152">
        <v>13211</v>
      </c>
      <c r="C2152" t="s">
        <v>175</v>
      </c>
    </row>
    <row r="2153" spans="1:3" x14ac:dyDescent="0.3">
      <c r="A2153" t="s">
        <v>2677</v>
      </c>
      <c r="B2153">
        <v>13216</v>
      </c>
      <c r="C2153" t="s">
        <v>214</v>
      </c>
    </row>
    <row r="2154" spans="1:3" x14ac:dyDescent="0.3">
      <c r="A2154" t="s">
        <v>2678</v>
      </c>
      <c r="B2154">
        <v>13227</v>
      </c>
      <c r="C2154" t="s">
        <v>197</v>
      </c>
    </row>
    <row r="2155" spans="1:3" x14ac:dyDescent="0.3">
      <c r="A2155" t="s">
        <v>8726</v>
      </c>
      <c r="B2155">
        <v>14832</v>
      </c>
      <c r="C2155" t="s">
        <v>175</v>
      </c>
    </row>
    <row r="2156" spans="1:3" x14ac:dyDescent="0.3">
      <c r="A2156" t="s">
        <v>6039</v>
      </c>
      <c r="B2156">
        <v>13314</v>
      </c>
      <c r="C2156" t="s">
        <v>176</v>
      </c>
    </row>
    <row r="2157" spans="1:3" x14ac:dyDescent="0.3">
      <c r="A2157" t="s">
        <v>6039</v>
      </c>
      <c r="B2157">
        <v>13314</v>
      </c>
      <c r="C2157" t="s">
        <v>204</v>
      </c>
    </row>
    <row r="2158" spans="1:3" x14ac:dyDescent="0.3">
      <c r="A2158" t="s">
        <v>6039</v>
      </c>
      <c r="B2158">
        <v>13314</v>
      </c>
      <c r="C2158" t="s">
        <v>216</v>
      </c>
    </row>
    <row r="2159" spans="1:3" x14ac:dyDescent="0.3">
      <c r="A2159" t="s">
        <v>8727</v>
      </c>
      <c r="B2159">
        <v>13332</v>
      </c>
      <c r="C2159" t="s">
        <v>215</v>
      </c>
    </row>
    <row r="2160" spans="1:3" x14ac:dyDescent="0.3">
      <c r="A2160" t="s">
        <v>8728</v>
      </c>
      <c r="B2160">
        <v>16146</v>
      </c>
      <c r="C2160" t="s">
        <v>215</v>
      </c>
    </row>
    <row r="2161" spans="1:3" x14ac:dyDescent="0.3">
      <c r="A2161" t="s">
        <v>8729</v>
      </c>
      <c r="B2161">
        <v>13318</v>
      </c>
      <c r="C2161" t="s">
        <v>176</v>
      </c>
    </row>
    <row r="2162" spans="1:3" x14ac:dyDescent="0.3">
      <c r="A2162" t="s">
        <v>8729</v>
      </c>
      <c r="B2162">
        <v>13318</v>
      </c>
      <c r="C2162" t="s">
        <v>204</v>
      </c>
    </row>
    <row r="2163" spans="1:3" x14ac:dyDescent="0.3">
      <c r="A2163" t="s">
        <v>2680</v>
      </c>
      <c r="B2163">
        <v>13337</v>
      </c>
      <c r="C2163" t="s">
        <v>200</v>
      </c>
    </row>
    <row r="2164" spans="1:3" x14ac:dyDescent="0.3">
      <c r="A2164" t="s">
        <v>2680</v>
      </c>
      <c r="B2164">
        <v>13337</v>
      </c>
      <c r="C2164" t="s">
        <v>213</v>
      </c>
    </row>
    <row r="2165" spans="1:3" x14ac:dyDescent="0.3">
      <c r="A2165" t="s">
        <v>8730</v>
      </c>
      <c r="B2165">
        <v>13477</v>
      </c>
      <c r="C2165" t="s">
        <v>175</v>
      </c>
    </row>
    <row r="2166" spans="1:3" x14ac:dyDescent="0.3">
      <c r="A2166" t="s">
        <v>8731</v>
      </c>
      <c r="B2166">
        <v>13386</v>
      </c>
      <c r="C2166" t="s">
        <v>189</v>
      </c>
    </row>
    <row r="2167" spans="1:3" x14ac:dyDescent="0.3">
      <c r="A2167" t="s">
        <v>8732</v>
      </c>
      <c r="B2167">
        <v>13388</v>
      </c>
      <c r="C2167" t="s">
        <v>216</v>
      </c>
    </row>
    <row r="2168" spans="1:3" x14ac:dyDescent="0.3">
      <c r="A2168" t="s">
        <v>8733</v>
      </c>
      <c r="B2168">
        <v>13387</v>
      </c>
      <c r="C2168" t="s">
        <v>219</v>
      </c>
    </row>
    <row r="2169" spans="1:3" x14ac:dyDescent="0.3">
      <c r="A2169" t="s">
        <v>2681</v>
      </c>
      <c r="B2169">
        <v>13407</v>
      </c>
      <c r="C2169" t="s">
        <v>201</v>
      </c>
    </row>
    <row r="2170" spans="1:3" x14ac:dyDescent="0.3">
      <c r="A2170" t="s">
        <v>8734</v>
      </c>
      <c r="B2170">
        <v>13424</v>
      </c>
      <c r="C2170" t="s">
        <v>181</v>
      </c>
    </row>
    <row r="2171" spans="1:3" x14ac:dyDescent="0.3">
      <c r="A2171" t="s">
        <v>8735</v>
      </c>
      <c r="B2171">
        <v>44388</v>
      </c>
      <c r="C2171" t="s">
        <v>194</v>
      </c>
    </row>
    <row r="2172" spans="1:3" x14ac:dyDescent="0.3">
      <c r="A2172" t="s">
        <v>8735</v>
      </c>
      <c r="B2172">
        <v>44388</v>
      </c>
      <c r="C2172" t="s">
        <v>205</v>
      </c>
    </row>
    <row r="2173" spans="1:3" x14ac:dyDescent="0.3">
      <c r="A2173" t="s">
        <v>2683</v>
      </c>
      <c r="B2173">
        <v>13433</v>
      </c>
      <c r="C2173" t="s">
        <v>194</v>
      </c>
    </row>
    <row r="2174" spans="1:3" x14ac:dyDescent="0.3">
      <c r="A2174" t="s">
        <v>2683</v>
      </c>
      <c r="B2174">
        <v>13433</v>
      </c>
      <c r="C2174" t="s">
        <v>211</v>
      </c>
    </row>
    <row r="2175" spans="1:3" x14ac:dyDescent="0.3">
      <c r="A2175" t="s">
        <v>2683</v>
      </c>
      <c r="B2175">
        <v>13433</v>
      </c>
      <c r="C2175" t="s">
        <v>217</v>
      </c>
    </row>
    <row r="2176" spans="1:3" x14ac:dyDescent="0.3">
      <c r="A2176" t="s">
        <v>8736</v>
      </c>
      <c r="B2176">
        <v>13205</v>
      </c>
      <c r="C2176" t="s">
        <v>210</v>
      </c>
    </row>
    <row r="2177" spans="1:3" x14ac:dyDescent="0.3">
      <c r="A2177" t="s">
        <v>2684</v>
      </c>
      <c r="B2177">
        <v>13441</v>
      </c>
      <c r="C2177" t="s">
        <v>202</v>
      </c>
    </row>
    <row r="2178" spans="1:3" x14ac:dyDescent="0.3">
      <c r="A2178" t="s">
        <v>8737</v>
      </c>
      <c r="B2178">
        <v>13286</v>
      </c>
      <c r="C2178" t="s">
        <v>202</v>
      </c>
    </row>
    <row r="2179" spans="1:3" x14ac:dyDescent="0.3">
      <c r="A2179" t="s">
        <v>8738</v>
      </c>
      <c r="B2179">
        <v>13467</v>
      </c>
      <c r="C2179" t="s">
        <v>221</v>
      </c>
    </row>
    <row r="2180" spans="1:3" x14ac:dyDescent="0.3">
      <c r="A2180" t="s">
        <v>2685</v>
      </c>
      <c r="B2180">
        <v>13468</v>
      </c>
      <c r="C2180" t="s">
        <v>188</v>
      </c>
    </row>
    <row r="2181" spans="1:3" x14ac:dyDescent="0.3">
      <c r="A2181" t="s">
        <v>2686</v>
      </c>
      <c r="B2181">
        <v>13480</v>
      </c>
      <c r="C2181" t="s">
        <v>196</v>
      </c>
    </row>
    <row r="2182" spans="1:3" x14ac:dyDescent="0.3">
      <c r="A2182" t="s">
        <v>8739</v>
      </c>
      <c r="B2182">
        <v>13482</v>
      </c>
      <c r="C2182" t="s">
        <v>206</v>
      </c>
    </row>
    <row r="2183" spans="1:3" x14ac:dyDescent="0.3">
      <c r="A2183" t="s">
        <v>2687</v>
      </c>
      <c r="B2183">
        <v>13485</v>
      </c>
      <c r="C2183" t="s">
        <v>182</v>
      </c>
    </row>
    <row r="2184" spans="1:3" x14ac:dyDescent="0.3">
      <c r="A2184" t="s">
        <v>8740</v>
      </c>
      <c r="B2184">
        <v>13488</v>
      </c>
      <c r="C2184" t="s">
        <v>196</v>
      </c>
    </row>
    <row r="2185" spans="1:3" x14ac:dyDescent="0.3">
      <c r="A2185" t="s">
        <v>2688</v>
      </c>
      <c r="B2185">
        <v>15296</v>
      </c>
      <c r="C2185" t="s">
        <v>205</v>
      </c>
    </row>
    <row r="2186" spans="1:3" x14ac:dyDescent="0.3">
      <c r="A2186" t="s">
        <v>2689</v>
      </c>
      <c r="B2186">
        <v>13511</v>
      </c>
      <c r="C2186" t="s">
        <v>205</v>
      </c>
    </row>
    <row r="2187" spans="1:3" x14ac:dyDescent="0.3">
      <c r="A2187" t="s">
        <v>8741</v>
      </c>
      <c r="B2187">
        <v>13524</v>
      </c>
      <c r="C2187" t="s">
        <v>212</v>
      </c>
    </row>
    <row r="2188" spans="1:3" x14ac:dyDescent="0.3">
      <c r="A2188" t="s">
        <v>2690</v>
      </c>
      <c r="B2188">
        <v>13525</v>
      </c>
      <c r="C2188" t="s">
        <v>195</v>
      </c>
    </row>
    <row r="2189" spans="1:3" x14ac:dyDescent="0.3">
      <c r="A2189" t="s">
        <v>8742</v>
      </c>
      <c r="B2189">
        <v>13520</v>
      </c>
      <c r="C2189" t="s">
        <v>198</v>
      </c>
    </row>
    <row r="2190" spans="1:3" x14ac:dyDescent="0.3">
      <c r="A2190" t="s">
        <v>8743</v>
      </c>
      <c r="B2190">
        <v>13547</v>
      </c>
      <c r="C2190" t="s">
        <v>183</v>
      </c>
    </row>
    <row r="2191" spans="1:3" x14ac:dyDescent="0.3">
      <c r="A2191" t="s">
        <v>8744</v>
      </c>
      <c r="B2191">
        <v>13566</v>
      </c>
      <c r="C2191" t="s">
        <v>187</v>
      </c>
    </row>
    <row r="2192" spans="1:3" x14ac:dyDescent="0.3">
      <c r="A2192" t="s">
        <v>8745</v>
      </c>
      <c r="B2192">
        <v>65636</v>
      </c>
      <c r="C2192" t="s">
        <v>207</v>
      </c>
    </row>
    <row r="2193" spans="1:3" x14ac:dyDescent="0.3">
      <c r="A2193" t="s">
        <v>2691</v>
      </c>
      <c r="B2193">
        <v>13573</v>
      </c>
      <c r="C2193" t="s">
        <v>205</v>
      </c>
    </row>
    <row r="2194" spans="1:3" x14ac:dyDescent="0.3">
      <c r="A2194" t="s">
        <v>8746</v>
      </c>
      <c r="B2194">
        <v>8000</v>
      </c>
      <c r="C2194" t="s">
        <v>187</v>
      </c>
    </row>
    <row r="2195" spans="1:3" x14ac:dyDescent="0.3">
      <c r="A2195" t="s">
        <v>8747</v>
      </c>
      <c r="B2195">
        <v>13570</v>
      </c>
      <c r="C2195" t="s">
        <v>189</v>
      </c>
    </row>
    <row r="2196" spans="1:3" x14ac:dyDescent="0.3">
      <c r="A2196" t="s">
        <v>8748</v>
      </c>
      <c r="B2196">
        <v>13685</v>
      </c>
      <c r="C2196" t="s">
        <v>200</v>
      </c>
    </row>
    <row r="2197" spans="1:3" x14ac:dyDescent="0.3">
      <c r="A2197" t="s">
        <v>8748</v>
      </c>
      <c r="B2197">
        <v>13685</v>
      </c>
      <c r="C2197" t="s">
        <v>213</v>
      </c>
    </row>
    <row r="2198" spans="1:3" x14ac:dyDescent="0.3">
      <c r="A2198" t="s">
        <v>8748</v>
      </c>
      <c r="B2198">
        <v>13685</v>
      </c>
      <c r="C2198" t="s">
        <v>222</v>
      </c>
    </row>
    <row r="2199" spans="1:3" x14ac:dyDescent="0.3">
      <c r="A2199" t="s">
        <v>8749</v>
      </c>
      <c r="B2199">
        <v>13610</v>
      </c>
      <c r="C2199" t="s">
        <v>200</v>
      </c>
    </row>
    <row r="2200" spans="1:3" x14ac:dyDescent="0.3">
      <c r="A2200" t="s">
        <v>8750</v>
      </c>
      <c r="B2200">
        <v>13675</v>
      </c>
      <c r="C2200" t="s">
        <v>188</v>
      </c>
    </row>
    <row r="2201" spans="1:3" x14ac:dyDescent="0.3">
      <c r="A2201" t="s">
        <v>8751</v>
      </c>
      <c r="B2201">
        <v>13647</v>
      </c>
      <c r="C2201" t="s">
        <v>187</v>
      </c>
    </row>
    <row r="2202" spans="1:3" x14ac:dyDescent="0.3">
      <c r="A2202" t="s">
        <v>2692</v>
      </c>
      <c r="B2202">
        <v>13684</v>
      </c>
      <c r="C2202" t="s">
        <v>188</v>
      </c>
    </row>
    <row r="2203" spans="1:3" x14ac:dyDescent="0.3">
      <c r="A2203" t="s">
        <v>2692</v>
      </c>
      <c r="B2203">
        <v>13684</v>
      </c>
      <c r="C2203" t="s">
        <v>196</v>
      </c>
    </row>
    <row r="2204" spans="1:3" x14ac:dyDescent="0.3">
      <c r="A2204" t="s">
        <v>2693</v>
      </c>
      <c r="B2204">
        <v>12301</v>
      </c>
      <c r="C2204" t="s">
        <v>207</v>
      </c>
    </row>
    <row r="2205" spans="1:3" x14ac:dyDescent="0.3">
      <c r="A2205" t="s">
        <v>8752</v>
      </c>
      <c r="B2205">
        <v>13651</v>
      </c>
      <c r="C2205" t="s">
        <v>190</v>
      </c>
    </row>
    <row r="2206" spans="1:3" x14ac:dyDescent="0.3">
      <c r="A2206" t="s">
        <v>2694</v>
      </c>
      <c r="B2206">
        <v>13642</v>
      </c>
      <c r="C2206" t="s">
        <v>175</v>
      </c>
    </row>
    <row r="2207" spans="1:3" x14ac:dyDescent="0.3">
      <c r="A2207" t="s">
        <v>8753</v>
      </c>
      <c r="B2207">
        <v>13292</v>
      </c>
      <c r="C2207" t="s">
        <v>186</v>
      </c>
    </row>
    <row r="2208" spans="1:3" x14ac:dyDescent="0.3">
      <c r="A2208" t="s">
        <v>2695</v>
      </c>
      <c r="B2208">
        <v>13664</v>
      </c>
      <c r="C2208" t="s">
        <v>200</v>
      </c>
    </row>
    <row r="2209" spans="1:3" x14ac:dyDescent="0.3">
      <c r="A2209" t="s">
        <v>8754</v>
      </c>
      <c r="B2209">
        <v>13669</v>
      </c>
      <c r="C2209" t="s">
        <v>174</v>
      </c>
    </row>
    <row r="2210" spans="1:3" x14ac:dyDescent="0.3">
      <c r="A2210" t="s">
        <v>8755</v>
      </c>
      <c r="B2210">
        <v>13676</v>
      </c>
      <c r="C2210" t="s">
        <v>177</v>
      </c>
    </row>
    <row r="2211" spans="1:3" x14ac:dyDescent="0.3">
      <c r="A2211" t="s">
        <v>8756</v>
      </c>
      <c r="B2211">
        <v>13694</v>
      </c>
      <c r="C2211" t="s">
        <v>207</v>
      </c>
    </row>
    <row r="2212" spans="1:3" x14ac:dyDescent="0.3">
      <c r="A2212" t="s">
        <v>8757</v>
      </c>
      <c r="B2212">
        <v>13693</v>
      </c>
      <c r="C2212" t="s">
        <v>208</v>
      </c>
    </row>
    <row r="2213" spans="1:3" x14ac:dyDescent="0.3">
      <c r="A2213" t="s">
        <v>8758</v>
      </c>
      <c r="B2213">
        <v>13690</v>
      </c>
      <c r="C2213" t="s">
        <v>198</v>
      </c>
    </row>
    <row r="2214" spans="1:3" x14ac:dyDescent="0.3">
      <c r="A2214" t="s">
        <v>2697</v>
      </c>
      <c r="B2214">
        <v>13697</v>
      </c>
      <c r="C2214" t="s">
        <v>221</v>
      </c>
    </row>
    <row r="2215" spans="1:3" x14ac:dyDescent="0.3">
      <c r="A2215" t="s">
        <v>2698</v>
      </c>
      <c r="B2215">
        <v>13698</v>
      </c>
      <c r="C2215" t="s">
        <v>200</v>
      </c>
    </row>
    <row r="2216" spans="1:3" x14ac:dyDescent="0.3">
      <c r="A2216" t="s">
        <v>8759</v>
      </c>
      <c r="B2216">
        <v>40302</v>
      </c>
      <c r="C2216" t="s">
        <v>197</v>
      </c>
    </row>
    <row r="2217" spans="1:3" x14ac:dyDescent="0.3">
      <c r="A2217" t="s">
        <v>8760</v>
      </c>
      <c r="B2217">
        <v>13716</v>
      </c>
      <c r="C2217" t="s">
        <v>183</v>
      </c>
    </row>
    <row r="2218" spans="1:3" x14ac:dyDescent="0.3">
      <c r="A2218" t="s">
        <v>8761</v>
      </c>
      <c r="B2218">
        <v>13700</v>
      </c>
      <c r="C2218" t="s">
        <v>196</v>
      </c>
    </row>
    <row r="2219" spans="1:3" x14ac:dyDescent="0.3">
      <c r="A2219" t="s">
        <v>2699</v>
      </c>
      <c r="B2219">
        <v>13757</v>
      </c>
      <c r="C2219" t="s">
        <v>215</v>
      </c>
    </row>
    <row r="2220" spans="1:3" x14ac:dyDescent="0.3">
      <c r="A2220" t="s">
        <v>8762</v>
      </c>
      <c r="B2220">
        <v>13726</v>
      </c>
      <c r="C2220" t="s">
        <v>205</v>
      </c>
    </row>
    <row r="2221" spans="1:3" x14ac:dyDescent="0.3">
      <c r="A2221" t="s">
        <v>2700</v>
      </c>
      <c r="B2221">
        <v>26616</v>
      </c>
      <c r="C2221" t="s">
        <v>175</v>
      </c>
    </row>
    <row r="2222" spans="1:3" x14ac:dyDescent="0.3">
      <c r="A2222" t="s">
        <v>8763</v>
      </c>
      <c r="B2222">
        <v>13731</v>
      </c>
      <c r="C2222" t="s">
        <v>196</v>
      </c>
    </row>
    <row r="2223" spans="1:3" x14ac:dyDescent="0.3">
      <c r="A2223" t="s">
        <v>6049</v>
      </c>
      <c r="B2223">
        <v>17260</v>
      </c>
      <c r="C2223" t="s">
        <v>188</v>
      </c>
    </row>
    <row r="2224" spans="1:3" x14ac:dyDescent="0.3">
      <c r="A2224" t="s">
        <v>8764</v>
      </c>
      <c r="B2224">
        <v>13704</v>
      </c>
      <c r="C2224" t="s">
        <v>208</v>
      </c>
    </row>
    <row r="2225" spans="1:3" x14ac:dyDescent="0.3">
      <c r="A2225" t="s">
        <v>8765</v>
      </c>
      <c r="B2225">
        <v>13735</v>
      </c>
      <c r="C2225" t="s">
        <v>197</v>
      </c>
    </row>
    <row r="2226" spans="1:3" x14ac:dyDescent="0.3">
      <c r="A2226" t="s">
        <v>8766</v>
      </c>
      <c r="B2226">
        <v>13783</v>
      </c>
      <c r="C2226" t="s">
        <v>191</v>
      </c>
    </row>
    <row r="2227" spans="1:3" x14ac:dyDescent="0.3">
      <c r="A2227" t="s">
        <v>2701</v>
      </c>
      <c r="B2227">
        <v>13738</v>
      </c>
      <c r="C2227" t="s">
        <v>188</v>
      </c>
    </row>
    <row r="2228" spans="1:3" x14ac:dyDescent="0.3">
      <c r="A2228" t="s">
        <v>2701</v>
      </c>
      <c r="B2228">
        <v>13738</v>
      </c>
      <c r="C2228" t="s">
        <v>198</v>
      </c>
    </row>
    <row r="2229" spans="1:3" x14ac:dyDescent="0.3">
      <c r="A2229" t="s">
        <v>8767</v>
      </c>
      <c r="B2229">
        <v>13734</v>
      </c>
      <c r="C2229" t="s">
        <v>209</v>
      </c>
    </row>
    <row r="2230" spans="1:3" x14ac:dyDescent="0.3">
      <c r="A2230" t="s">
        <v>8768</v>
      </c>
      <c r="B2230">
        <v>13739</v>
      </c>
      <c r="C2230" t="s">
        <v>200</v>
      </c>
    </row>
    <row r="2231" spans="1:3" x14ac:dyDescent="0.3">
      <c r="A2231" t="s">
        <v>8769</v>
      </c>
      <c r="B2231">
        <v>20603</v>
      </c>
      <c r="C2231" t="s">
        <v>187</v>
      </c>
    </row>
    <row r="2232" spans="1:3" x14ac:dyDescent="0.3">
      <c r="A2232" t="s">
        <v>8770</v>
      </c>
      <c r="B2232">
        <v>13750</v>
      </c>
      <c r="C2232" t="s">
        <v>213</v>
      </c>
    </row>
    <row r="2233" spans="1:3" x14ac:dyDescent="0.3">
      <c r="A2233" t="s">
        <v>2703</v>
      </c>
      <c r="B2233">
        <v>13756</v>
      </c>
      <c r="C2233" t="s">
        <v>187</v>
      </c>
    </row>
    <row r="2234" spans="1:3" x14ac:dyDescent="0.3">
      <c r="A2234" t="s">
        <v>8771</v>
      </c>
      <c r="B2234">
        <v>13758</v>
      </c>
      <c r="C2234" t="s">
        <v>185</v>
      </c>
    </row>
    <row r="2235" spans="1:3" x14ac:dyDescent="0.3">
      <c r="A2235" t="s">
        <v>8771</v>
      </c>
      <c r="B2235">
        <v>13758</v>
      </c>
      <c r="C2235" t="s">
        <v>199</v>
      </c>
    </row>
    <row r="2236" spans="1:3" x14ac:dyDescent="0.3">
      <c r="A2236" t="s">
        <v>8771</v>
      </c>
      <c r="B2236">
        <v>13758</v>
      </c>
      <c r="C2236" t="s">
        <v>219</v>
      </c>
    </row>
    <row r="2237" spans="1:3" x14ac:dyDescent="0.3">
      <c r="A2237" t="s">
        <v>8772</v>
      </c>
      <c r="B2237">
        <v>13762</v>
      </c>
      <c r="C2237" t="s">
        <v>218</v>
      </c>
    </row>
    <row r="2238" spans="1:3" x14ac:dyDescent="0.3">
      <c r="A2238" t="s">
        <v>8773</v>
      </c>
      <c r="B2238">
        <v>13196</v>
      </c>
      <c r="C2238" t="s">
        <v>207</v>
      </c>
    </row>
    <row r="2239" spans="1:3" x14ac:dyDescent="0.3">
      <c r="A2239" t="s">
        <v>2704</v>
      </c>
      <c r="B2239">
        <v>13777</v>
      </c>
      <c r="C2239" t="s">
        <v>204</v>
      </c>
    </row>
    <row r="2240" spans="1:3" x14ac:dyDescent="0.3">
      <c r="A2240" t="s">
        <v>2705</v>
      </c>
      <c r="B2240">
        <v>13780</v>
      </c>
      <c r="C2240" t="s">
        <v>195</v>
      </c>
    </row>
    <row r="2241" spans="1:3" x14ac:dyDescent="0.3">
      <c r="A2241" t="s">
        <v>2705</v>
      </c>
      <c r="B2241">
        <v>13780</v>
      </c>
      <c r="C2241" t="s">
        <v>221</v>
      </c>
    </row>
    <row r="2242" spans="1:3" x14ac:dyDescent="0.3">
      <c r="A2242" t="s">
        <v>2706</v>
      </c>
      <c r="B2242">
        <v>13781</v>
      </c>
      <c r="C2242" t="s">
        <v>196</v>
      </c>
    </row>
    <row r="2243" spans="1:3" x14ac:dyDescent="0.3">
      <c r="A2243" t="s">
        <v>2706</v>
      </c>
      <c r="B2243">
        <v>13781</v>
      </c>
      <c r="C2243" t="s">
        <v>207</v>
      </c>
    </row>
    <row r="2244" spans="1:3" x14ac:dyDescent="0.3">
      <c r="A2244" t="s">
        <v>2706</v>
      </c>
      <c r="B2244">
        <v>13781</v>
      </c>
      <c r="C2244" t="s">
        <v>213</v>
      </c>
    </row>
    <row r="2245" spans="1:3" x14ac:dyDescent="0.3">
      <c r="A2245" t="s">
        <v>2707</v>
      </c>
      <c r="B2245">
        <v>13640</v>
      </c>
      <c r="C2245" t="s">
        <v>218</v>
      </c>
    </row>
    <row r="2246" spans="1:3" x14ac:dyDescent="0.3">
      <c r="A2246" t="s">
        <v>8774</v>
      </c>
      <c r="B2246">
        <v>13788</v>
      </c>
      <c r="C2246" t="s">
        <v>17</v>
      </c>
    </row>
    <row r="2247" spans="1:3" x14ac:dyDescent="0.3">
      <c r="A2247" t="s">
        <v>8775</v>
      </c>
      <c r="B2247">
        <v>13838</v>
      </c>
      <c r="C2247" t="s">
        <v>209</v>
      </c>
    </row>
    <row r="2248" spans="1:3" x14ac:dyDescent="0.3">
      <c r="A2248" t="s">
        <v>8776</v>
      </c>
      <c r="B2248">
        <v>13805</v>
      </c>
      <c r="C2248" t="s">
        <v>200</v>
      </c>
    </row>
    <row r="2249" spans="1:3" x14ac:dyDescent="0.3">
      <c r="A2249" t="s">
        <v>2709</v>
      </c>
      <c r="B2249">
        <v>13807</v>
      </c>
      <c r="C2249" t="s">
        <v>209</v>
      </c>
    </row>
    <row r="2250" spans="1:3" x14ac:dyDescent="0.3">
      <c r="A2250" t="s">
        <v>2711</v>
      </c>
      <c r="B2250">
        <v>13809</v>
      </c>
      <c r="C2250" t="s">
        <v>213</v>
      </c>
    </row>
    <row r="2251" spans="1:3" x14ac:dyDescent="0.3">
      <c r="A2251" t="s">
        <v>2712</v>
      </c>
      <c r="B2251">
        <v>12825</v>
      </c>
      <c r="C2251" t="s">
        <v>199</v>
      </c>
    </row>
    <row r="2252" spans="1:3" x14ac:dyDescent="0.3">
      <c r="A2252" t="s">
        <v>2712</v>
      </c>
      <c r="B2252">
        <v>12825</v>
      </c>
      <c r="C2252" t="s">
        <v>222</v>
      </c>
    </row>
    <row r="2253" spans="1:3" x14ac:dyDescent="0.3">
      <c r="A2253" t="s">
        <v>8777</v>
      </c>
      <c r="B2253">
        <v>40293</v>
      </c>
      <c r="C2253" t="s">
        <v>210</v>
      </c>
    </row>
    <row r="2254" spans="1:3" x14ac:dyDescent="0.3">
      <c r="A2254" t="s">
        <v>2713</v>
      </c>
      <c r="B2254">
        <v>13815</v>
      </c>
      <c r="C2254" t="s">
        <v>196</v>
      </c>
    </row>
    <row r="2255" spans="1:3" x14ac:dyDescent="0.3">
      <c r="A2255" t="s">
        <v>2713</v>
      </c>
      <c r="B2255">
        <v>13815</v>
      </c>
      <c r="C2255" t="s">
        <v>221</v>
      </c>
    </row>
    <row r="2256" spans="1:3" x14ac:dyDescent="0.3">
      <c r="A2256" t="s">
        <v>8778</v>
      </c>
      <c r="B2256">
        <v>13749</v>
      </c>
      <c r="C2256" t="s">
        <v>199</v>
      </c>
    </row>
    <row r="2257" spans="1:3" x14ac:dyDescent="0.3">
      <c r="A2257" t="s">
        <v>8779</v>
      </c>
      <c r="B2257">
        <v>13825</v>
      </c>
      <c r="C2257" t="s">
        <v>180</v>
      </c>
    </row>
    <row r="2258" spans="1:3" x14ac:dyDescent="0.3">
      <c r="A2258" t="s">
        <v>2714</v>
      </c>
      <c r="B2258">
        <v>54913</v>
      </c>
      <c r="C2258" t="s">
        <v>194</v>
      </c>
    </row>
    <row r="2259" spans="1:3" x14ac:dyDescent="0.3">
      <c r="A2259" t="s">
        <v>8780</v>
      </c>
      <c r="B2259">
        <v>13830</v>
      </c>
      <c r="C2259" t="s">
        <v>215</v>
      </c>
    </row>
    <row r="2260" spans="1:3" x14ac:dyDescent="0.3">
      <c r="A2260" t="s">
        <v>6055</v>
      </c>
      <c r="B2260">
        <v>13870</v>
      </c>
      <c r="C2260" t="s">
        <v>175</v>
      </c>
    </row>
    <row r="2261" spans="1:3" x14ac:dyDescent="0.3">
      <c r="A2261" t="s">
        <v>8781</v>
      </c>
      <c r="B2261">
        <v>13853</v>
      </c>
      <c r="C2261" t="s">
        <v>213</v>
      </c>
    </row>
    <row r="2262" spans="1:3" x14ac:dyDescent="0.3">
      <c r="A2262" t="s">
        <v>2716</v>
      </c>
      <c r="B2262">
        <v>13936</v>
      </c>
      <c r="C2262" t="s">
        <v>221</v>
      </c>
    </row>
    <row r="2263" spans="1:3" x14ac:dyDescent="0.3">
      <c r="A2263" t="s">
        <v>8782</v>
      </c>
      <c r="B2263">
        <v>13934</v>
      </c>
      <c r="C2263" t="s">
        <v>183</v>
      </c>
    </row>
    <row r="2264" spans="1:3" x14ac:dyDescent="0.3">
      <c r="A2264" t="s">
        <v>2717</v>
      </c>
      <c r="B2264">
        <v>13962</v>
      </c>
      <c r="C2264" t="s">
        <v>183</v>
      </c>
    </row>
    <row r="2265" spans="1:3" x14ac:dyDescent="0.3">
      <c r="A2265" t="s">
        <v>8783</v>
      </c>
      <c r="B2265">
        <v>13963</v>
      </c>
      <c r="C2265" t="s">
        <v>221</v>
      </c>
    </row>
    <row r="2266" spans="1:3" x14ac:dyDescent="0.3">
      <c r="A2266" t="s">
        <v>2718</v>
      </c>
      <c r="B2266">
        <v>13964</v>
      </c>
      <c r="C2266" t="s">
        <v>221</v>
      </c>
    </row>
    <row r="2267" spans="1:3" x14ac:dyDescent="0.3">
      <c r="A2267" t="s">
        <v>8784</v>
      </c>
      <c r="B2267">
        <v>13965</v>
      </c>
      <c r="C2267" t="s">
        <v>221</v>
      </c>
    </row>
    <row r="2268" spans="1:3" x14ac:dyDescent="0.3">
      <c r="A2268" t="s">
        <v>8785</v>
      </c>
      <c r="B2268">
        <v>13961</v>
      </c>
      <c r="C2268" t="s">
        <v>176</v>
      </c>
    </row>
    <row r="2269" spans="1:3" x14ac:dyDescent="0.3">
      <c r="A2269" t="s">
        <v>2719</v>
      </c>
      <c r="B2269">
        <v>13998</v>
      </c>
      <c r="C2269" t="s">
        <v>208</v>
      </c>
    </row>
    <row r="2270" spans="1:3" x14ac:dyDescent="0.3">
      <c r="A2270" t="s">
        <v>2720</v>
      </c>
      <c r="B2270">
        <v>14006</v>
      </c>
      <c r="C2270" t="s">
        <v>208</v>
      </c>
    </row>
    <row r="2271" spans="1:3" x14ac:dyDescent="0.3">
      <c r="A2271" t="s">
        <v>2721</v>
      </c>
      <c r="B2271">
        <v>14015</v>
      </c>
      <c r="C2271" t="s">
        <v>208</v>
      </c>
    </row>
    <row r="2272" spans="1:3" x14ac:dyDescent="0.3">
      <c r="A2272" t="s">
        <v>8786</v>
      </c>
      <c r="B2272">
        <v>14012</v>
      </c>
      <c r="C2272" t="s">
        <v>219</v>
      </c>
    </row>
    <row r="2273" spans="1:3" x14ac:dyDescent="0.3">
      <c r="A2273" t="s">
        <v>8787</v>
      </c>
      <c r="B2273">
        <v>14074</v>
      </c>
      <c r="C2273" t="s">
        <v>219</v>
      </c>
    </row>
    <row r="2274" spans="1:3" x14ac:dyDescent="0.3">
      <c r="A2274" t="s">
        <v>8788</v>
      </c>
      <c r="B2274">
        <v>14057</v>
      </c>
      <c r="C2274" t="s">
        <v>209</v>
      </c>
    </row>
    <row r="2275" spans="1:3" x14ac:dyDescent="0.3">
      <c r="A2275" t="s">
        <v>8789</v>
      </c>
      <c r="B2275">
        <v>31833</v>
      </c>
      <c r="C2275" t="s">
        <v>182</v>
      </c>
    </row>
    <row r="2276" spans="1:3" x14ac:dyDescent="0.3">
      <c r="A2276" t="s">
        <v>8789</v>
      </c>
      <c r="B2276">
        <v>31833</v>
      </c>
      <c r="C2276" t="s">
        <v>183</v>
      </c>
    </row>
    <row r="2277" spans="1:3" x14ac:dyDescent="0.3">
      <c r="A2277" t="s">
        <v>6061</v>
      </c>
      <c r="B2277">
        <v>14062</v>
      </c>
      <c r="C2277" t="s">
        <v>209</v>
      </c>
    </row>
    <row r="2278" spans="1:3" x14ac:dyDescent="0.3">
      <c r="A2278" t="s">
        <v>2722</v>
      </c>
      <c r="B2278">
        <v>14063</v>
      </c>
      <c r="C2278" t="s">
        <v>177</v>
      </c>
    </row>
    <row r="2279" spans="1:3" x14ac:dyDescent="0.3">
      <c r="A2279" t="s">
        <v>2722</v>
      </c>
      <c r="B2279">
        <v>14063</v>
      </c>
      <c r="C2279" t="s">
        <v>209</v>
      </c>
    </row>
    <row r="2280" spans="1:3" x14ac:dyDescent="0.3">
      <c r="A2280" t="s">
        <v>2723</v>
      </c>
      <c r="B2280">
        <v>40229</v>
      </c>
      <c r="C2280" t="s">
        <v>218</v>
      </c>
    </row>
    <row r="2281" spans="1:3" x14ac:dyDescent="0.3">
      <c r="A2281" t="s">
        <v>2724</v>
      </c>
      <c r="B2281">
        <v>14127</v>
      </c>
      <c r="C2281" t="s">
        <v>200</v>
      </c>
    </row>
    <row r="2282" spans="1:3" x14ac:dyDescent="0.3">
      <c r="A2282" t="s">
        <v>2725</v>
      </c>
      <c r="B2282">
        <v>44372</v>
      </c>
      <c r="C2282" t="s">
        <v>215</v>
      </c>
    </row>
    <row r="2283" spans="1:3" x14ac:dyDescent="0.3">
      <c r="A2283" t="s">
        <v>8790</v>
      </c>
      <c r="B2283">
        <v>14125</v>
      </c>
      <c r="C2283" t="s">
        <v>205</v>
      </c>
    </row>
    <row r="2284" spans="1:3" x14ac:dyDescent="0.3">
      <c r="A2284" t="s">
        <v>8791</v>
      </c>
      <c r="B2284">
        <v>14156</v>
      </c>
      <c r="C2284" t="s">
        <v>195</v>
      </c>
    </row>
    <row r="2285" spans="1:3" x14ac:dyDescent="0.3">
      <c r="A2285" t="s">
        <v>2726</v>
      </c>
      <c r="B2285">
        <v>14154</v>
      </c>
      <c r="C2285" t="s">
        <v>205</v>
      </c>
    </row>
    <row r="2286" spans="1:3" x14ac:dyDescent="0.3">
      <c r="A2286" t="s">
        <v>2727</v>
      </c>
      <c r="B2286">
        <v>14160</v>
      </c>
      <c r="C2286" t="s">
        <v>187</v>
      </c>
    </row>
    <row r="2287" spans="1:3" x14ac:dyDescent="0.3">
      <c r="A2287" t="s">
        <v>8792</v>
      </c>
      <c r="B2287">
        <v>14170</v>
      </c>
      <c r="C2287" t="s">
        <v>219</v>
      </c>
    </row>
    <row r="2288" spans="1:3" x14ac:dyDescent="0.3">
      <c r="A2288" t="s">
        <v>8793</v>
      </c>
      <c r="B2288">
        <v>14109</v>
      </c>
      <c r="C2288" t="s">
        <v>17</v>
      </c>
    </row>
    <row r="2289" spans="1:3" x14ac:dyDescent="0.3">
      <c r="A2289" t="s">
        <v>2729</v>
      </c>
      <c r="B2289">
        <v>14610</v>
      </c>
      <c r="C2289" t="s">
        <v>182</v>
      </c>
    </row>
    <row r="2290" spans="1:3" x14ac:dyDescent="0.3">
      <c r="A2290" t="s">
        <v>8794</v>
      </c>
      <c r="B2290">
        <v>14192</v>
      </c>
      <c r="C2290" t="s">
        <v>198</v>
      </c>
    </row>
    <row r="2291" spans="1:3" x14ac:dyDescent="0.3">
      <c r="A2291" t="s">
        <v>8795</v>
      </c>
      <c r="B2291">
        <v>14202</v>
      </c>
      <c r="C2291" t="s">
        <v>188</v>
      </c>
    </row>
    <row r="2292" spans="1:3" x14ac:dyDescent="0.3">
      <c r="A2292" t="s">
        <v>8796</v>
      </c>
      <c r="B2292">
        <v>14224</v>
      </c>
      <c r="C2292" t="s">
        <v>204</v>
      </c>
    </row>
    <row r="2293" spans="1:3" x14ac:dyDescent="0.3">
      <c r="A2293" t="s">
        <v>8797</v>
      </c>
      <c r="B2293">
        <v>14267</v>
      </c>
      <c r="C2293" t="s">
        <v>205</v>
      </c>
    </row>
    <row r="2294" spans="1:3" x14ac:dyDescent="0.3">
      <c r="A2294" t="s">
        <v>2731</v>
      </c>
      <c r="B2294">
        <v>14232</v>
      </c>
      <c r="C2294" t="s">
        <v>196</v>
      </c>
    </row>
    <row r="2295" spans="1:3" x14ac:dyDescent="0.3">
      <c r="A2295" t="s">
        <v>2731</v>
      </c>
      <c r="B2295">
        <v>14232</v>
      </c>
      <c r="C2295" t="s">
        <v>207</v>
      </c>
    </row>
    <row r="2296" spans="1:3" x14ac:dyDescent="0.3">
      <c r="A2296" t="s">
        <v>2731</v>
      </c>
      <c r="B2296">
        <v>14232</v>
      </c>
      <c r="C2296" t="s">
        <v>213</v>
      </c>
    </row>
    <row r="2297" spans="1:3" x14ac:dyDescent="0.3">
      <c r="A2297" t="s">
        <v>2732</v>
      </c>
      <c r="B2297">
        <v>14238</v>
      </c>
      <c r="C2297" t="s">
        <v>177</v>
      </c>
    </row>
    <row r="2298" spans="1:3" x14ac:dyDescent="0.3">
      <c r="A2298" t="s">
        <v>6070</v>
      </c>
      <c r="B2298">
        <v>14245</v>
      </c>
      <c r="C2298" t="s">
        <v>201</v>
      </c>
    </row>
    <row r="2299" spans="1:3" x14ac:dyDescent="0.3">
      <c r="A2299" t="s">
        <v>8798</v>
      </c>
      <c r="B2299">
        <v>14251</v>
      </c>
      <c r="C2299" t="s">
        <v>190</v>
      </c>
    </row>
    <row r="2300" spans="1:3" x14ac:dyDescent="0.3">
      <c r="A2300" t="s">
        <v>8799</v>
      </c>
      <c r="B2300">
        <v>14285</v>
      </c>
      <c r="C2300" t="s">
        <v>198</v>
      </c>
    </row>
    <row r="2301" spans="1:3" x14ac:dyDescent="0.3">
      <c r="A2301" t="s">
        <v>8800</v>
      </c>
      <c r="B2301">
        <v>14288</v>
      </c>
      <c r="C2301" t="s">
        <v>198</v>
      </c>
    </row>
    <row r="2302" spans="1:3" x14ac:dyDescent="0.3">
      <c r="A2302" t="s">
        <v>2733</v>
      </c>
      <c r="B2302">
        <v>14289</v>
      </c>
      <c r="C2302" t="s">
        <v>177</v>
      </c>
    </row>
    <row r="2303" spans="1:3" x14ac:dyDescent="0.3">
      <c r="A2303" t="s">
        <v>2733</v>
      </c>
      <c r="B2303">
        <v>14289</v>
      </c>
      <c r="C2303" t="s">
        <v>209</v>
      </c>
    </row>
    <row r="2304" spans="1:3" x14ac:dyDescent="0.3">
      <c r="A2304" t="s">
        <v>8801</v>
      </c>
      <c r="B2304">
        <v>14178</v>
      </c>
      <c r="C2304" t="s">
        <v>196</v>
      </c>
    </row>
    <row r="2305" spans="1:3" x14ac:dyDescent="0.3">
      <c r="A2305" t="s">
        <v>6072</v>
      </c>
      <c r="B2305">
        <v>14328</v>
      </c>
      <c r="C2305" t="s">
        <v>178</v>
      </c>
    </row>
    <row r="2306" spans="1:3" x14ac:dyDescent="0.3">
      <c r="A2306" t="s">
        <v>2736</v>
      </c>
      <c r="B2306">
        <v>14354</v>
      </c>
      <c r="C2306" t="s">
        <v>178</v>
      </c>
    </row>
    <row r="2307" spans="1:3" x14ac:dyDescent="0.3">
      <c r="A2307" t="s">
        <v>2736</v>
      </c>
      <c r="B2307">
        <v>14354</v>
      </c>
      <c r="C2307" t="s">
        <v>185</v>
      </c>
    </row>
    <row r="2308" spans="1:3" x14ac:dyDescent="0.3">
      <c r="A2308" t="s">
        <v>2736</v>
      </c>
      <c r="B2308">
        <v>14354</v>
      </c>
      <c r="C2308" t="s">
        <v>17</v>
      </c>
    </row>
    <row r="2309" spans="1:3" x14ac:dyDescent="0.3">
      <c r="A2309" t="s">
        <v>2736</v>
      </c>
      <c r="B2309">
        <v>14354</v>
      </c>
      <c r="C2309" t="s">
        <v>216</v>
      </c>
    </row>
    <row r="2310" spans="1:3" x14ac:dyDescent="0.3">
      <c r="A2310" t="s">
        <v>2736</v>
      </c>
      <c r="B2310">
        <v>14354</v>
      </c>
      <c r="C2310" t="s">
        <v>219</v>
      </c>
    </row>
    <row r="2311" spans="1:3" x14ac:dyDescent="0.3">
      <c r="A2311" t="s">
        <v>2736</v>
      </c>
      <c r="B2311">
        <v>14354</v>
      </c>
      <c r="C2311" t="s">
        <v>222</v>
      </c>
    </row>
    <row r="2312" spans="1:3" x14ac:dyDescent="0.3">
      <c r="A2312" t="s">
        <v>8802</v>
      </c>
      <c r="B2312">
        <v>14373</v>
      </c>
      <c r="C2312" t="s">
        <v>176</v>
      </c>
    </row>
    <row r="2313" spans="1:3" x14ac:dyDescent="0.3">
      <c r="A2313" t="s">
        <v>8803</v>
      </c>
      <c r="B2313">
        <v>14398</v>
      </c>
      <c r="C2313" t="s">
        <v>212</v>
      </c>
    </row>
    <row r="2314" spans="1:3" x14ac:dyDescent="0.3">
      <c r="A2314" t="s">
        <v>8804</v>
      </c>
      <c r="B2314">
        <v>14426</v>
      </c>
      <c r="C2314" t="s">
        <v>200</v>
      </c>
    </row>
    <row r="2315" spans="1:3" x14ac:dyDescent="0.3">
      <c r="A2315" t="s">
        <v>8805</v>
      </c>
      <c r="B2315">
        <v>14424</v>
      </c>
      <c r="C2315" t="s">
        <v>191</v>
      </c>
    </row>
    <row r="2316" spans="1:3" x14ac:dyDescent="0.3">
      <c r="A2316" t="s">
        <v>8805</v>
      </c>
      <c r="B2316">
        <v>14424</v>
      </c>
      <c r="C2316" t="s">
        <v>215</v>
      </c>
    </row>
    <row r="2317" spans="1:3" x14ac:dyDescent="0.3">
      <c r="A2317" t="s">
        <v>8806</v>
      </c>
      <c r="B2317">
        <v>14446</v>
      </c>
      <c r="C2317" t="s">
        <v>177</v>
      </c>
    </row>
    <row r="2318" spans="1:3" x14ac:dyDescent="0.3">
      <c r="A2318" t="s">
        <v>8807</v>
      </c>
      <c r="B2318">
        <v>14500</v>
      </c>
      <c r="C2318" t="s">
        <v>199</v>
      </c>
    </row>
    <row r="2319" spans="1:3" x14ac:dyDescent="0.3">
      <c r="A2319" t="s">
        <v>8808</v>
      </c>
      <c r="B2319">
        <v>14471</v>
      </c>
      <c r="C2319" t="s">
        <v>187</v>
      </c>
    </row>
    <row r="2320" spans="1:3" x14ac:dyDescent="0.3">
      <c r="A2320" t="s">
        <v>8809</v>
      </c>
      <c r="B2320">
        <v>14505</v>
      </c>
      <c r="C2320" t="s">
        <v>219</v>
      </c>
    </row>
    <row r="2321" spans="1:3" x14ac:dyDescent="0.3">
      <c r="A2321" t="s">
        <v>8810</v>
      </c>
      <c r="B2321">
        <v>14512</v>
      </c>
      <c r="C2321" t="s">
        <v>216</v>
      </c>
    </row>
    <row r="2322" spans="1:3" x14ac:dyDescent="0.3">
      <c r="A2322" t="s">
        <v>6076</v>
      </c>
      <c r="B2322">
        <v>14537</v>
      </c>
      <c r="C2322" t="s">
        <v>211</v>
      </c>
    </row>
    <row r="2323" spans="1:3" x14ac:dyDescent="0.3">
      <c r="A2323" t="s">
        <v>8811</v>
      </c>
      <c r="B2323">
        <v>14599</v>
      </c>
      <c r="C2323" t="s">
        <v>187</v>
      </c>
    </row>
    <row r="2324" spans="1:3" x14ac:dyDescent="0.3">
      <c r="A2324" t="s">
        <v>8811</v>
      </c>
      <c r="B2324">
        <v>14599</v>
      </c>
      <c r="C2324" t="s">
        <v>208</v>
      </c>
    </row>
    <row r="2325" spans="1:3" x14ac:dyDescent="0.3">
      <c r="A2325" t="s">
        <v>2738</v>
      </c>
      <c r="B2325">
        <v>14600</v>
      </c>
      <c r="C2325" t="s">
        <v>216</v>
      </c>
    </row>
    <row r="2326" spans="1:3" x14ac:dyDescent="0.3">
      <c r="A2326" t="s">
        <v>8812</v>
      </c>
      <c r="B2326">
        <v>14602</v>
      </c>
      <c r="C2326" t="s">
        <v>174</v>
      </c>
    </row>
    <row r="2327" spans="1:3" x14ac:dyDescent="0.3">
      <c r="A2327" t="s">
        <v>8813</v>
      </c>
      <c r="B2327">
        <v>14606</v>
      </c>
      <c r="C2327" t="s">
        <v>182</v>
      </c>
    </row>
    <row r="2328" spans="1:3" x14ac:dyDescent="0.3">
      <c r="A2328" t="s">
        <v>8814</v>
      </c>
      <c r="B2328">
        <v>14563</v>
      </c>
      <c r="C2328" t="s">
        <v>197</v>
      </c>
    </row>
    <row r="2329" spans="1:3" x14ac:dyDescent="0.3">
      <c r="A2329" t="s">
        <v>2739</v>
      </c>
      <c r="B2329">
        <v>14940</v>
      </c>
      <c r="C2329" t="s">
        <v>210</v>
      </c>
    </row>
    <row r="2330" spans="1:3" x14ac:dyDescent="0.3">
      <c r="A2330" t="s">
        <v>8815</v>
      </c>
      <c r="B2330">
        <v>14626</v>
      </c>
      <c r="C2330" t="s">
        <v>215</v>
      </c>
    </row>
    <row r="2331" spans="1:3" x14ac:dyDescent="0.3">
      <c r="A2331" t="s">
        <v>8816</v>
      </c>
      <c r="B2331">
        <v>14633</v>
      </c>
      <c r="C2331" t="s">
        <v>175</v>
      </c>
    </row>
    <row r="2332" spans="1:3" x14ac:dyDescent="0.3">
      <c r="A2332" t="s">
        <v>6079</v>
      </c>
      <c r="B2332">
        <v>14717</v>
      </c>
      <c r="C2332" t="s">
        <v>206</v>
      </c>
    </row>
    <row r="2333" spans="1:3" x14ac:dyDescent="0.3">
      <c r="A2333" t="s">
        <v>2740</v>
      </c>
      <c r="B2333">
        <v>29297</v>
      </c>
      <c r="C2333" t="s">
        <v>175</v>
      </c>
    </row>
    <row r="2334" spans="1:3" x14ac:dyDescent="0.3">
      <c r="A2334" t="s">
        <v>8817</v>
      </c>
      <c r="B2334">
        <v>26765</v>
      </c>
      <c r="C2334" t="s">
        <v>188</v>
      </c>
    </row>
    <row r="2335" spans="1:3" x14ac:dyDescent="0.3">
      <c r="A2335" t="s">
        <v>8818</v>
      </c>
      <c r="B2335">
        <v>14712</v>
      </c>
      <c r="C2335" t="s">
        <v>198</v>
      </c>
    </row>
    <row r="2336" spans="1:3" x14ac:dyDescent="0.3">
      <c r="A2336" t="s">
        <v>8819</v>
      </c>
      <c r="B2336">
        <v>14668</v>
      </c>
      <c r="C2336" t="s">
        <v>219</v>
      </c>
    </row>
    <row r="2337" spans="1:3" x14ac:dyDescent="0.3">
      <c r="A2337" t="s">
        <v>8820</v>
      </c>
      <c r="B2337">
        <v>14724</v>
      </c>
      <c r="C2337" t="s">
        <v>190</v>
      </c>
    </row>
    <row r="2338" spans="1:3" x14ac:dyDescent="0.3">
      <c r="A2338" t="s">
        <v>8821</v>
      </c>
      <c r="B2338">
        <v>14468</v>
      </c>
      <c r="C2338" t="s">
        <v>196</v>
      </c>
    </row>
    <row r="2339" spans="1:3" x14ac:dyDescent="0.3">
      <c r="A2339" t="s">
        <v>8822</v>
      </c>
      <c r="B2339">
        <v>14775</v>
      </c>
      <c r="C2339" t="s">
        <v>209</v>
      </c>
    </row>
    <row r="2340" spans="1:3" x14ac:dyDescent="0.3">
      <c r="A2340" t="s">
        <v>6082</v>
      </c>
      <c r="B2340">
        <v>21111</v>
      </c>
      <c r="C2340" t="s">
        <v>200</v>
      </c>
    </row>
    <row r="2341" spans="1:3" x14ac:dyDescent="0.3">
      <c r="A2341" t="s">
        <v>2744</v>
      </c>
      <c r="B2341">
        <v>14856</v>
      </c>
      <c r="C2341" t="s">
        <v>175</v>
      </c>
    </row>
    <row r="2342" spans="1:3" x14ac:dyDescent="0.3">
      <c r="A2342" t="s">
        <v>8823</v>
      </c>
      <c r="B2342">
        <v>14864</v>
      </c>
      <c r="C2342" t="s">
        <v>177</v>
      </c>
    </row>
    <row r="2343" spans="1:3" x14ac:dyDescent="0.3">
      <c r="A2343" t="s">
        <v>8824</v>
      </c>
      <c r="B2343">
        <v>61353</v>
      </c>
      <c r="C2343" t="s">
        <v>210</v>
      </c>
    </row>
    <row r="2344" spans="1:3" x14ac:dyDescent="0.3">
      <c r="A2344" t="s">
        <v>8825</v>
      </c>
      <c r="B2344">
        <v>14954</v>
      </c>
      <c r="C2344" t="s">
        <v>220</v>
      </c>
    </row>
    <row r="2345" spans="1:3" x14ac:dyDescent="0.3">
      <c r="A2345" t="s">
        <v>2745</v>
      </c>
      <c r="B2345">
        <v>15016</v>
      </c>
      <c r="C2345" t="s">
        <v>214</v>
      </c>
    </row>
    <row r="2346" spans="1:3" x14ac:dyDescent="0.3">
      <c r="A2346" t="s">
        <v>8826</v>
      </c>
      <c r="B2346">
        <v>15023</v>
      </c>
      <c r="C2346" t="s">
        <v>206</v>
      </c>
    </row>
    <row r="2347" spans="1:3" x14ac:dyDescent="0.3">
      <c r="A2347" t="s">
        <v>6085</v>
      </c>
      <c r="B2347">
        <v>15034</v>
      </c>
      <c r="C2347" t="s">
        <v>221</v>
      </c>
    </row>
    <row r="2348" spans="1:3" x14ac:dyDescent="0.3">
      <c r="A2348" t="s">
        <v>8827</v>
      </c>
      <c r="B2348">
        <v>15045</v>
      </c>
      <c r="C2348" t="s">
        <v>210</v>
      </c>
    </row>
    <row r="2349" spans="1:3" x14ac:dyDescent="0.3">
      <c r="A2349" t="s">
        <v>8828</v>
      </c>
      <c r="B2349">
        <v>30517</v>
      </c>
      <c r="C2349" t="s">
        <v>174</v>
      </c>
    </row>
    <row r="2350" spans="1:3" x14ac:dyDescent="0.3">
      <c r="A2350" t="s">
        <v>8829</v>
      </c>
      <c r="B2350">
        <v>15073</v>
      </c>
      <c r="C2350" t="s">
        <v>189</v>
      </c>
    </row>
    <row r="2351" spans="1:3" x14ac:dyDescent="0.3">
      <c r="A2351" t="s">
        <v>8830</v>
      </c>
      <c r="B2351">
        <v>15086</v>
      </c>
      <c r="C2351" t="s">
        <v>221</v>
      </c>
    </row>
    <row r="2352" spans="1:3" x14ac:dyDescent="0.3">
      <c r="A2352" t="s">
        <v>8831</v>
      </c>
      <c r="B2352">
        <v>15054</v>
      </c>
      <c r="C2352" t="s">
        <v>208</v>
      </c>
    </row>
    <row r="2353" spans="1:3" x14ac:dyDescent="0.3">
      <c r="A2353" t="s">
        <v>6087</v>
      </c>
      <c r="B2353">
        <v>14857</v>
      </c>
      <c r="C2353" t="s">
        <v>206</v>
      </c>
    </row>
    <row r="2354" spans="1:3" x14ac:dyDescent="0.3">
      <c r="A2354" t="s">
        <v>8832</v>
      </c>
      <c r="B2354">
        <v>58126</v>
      </c>
      <c r="C2354" t="s">
        <v>178</v>
      </c>
    </row>
    <row r="2355" spans="1:3" x14ac:dyDescent="0.3">
      <c r="A2355" t="s">
        <v>8833</v>
      </c>
      <c r="B2355">
        <v>14649</v>
      </c>
      <c r="C2355" t="s">
        <v>183</v>
      </c>
    </row>
    <row r="2356" spans="1:3" x14ac:dyDescent="0.3">
      <c r="A2356" t="s">
        <v>6089</v>
      </c>
      <c r="B2356">
        <v>15141</v>
      </c>
      <c r="C2356" t="s">
        <v>214</v>
      </c>
    </row>
    <row r="2357" spans="1:3" x14ac:dyDescent="0.3">
      <c r="A2357" t="s">
        <v>2747</v>
      </c>
      <c r="B2357">
        <v>15143</v>
      </c>
      <c r="C2357" t="s">
        <v>179</v>
      </c>
    </row>
    <row r="2358" spans="1:3" x14ac:dyDescent="0.3">
      <c r="A2358" t="s">
        <v>2747</v>
      </c>
      <c r="B2358">
        <v>15143</v>
      </c>
      <c r="C2358" t="s">
        <v>222</v>
      </c>
    </row>
    <row r="2359" spans="1:3" x14ac:dyDescent="0.3">
      <c r="A2359" t="s">
        <v>8834</v>
      </c>
      <c r="B2359">
        <v>15138</v>
      </c>
      <c r="C2359" t="s">
        <v>198</v>
      </c>
    </row>
    <row r="2360" spans="1:3" x14ac:dyDescent="0.3">
      <c r="A2360" t="s">
        <v>8835</v>
      </c>
      <c r="B2360">
        <v>60080</v>
      </c>
      <c r="C2360" t="s">
        <v>188</v>
      </c>
    </row>
    <row r="2361" spans="1:3" x14ac:dyDescent="0.3">
      <c r="A2361" t="s">
        <v>2748</v>
      </c>
      <c r="B2361">
        <v>15308</v>
      </c>
      <c r="C2361" t="s">
        <v>178</v>
      </c>
    </row>
    <row r="2362" spans="1:3" x14ac:dyDescent="0.3">
      <c r="A2362" t="s">
        <v>2748</v>
      </c>
      <c r="B2362">
        <v>15308</v>
      </c>
      <c r="C2362" t="s">
        <v>201</v>
      </c>
    </row>
    <row r="2363" spans="1:3" x14ac:dyDescent="0.3">
      <c r="A2363" t="s">
        <v>8836</v>
      </c>
      <c r="B2363">
        <v>15175</v>
      </c>
      <c r="C2363" t="s">
        <v>191</v>
      </c>
    </row>
    <row r="2364" spans="1:3" x14ac:dyDescent="0.3">
      <c r="A2364" t="s">
        <v>6090</v>
      </c>
      <c r="B2364">
        <v>15188</v>
      </c>
      <c r="C2364" t="s">
        <v>200</v>
      </c>
    </row>
    <row r="2365" spans="1:3" x14ac:dyDescent="0.3">
      <c r="A2365" t="s">
        <v>8837</v>
      </c>
      <c r="B2365">
        <v>15344</v>
      </c>
      <c r="C2365" t="s">
        <v>221</v>
      </c>
    </row>
    <row r="2366" spans="1:3" x14ac:dyDescent="0.3">
      <c r="A2366" t="s">
        <v>8838</v>
      </c>
      <c r="B2366">
        <v>15211</v>
      </c>
      <c r="C2366" t="s">
        <v>197</v>
      </c>
    </row>
    <row r="2367" spans="1:3" x14ac:dyDescent="0.3">
      <c r="A2367" t="s">
        <v>8839</v>
      </c>
      <c r="B2367">
        <v>60715</v>
      </c>
      <c r="C2367" t="s">
        <v>178</v>
      </c>
    </row>
    <row r="2368" spans="1:3" x14ac:dyDescent="0.3">
      <c r="A2368" t="s">
        <v>8840</v>
      </c>
      <c r="B2368">
        <v>60502</v>
      </c>
      <c r="C2368" t="s">
        <v>178</v>
      </c>
    </row>
    <row r="2369" spans="1:3" x14ac:dyDescent="0.3">
      <c r="A2369" t="s">
        <v>2749</v>
      </c>
      <c r="B2369">
        <v>15248</v>
      </c>
      <c r="C2369" t="s">
        <v>17</v>
      </c>
    </row>
    <row r="2370" spans="1:3" x14ac:dyDescent="0.3">
      <c r="A2370" t="s">
        <v>2750</v>
      </c>
      <c r="B2370">
        <v>15270</v>
      </c>
      <c r="C2370" t="s">
        <v>441</v>
      </c>
    </row>
    <row r="2371" spans="1:3" x14ac:dyDescent="0.3">
      <c r="A2371" t="s">
        <v>2750</v>
      </c>
      <c r="B2371">
        <v>15270</v>
      </c>
      <c r="C2371" t="s">
        <v>193</v>
      </c>
    </row>
    <row r="2372" spans="1:3" x14ac:dyDescent="0.3">
      <c r="A2372" t="s">
        <v>8841</v>
      </c>
      <c r="B2372">
        <v>15257</v>
      </c>
      <c r="C2372" t="s">
        <v>179</v>
      </c>
    </row>
    <row r="2373" spans="1:3" x14ac:dyDescent="0.3">
      <c r="A2373" t="s">
        <v>2752</v>
      </c>
      <c r="B2373">
        <v>19156</v>
      </c>
      <c r="C2373" t="s">
        <v>199</v>
      </c>
    </row>
    <row r="2374" spans="1:3" x14ac:dyDescent="0.3">
      <c r="A2374" t="s">
        <v>2752</v>
      </c>
      <c r="B2374">
        <v>19156</v>
      </c>
      <c r="C2374" t="s">
        <v>222</v>
      </c>
    </row>
    <row r="2375" spans="1:3" x14ac:dyDescent="0.3">
      <c r="A2375" t="s">
        <v>2753</v>
      </c>
      <c r="B2375">
        <v>15293</v>
      </c>
      <c r="C2375" t="s">
        <v>214</v>
      </c>
    </row>
    <row r="2376" spans="1:3" x14ac:dyDescent="0.3">
      <c r="A2376" t="s">
        <v>2753</v>
      </c>
      <c r="B2376">
        <v>15293</v>
      </c>
      <c r="C2376" t="s">
        <v>218</v>
      </c>
    </row>
    <row r="2377" spans="1:3" x14ac:dyDescent="0.3">
      <c r="A2377" t="s">
        <v>353</v>
      </c>
      <c r="B2377">
        <v>189</v>
      </c>
      <c r="C2377" t="s">
        <v>174</v>
      </c>
    </row>
    <row r="2378" spans="1:3" x14ac:dyDescent="0.3">
      <c r="A2378" t="s">
        <v>2754</v>
      </c>
      <c r="B2378">
        <v>14715</v>
      </c>
      <c r="C2378" t="s">
        <v>210</v>
      </c>
    </row>
    <row r="2379" spans="1:3" x14ac:dyDescent="0.3">
      <c r="A2379" t="s">
        <v>8842</v>
      </c>
      <c r="B2379">
        <v>15311</v>
      </c>
      <c r="C2379" t="s">
        <v>209</v>
      </c>
    </row>
    <row r="2380" spans="1:3" x14ac:dyDescent="0.3">
      <c r="A2380" t="s">
        <v>2755</v>
      </c>
      <c r="B2380">
        <v>15291</v>
      </c>
      <c r="C2380" t="s">
        <v>188</v>
      </c>
    </row>
    <row r="2381" spans="1:3" x14ac:dyDescent="0.3">
      <c r="A2381" t="s">
        <v>2756</v>
      </c>
      <c r="B2381">
        <v>13799</v>
      </c>
      <c r="C2381" t="s">
        <v>189</v>
      </c>
    </row>
    <row r="2382" spans="1:3" x14ac:dyDescent="0.3">
      <c r="A2382" t="s">
        <v>6094</v>
      </c>
      <c r="B2382">
        <v>40307</v>
      </c>
      <c r="C2382" t="s">
        <v>186</v>
      </c>
    </row>
    <row r="2383" spans="1:3" x14ac:dyDescent="0.3">
      <c r="A2383" t="s">
        <v>8843</v>
      </c>
      <c r="B2383">
        <v>20980</v>
      </c>
      <c r="C2383" t="s">
        <v>202</v>
      </c>
    </row>
    <row r="2384" spans="1:3" x14ac:dyDescent="0.3">
      <c r="A2384" t="s">
        <v>8844</v>
      </c>
      <c r="B2384">
        <v>15334</v>
      </c>
      <c r="C2384" t="s">
        <v>197</v>
      </c>
    </row>
    <row r="2385" spans="1:3" x14ac:dyDescent="0.3">
      <c r="A2385" t="s">
        <v>2758</v>
      </c>
      <c r="B2385">
        <v>15340</v>
      </c>
      <c r="C2385" t="s">
        <v>195</v>
      </c>
    </row>
    <row r="2386" spans="1:3" x14ac:dyDescent="0.3">
      <c r="A2386" t="s">
        <v>8845</v>
      </c>
      <c r="B2386">
        <v>15348</v>
      </c>
      <c r="C2386" t="s">
        <v>196</v>
      </c>
    </row>
    <row r="2387" spans="1:3" x14ac:dyDescent="0.3">
      <c r="A2387" t="s">
        <v>6096</v>
      </c>
      <c r="B2387">
        <v>15356</v>
      </c>
      <c r="C2387" t="s">
        <v>221</v>
      </c>
    </row>
    <row r="2388" spans="1:3" x14ac:dyDescent="0.3">
      <c r="A2388" t="s">
        <v>8846</v>
      </c>
      <c r="B2388">
        <v>14198</v>
      </c>
      <c r="C2388" t="s">
        <v>216</v>
      </c>
    </row>
    <row r="2389" spans="1:3" x14ac:dyDescent="0.3">
      <c r="A2389" t="s">
        <v>8847</v>
      </c>
      <c r="B2389">
        <v>15410</v>
      </c>
      <c r="C2389" t="s">
        <v>218</v>
      </c>
    </row>
    <row r="2390" spans="1:3" x14ac:dyDescent="0.3">
      <c r="A2390" t="s">
        <v>2759</v>
      </c>
      <c r="B2390">
        <v>15387</v>
      </c>
      <c r="C2390" t="s">
        <v>196</v>
      </c>
    </row>
    <row r="2391" spans="1:3" x14ac:dyDescent="0.3">
      <c r="A2391" t="s">
        <v>8848</v>
      </c>
      <c r="B2391">
        <v>15460</v>
      </c>
      <c r="C2391" t="s">
        <v>196</v>
      </c>
    </row>
    <row r="2392" spans="1:3" x14ac:dyDescent="0.3">
      <c r="A2392" t="s">
        <v>2762</v>
      </c>
      <c r="B2392">
        <v>15432</v>
      </c>
      <c r="C2392" t="s">
        <v>208</v>
      </c>
    </row>
    <row r="2393" spans="1:3" x14ac:dyDescent="0.3">
      <c r="A2393" t="s">
        <v>2763</v>
      </c>
      <c r="B2393">
        <v>15444</v>
      </c>
      <c r="C2393" t="s">
        <v>216</v>
      </c>
    </row>
    <row r="2394" spans="1:3" x14ac:dyDescent="0.3">
      <c r="A2394" t="s">
        <v>2764</v>
      </c>
      <c r="B2394">
        <v>21095</v>
      </c>
      <c r="C2394" t="s">
        <v>197</v>
      </c>
    </row>
    <row r="2395" spans="1:3" x14ac:dyDescent="0.3">
      <c r="A2395" t="s">
        <v>2765</v>
      </c>
      <c r="B2395">
        <v>15466</v>
      </c>
      <c r="C2395" t="s">
        <v>179</v>
      </c>
    </row>
    <row r="2396" spans="1:3" x14ac:dyDescent="0.3">
      <c r="A2396" t="s">
        <v>2766</v>
      </c>
      <c r="B2396">
        <v>15472</v>
      </c>
      <c r="C2396" t="s">
        <v>202</v>
      </c>
    </row>
    <row r="2397" spans="1:3" x14ac:dyDescent="0.3">
      <c r="A2397" t="s">
        <v>2767</v>
      </c>
      <c r="B2397">
        <v>15473</v>
      </c>
      <c r="C2397" t="s">
        <v>204</v>
      </c>
    </row>
    <row r="2398" spans="1:3" x14ac:dyDescent="0.3">
      <c r="A2398" t="s">
        <v>2768</v>
      </c>
      <c r="B2398">
        <v>15474</v>
      </c>
      <c r="C2398" t="s">
        <v>209</v>
      </c>
    </row>
    <row r="2399" spans="1:3" x14ac:dyDescent="0.3">
      <c r="A2399" t="s">
        <v>2769</v>
      </c>
      <c r="B2399">
        <v>15477</v>
      </c>
      <c r="C2399" t="s">
        <v>203</v>
      </c>
    </row>
    <row r="2400" spans="1:3" x14ac:dyDescent="0.3">
      <c r="A2400" t="s">
        <v>8849</v>
      </c>
      <c r="B2400">
        <v>14771</v>
      </c>
      <c r="C2400" t="s">
        <v>219</v>
      </c>
    </row>
    <row r="2401" spans="1:3" x14ac:dyDescent="0.3">
      <c r="A2401" t="s">
        <v>2772</v>
      </c>
      <c r="B2401">
        <v>1579</v>
      </c>
      <c r="C2401" t="s">
        <v>219</v>
      </c>
    </row>
    <row r="2402" spans="1:3" x14ac:dyDescent="0.3">
      <c r="A2402" t="s">
        <v>2773</v>
      </c>
      <c r="B2402">
        <v>3413</v>
      </c>
      <c r="C2402" t="s">
        <v>219</v>
      </c>
    </row>
    <row r="2403" spans="1:3" x14ac:dyDescent="0.3">
      <c r="A2403" t="s">
        <v>2774</v>
      </c>
      <c r="B2403">
        <v>3644</v>
      </c>
      <c r="C2403" t="s">
        <v>219</v>
      </c>
    </row>
    <row r="2404" spans="1:3" x14ac:dyDescent="0.3">
      <c r="A2404" t="s">
        <v>2775</v>
      </c>
      <c r="B2404">
        <v>3660</v>
      </c>
      <c r="C2404" t="s">
        <v>219</v>
      </c>
    </row>
    <row r="2405" spans="1:3" x14ac:dyDescent="0.3">
      <c r="A2405" t="s">
        <v>2776</v>
      </c>
      <c r="B2405">
        <v>4442</v>
      </c>
      <c r="C2405" t="s">
        <v>219</v>
      </c>
    </row>
    <row r="2406" spans="1:3" x14ac:dyDescent="0.3">
      <c r="A2406" t="s">
        <v>2777</v>
      </c>
      <c r="B2406">
        <v>5326</v>
      </c>
      <c r="C2406" t="s">
        <v>219</v>
      </c>
    </row>
    <row r="2407" spans="1:3" x14ac:dyDescent="0.3">
      <c r="A2407" t="s">
        <v>8850</v>
      </c>
      <c r="B2407">
        <v>6297</v>
      </c>
      <c r="C2407" t="s">
        <v>219</v>
      </c>
    </row>
    <row r="2408" spans="1:3" x14ac:dyDescent="0.3">
      <c r="A2408" t="s">
        <v>2778</v>
      </c>
      <c r="B2408">
        <v>6716</v>
      </c>
      <c r="C2408" t="s">
        <v>219</v>
      </c>
    </row>
    <row r="2409" spans="1:3" x14ac:dyDescent="0.3">
      <c r="A2409" t="s">
        <v>2779</v>
      </c>
      <c r="B2409">
        <v>7548</v>
      </c>
      <c r="C2409" t="s">
        <v>219</v>
      </c>
    </row>
    <row r="2410" spans="1:3" x14ac:dyDescent="0.3">
      <c r="A2410" t="s">
        <v>2780</v>
      </c>
      <c r="B2410">
        <v>59013</v>
      </c>
      <c r="C2410" t="s">
        <v>219</v>
      </c>
    </row>
    <row r="2411" spans="1:3" x14ac:dyDescent="0.3">
      <c r="A2411" t="s">
        <v>8851</v>
      </c>
      <c r="B2411">
        <v>10326</v>
      </c>
      <c r="C2411" t="s">
        <v>219</v>
      </c>
    </row>
    <row r="2412" spans="1:3" x14ac:dyDescent="0.3">
      <c r="A2412" t="s">
        <v>2781</v>
      </c>
      <c r="B2412">
        <v>10393</v>
      </c>
      <c r="C2412" t="s">
        <v>219</v>
      </c>
    </row>
    <row r="2413" spans="1:3" x14ac:dyDescent="0.3">
      <c r="A2413" t="s">
        <v>2782</v>
      </c>
      <c r="B2413">
        <v>10944</v>
      </c>
      <c r="C2413" t="s">
        <v>219</v>
      </c>
    </row>
    <row r="2414" spans="1:3" x14ac:dyDescent="0.3">
      <c r="A2414" t="s">
        <v>2783</v>
      </c>
      <c r="B2414">
        <v>22355</v>
      </c>
      <c r="C2414" t="s">
        <v>219</v>
      </c>
    </row>
    <row r="2415" spans="1:3" x14ac:dyDescent="0.3">
      <c r="A2415" t="s">
        <v>6108</v>
      </c>
      <c r="B2415">
        <v>14055</v>
      </c>
      <c r="C2415" t="s">
        <v>219</v>
      </c>
    </row>
    <row r="2416" spans="1:3" x14ac:dyDescent="0.3">
      <c r="A2416" t="s">
        <v>2784</v>
      </c>
      <c r="B2416">
        <v>14653</v>
      </c>
      <c r="C2416" t="s">
        <v>219</v>
      </c>
    </row>
    <row r="2417" spans="1:3" x14ac:dyDescent="0.3">
      <c r="A2417" t="s">
        <v>8852</v>
      </c>
      <c r="B2417">
        <v>17279</v>
      </c>
      <c r="C2417" t="s">
        <v>219</v>
      </c>
    </row>
    <row r="2418" spans="1:3" x14ac:dyDescent="0.3">
      <c r="A2418" t="s">
        <v>6110</v>
      </c>
      <c r="B2418">
        <v>17470</v>
      </c>
      <c r="C2418" t="s">
        <v>219</v>
      </c>
    </row>
    <row r="2419" spans="1:3" x14ac:dyDescent="0.3">
      <c r="A2419" t="s">
        <v>6111</v>
      </c>
      <c r="B2419">
        <v>15327</v>
      </c>
      <c r="C2419" t="s">
        <v>219</v>
      </c>
    </row>
    <row r="2420" spans="1:3" x14ac:dyDescent="0.3">
      <c r="A2420" t="s">
        <v>8853</v>
      </c>
      <c r="B2420">
        <v>40456</v>
      </c>
      <c r="C2420" t="s">
        <v>219</v>
      </c>
    </row>
    <row r="2421" spans="1:3" x14ac:dyDescent="0.3">
      <c r="A2421" t="s">
        <v>2785</v>
      </c>
      <c r="B2421">
        <v>14624</v>
      </c>
      <c r="C2421" t="s">
        <v>219</v>
      </c>
    </row>
    <row r="2422" spans="1:3" x14ac:dyDescent="0.3">
      <c r="A2422" t="s">
        <v>8854</v>
      </c>
      <c r="B2422">
        <v>14324</v>
      </c>
      <c r="C2422" t="s">
        <v>219</v>
      </c>
    </row>
    <row r="2423" spans="1:3" x14ac:dyDescent="0.3">
      <c r="A2423" t="s">
        <v>8855</v>
      </c>
      <c r="B2423">
        <v>15419</v>
      </c>
      <c r="C2423" t="s">
        <v>219</v>
      </c>
    </row>
    <row r="2424" spans="1:3" x14ac:dyDescent="0.3">
      <c r="A2424" t="s">
        <v>6112</v>
      </c>
      <c r="B2424">
        <v>15497</v>
      </c>
      <c r="C2424" t="s">
        <v>548</v>
      </c>
    </row>
    <row r="2425" spans="1:3" x14ac:dyDescent="0.3">
      <c r="A2425" t="s">
        <v>2786</v>
      </c>
      <c r="B2425">
        <v>15500</v>
      </c>
      <c r="C2425" t="s">
        <v>219</v>
      </c>
    </row>
    <row r="2426" spans="1:3" x14ac:dyDescent="0.3">
      <c r="A2426" t="s">
        <v>8856</v>
      </c>
      <c r="B2426">
        <v>7303</v>
      </c>
      <c r="C2426" t="s">
        <v>188</v>
      </c>
    </row>
    <row r="2427" spans="1:3" x14ac:dyDescent="0.3">
      <c r="A2427" t="s">
        <v>2787</v>
      </c>
      <c r="B2427">
        <v>22814</v>
      </c>
      <c r="C2427" t="s">
        <v>185</v>
      </c>
    </row>
    <row r="2428" spans="1:3" x14ac:dyDescent="0.3">
      <c r="A2428" t="s">
        <v>2787</v>
      </c>
      <c r="B2428">
        <v>22814</v>
      </c>
      <c r="C2428" t="s">
        <v>201</v>
      </c>
    </row>
    <row r="2429" spans="1:3" x14ac:dyDescent="0.3">
      <c r="A2429" t="s">
        <v>2787</v>
      </c>
      <c r="B2429">
        <v>22814</v>
      </c>
      <c r="C2429" t="s">
        <v>216</v>
      </c>
    </row>
    <row r="2430" spans="1:3" x14ac:dyDescent="0.3">
      <c r="A2430" t="s">
        <v>8857</v>
      </c>
      <c r="B2430">
        <v>15672</v>
      </c>
      <c r="C2430" t="s">
        <v>198</v>
      </c>
    </row>
    <row r="2431" spans="1:3" x14ac:dyDescent="0.3">
      <c r="A2431" t="s">
        <v>2788</v>
      </c>
      <c r="B2431">
        <v>56224</v>
      </c>
      <c r="C2431" t="s">
        <v>178</v>
      </c>
    </row>
    <row r="2432" spans="1:3" x14ac:dyDescent="0.3">
      <c r="A2432" t="s">
        <v>2789</v>
      </c>
      <c r="B2432">
        <v>15671</v>
      </c>
      <c r="C2432" t="s">
        <v>206</v>
      </c>
    </row>
    <row r="2433" spans="1:3" x14ac:dyDescent="0.3">
      <c r="A2433" t="s">
        <v>2790</v>
      </c>
      <c r="B2433">
        <v>40228</v>
      </c>
      <c r="C2433" t="s">
        <v>218</v>
      </c>
    </row>
    <row r="2434" spans="1:3" x14ac:dyDescent="0.3">
      <c r="A2434" t="s">
        <v>6114</v>
      </c>
      <c r="B2434">
        <v>15698</v>
      </c>
      <c r="C2434" t="s">
        <v>204</v>
      </c>
    </row>
    <row r="2435" spans="1:3" x14ac:dyDescent="0.3">
      <c r="A2435" t="s">
        <v>8858</v>
      </c>
      <c r="B2435">
        <v>26916</v>
      </c>
      <c r="C2435" t="s">
        <v>199</v>
      </c>
    </row>
    <row r="2436" spans="1:3" x14ac:dyDescent="0.3">
      <c r="A2436" t="s">
        <v>8859</v>
      </c>
      <c r="B2436">
        <v>18589</v>
      </c>
      <c r="C2436" t="s">
        <v>215</v>
      </c>
    </row>
    <row r="2437" spans="1:3" x14ac:dyDescent="0.3">
      <c r="A2437" t="s">
        <v>8860</v>
      </c>
      <c r="B2437">
        <v>15700</v>
      </c>
      <c r="C2437" t="s">
        <v>183</v>
      </c>
    </row>
    <row r="2438" spans="1:3" x14ac:dyDescent="0.3">
      <c r="A2438" t="s">
        <v>8861</v>
      </c>
      <c r="B2438">
        <v>40292</v>
      </c>
      <c r="C2438" t="s">
        <v>210</v>
      </c>
    </row>
    <row r="2439" spans="1:3" x14ac:dyDescent="0.3">
      <c r="A2439" t="s">
        <v>8862</v>
      </c>
      <c r="B2439">
        <v>26934</v>
      </c>
      <c r="C2439" t="s">
        <v>196</v>
      </c>
    </row>
    <row r="2440" spans="1:3" x14ac:dyDescent="0.3">
      <c r="A2440" t="s">
        <v>8863</v>
      </c>
      <c r="B2440">
        <v>26939</v>
      </c>
      <c r="C2440" t="s">
        <v>196</v>
      </c>
    </row>
    <row r="2441" spans="1:3" x14ac:dyDescent="0.3">
      <c r="A2441" t="s">
        <v>8864</v>
      </c>
      <c r="B2441">
        <v>15746</v>
      </c>
      <c r="C2441" t="s">
        <v>209</v>
      </c>
    </row>
    <row r="2442" spans="1:3" x14ac:dyDescent="0.3">
      <c r="A2442" t="s">
        <v>8865</v>
      </c>
      <c r="B2442">
        <v>15750</v>
      </c>
      <c r="C2442" t="s">
        <v>196</v>
      </c>
    </row>
    <row r="2443" spans="1:3" x14ac:dyDescent="0.3">
      <c r="A2443" t="s">
        <v>2791</v>
      </c>
      <c r="B2443">
        <v>15793</v>
      </c>
      <c r="C2443" t="s">
        <v>196</v>
      </c>
    </row>
    <row r="2444" spans="1:3" x14ac:dyDescent="0.3">
      <c r="A2444" t="s">
        <v>8866</v>
      </c>
      <c r="B2444">
        <v>15804</v>
      </c>
      <c r="C2444" t="s">
        <v>221</v>
      </c>
    </row>
    <row r="2445" spans="1:3" x14ac:dyDescent="0.3">
      <c r="A2445" t="s">
        <v>2793</v>
      </c>
      <c r="B2445">
        <v>15845</v>
      </c>
      <c r="C2445" t="s">
        <v>196</v>
      </c>
    </row>
    <row r="2446" spans="1:3" x14ac:dyDescent="0.3">
      <c r="A2446" t="s">
        <v>8867</v>
      </c>
      <c r="B2446">
        <v>15938</v>
      </c>
      <c r="C2446" t="s">
        <v>221</v>
      </c>
    </row>
    <row r="2447" spans="1:3" x14ac:dyDescent="0.3">
      <c r="A2447" t="s">
        <v>8868</v>
      </c>
      <c r="B2447">
        <v>15811</v>
      </c>
      <c r="C2447" t="s">
        <v>177</v>
      </c>
    </row>
    <row r="2448" spans="1:3" x14ac:dyDescent="0.3">
      <c r="A2448" t="s">
        <v>8868</v>
      </c>
      <c r="B2448">
        <v>15811</v>
      </c>
      <c r="C2448" t="s">
        <v>209</v>
      </c>
    </row>
    <row r="2449" spans="1:3" x14ac:dyDescent="0.3">
      <c r="A2449" t="s">
        <v>8869</v>
      </c>
      <c r="B2449">
        <v>15983</v>
      </c>
      <c r="C2449" t="s">
        <v>221</v>
      </c>
    </row>
    <row r="2450" spans="1:3" x14ac:dyDescent="0.3">
      <c r="A2450" t="s">
        <v>8870</v>
      </c>
      <c r="B2450">
        <v>16057</v>
      </c>
      <c r="C2450" t="s">
        <v>204</v>
      </c>
    </row>
    <row r="2451" spans="1:3" x14ac:dyDescent="0.3">
      <c r="A2451" t="s">
        <v>8870</v>
      </c>
      <c r="B2451">
        <v>16057</v>
      </c>
      <c r="C2451" t="s">
        <v>215</v>
      </c>
    </row>
    <row r="2452" spans="1:3" x14ac:dyDescent="0.3">
      <c r="A2452" t="s">
        <v>8871</v>
      </c>
      <c r="B2452">
        <v>16063</v>
      </c>
      <c r="C2452" t="s">
        <v>215</v>
      </c>
    </row>
    <row r="2453" spans="1:3" x14ac:dyDescent="0.3">
      <c r="A2453" t="s">
        <v>6118</v>
      </c>
      <c r="B2453">
        <v>16060</v>
      </c>
      <c r="C2453" t="s">
        <v>221</v>
      </c>
    </row>
    <row r="2454" spans="1:3" x14ac:dyDescent="0.3">
      <c r="A2454" t="s">
        <v>8872</v>
      </c>
      <c r="B2454">
        <v>56536</v>
      </c>
      <c r="C2454" t="s">
        <v>185</v>
      </c>
    </row>
    <row r="2455" spans="1:3" x14ac:dyDescent="0.3">
      <c r="A2455" t="s">
        <v>8873</v>
      </c>
      <c r="B2455">
        <v>16101</v>
      </c>
      <c r="C2455" t="s">
        <v>206</v>
      </c>
    </row>
    <row r="2456" spans="1:3" x14ac:dyDescent="0.3">
      <c r="A2456" t="s">
        <v>2795</v>
      </c>
      <c r="B2456">
        <v>16179</v>
      </c>
      <c r="C2456" t="s">
        <v>186</v>
      </c>
    </row>
    <row r="2457" spans="1:3" x14ac:dyDescent="0.3">
      <c r="A2457" t="s">
        <v>2796</v>
      </c>
      <c r="B2457">
        <v>16183</v>
      </c>
      <c r="C2457" t="s">
        <v>205</v>
      </c>
    </row>
    <row r="2458" spans="1:3" x14ac:dyDescent="0.3">
      <c r="A2458" t="s">
        <v>2798</v>
      </c>
      <c r="B2458">
        <v>16181</v>
      </c>
      <c r="C2458" t="s">
        <v>196</v>
      </c>
    </row>
    <row r="2459" spans="1:3" x14ac:dyDescent="0.3">
      <c r="A2459" t="s">
        <v>6121</v>
      </c>
      <c r="B2459">
        <v>16196</v>
      </c>
      <c r="C2459" t="s">
        <v>186</v>
      </c>
    </row>
    <row r="2460" spans="1:3" x14ac:dyDescent="0.3">
      <c r="A2460" t="s">
        <v>6121</v>
      </c>
      <c r="B2460">
        <v>16196</v>
      </c>
      <c r="C2460" t="s">
        <v>221</v>
      </c>
    </row>
    <row r="2461" spans="1:3" x14ac:dyDescent="0.3">
      <c r="A2461" t="s">
        <v>2799</v>
      </c>
      <c r="B2461">
        <v>16206</v>
      </c>
      <c r="C2461" t="s">
        <v>188</v>
      </c>
    </row>
    <row r="2462" spans="1:3" x14ac:dyDescent="0.3">
      <c r="A2462" t="s">
        <v>8874</v>
      </c>
      <c r="B2462">
        <v>16213</v>
      </c>
      <c r="C2462" t="s">
        <v>203</v>
      </c>
    </row>
    <row r="2463" spans="1:3" x14ac:dyDescent="0.3">
      <c r="A2463" t="s">
        <v>8875</v>
      </c>
      <c r="B2463">
        <v>16267</v>
      </c>
      <c r="C2463" t="s">
        <v>189</v>
      </c>
    </row>
    <row r="2464" spans="1:3" x14ac:dyDescent="0.3">
      <c r="A2464" t="s">
        <v>8876</v>
      </c>
      <c r="B2464">
        <v>22690</v>
      </c>
      <c r="C2464" t="s">
        <v>204</v>
      </c>
    </row>
    <row r="2465" spans="1:3" x14ac:dyDescent="0.3">
      <c r="A2465" t="s">
        <v>8877</v>
      </c>
      <c r="B2465">
        <v>16273</v>
      </c>
      <c r="C2465" t="s">
        <v>176</v>
      </c>
    </row>
    <row r="2466" spans="1:3" x14ac:dyDescent="0.3">
      <c r="A2466" t="s">
        <v>8878</v>
      </c>
      <c r="B2466">
        <v>16164</v>
      </c>
      <c r="C2466" t="s">
        <v>200</v>
      </c>
    </row>
    <row r="2467" spans="1:3" x14ac:dyDescent="0.3">
      <c r="A2467" t="s">
        <v>8879</v>
      </c>
      <c r="B2467">
        <v>16284</v>
      </c>
      <c r="C2467" t="s">
        <v>196</v>
      </c>
    </row>
    <row r="2468" spans="1:3" x14ac:dyDescent="0.3">
      <c r="A2468" t="s">
        <v>8880</v>
      </c>
      <c r="B2468">
        <v>16286</v>
      </c>
      <c r="C2468" t="s">
        <v>213</v>
      </c>
    </row>
    <row r="2469" spans="1:3" x14ac:dyDescent="0.3">
      <c r="A2469" t="s">
        <v>8881</v>
      </c>
      <c r="B2469">
        <v>55959</v>
      </c>
      <c r="C2469" t="s">
        <v>207</v>
      </c>
    </row>
    <row r="2470" spans="1:3" x14ac:dyDescent="0.3">
      <c r="A2470" t="s">
        <v>8882</v>
      </c>
      <c r="B2470">
        <v>16368</v>
      </c>
      <c r="C2470" t="s">
        <v>196</v>
      </c>
    </row>
    <row r="2471" spans="1:3" x14ac:dyDescent="0.3">
      <c r="A2471" t="s">
        <v>8883</v>
      </c>
      <c r="B2471">
        <v>16420</v>
      </c>
      <c r="C2471" t="s">
        <v>186</v>
      </c>
    </row>
    <row r="2472" spans="1:3" x14ac:dyDescent="0.3">
      <c r="A2472" t="s">
        <v>8884</v>
      </c>
      <c r="B2472">
        <v>16382</v>
      </c>
      <c r="C2472" t="s">
        <v>209</v>
      </c>
    </row>
    <row r="2473" spans="1:3" x14ac:dyDescent="0.3">
      <c r="A2473" t="s">
        <v>8885</v>
      </c>
      <c r="B2473">
        <v>17038</v>
      </c>
      <c r="C2473" t="s">
        <v>187</v>
      </c>
    </row>
    <row r="2474" spans="1:3" x14ac:dyDescent="0.3">
      <c r="A2474" t="s">
        <v>8886</v>
      </c>
      <c r="B2474">
        <v>16461</v>
      </c>
      <c r="C2474" t="s">
        <v>215</v>
      </c>
    </row>
    <row r="2475" spans="1:3" x14ac:dyDescent="0.3">
      <c r="A2475" t="s">
        <v>6126</v>
      </c>
      <c r="B2475">
        <v>16496</v>
      </c>
      <c r="C2475" t="s">
        <v>206</v>
      </c>
    </row>
    <row r="2476" spans="1:3" x14ac:dyDescent="0.3">
      <c r="A2476" t="s">
        <v>8887</v>
      </c>
      <c r="B2476">
        <v>16511</v>
      </c>
      <c r="C2476" t="s">
        <v>198</v>
      </c>
    </row>
    <row r="2477" spans="1:3" x14ac:dyDescent="0.3">
      <c r="A2477" t="s">
        <v>2800</v>
      </c>
      <c r="B2477">
        <v>16534</v>
      </c>
      <c r="C2477" t="s">
        <v>178</v>
      </c>
    </row>
    <row r="2478" spans="1:3" x14ac:dyDescent="0.3">
      <c r="A2478" t="s">
        <v>8888</v>
      </c>
      <c r="B2478">
        <v>16557</v>
      </c>
      <c r="C2478" t="s">
        <v>216</v>
      </c>
    </row>
    <row r="2479" spans="1:3" x14ac:dyDescent="0.3">
      <c r="A2479" t="s">
        <v>8889</v>
      </c>
      <c r="B2479">
        <v>16555</v>
      </c>
      <c r="C2479" t="s">
        <v>17</v>
      </c>
    </row>
    <row r="2480" spans="1:3" x14ac:dyDescent="0.3">
      <c r="A2480" t="s">
        <v>8890</v>
      </c>
      <c r="B2480">
        <v>16565</v>
      </c>
      <c r="C2480" t="s">
        <v>185</v>
      </c>
    </row>
    <row r="2481" spans="1:3" x14ac:dyDescent="0.3">
      <c r="A2481" t="s">
        <v>8891</v>
      </c>
      <c r="B2481">
        <v>16587</v>
      </c>
      <c r="C2481" t="s">
        <v>190</v>
      </c>
    </row>
    <row r="2482" spans="1:3" x14ac:dyDescent="0.3">
      <c r="A2482" t="s">
        <v>420</v>
      </c>
      <c r="B2482">
        <v>16572</v>
      </c>
      <c r="C2482" t="s">
        <v>176</v>
      </c>
    </row>
    <row r="2483" spans="1:3" x14ac:dyDescent="0.3">
      <c r="A2483" t="s">
        <v>2801</v>
      </c>
      <c r="B2483">
        <v>16613</v>
      </c>
      <c r="C2483" t="s">
        <v>215</v>
      </c>
    </row>
    <row r="2484" spans="1:3" x14ac:dyDescent="0.3">
      <c r="A2484" t="s">
        <v>8892</v>
      </c>
      <c r="B2484">
        <v>16638</v>
      </c>
      <c r="C2484" t="s">
        <v>215</v>
      </c>
    </row>
    <row r="2485" spans="1:3" x14ac:dyDescent="0.3">
      <c r="A2485" t="s">
        <v>2804</v>
      </c>
      <c r="B2485">
        <v>16609</v>
      </c>
      <c r="C2485" t="s">
        <v>178</v>
      </c>
    </row>
    <row r="2486" spans="1:3" x14ac:dyDescent="0.3">
      <c r="A2486" t="s">
        <v>8893</v>
      </c>
      <c r="B2486">
        <v>16616</v>
      </c>
      <c r="C2486" t="s">
        <v>179</v>
      </c>
    </row>
    <row r="2487" spans="1:3" x14ac:dyDescent="0.3">
      <c r="A2487" t="s">
        <v>8894</v>
      </c>
      <c r="B2487">
        <v>16603</v>
      </c>
      <c r="C2487" t="s">
        <v>179</v>
      </c>
    </row>
    <row r="2488" spans="1:3" x14ac:dyDescent="0.3">
      <c r="A2488" t="s">
        <v>8895</v>
      </c>
      <c r="B2488">
        <v>16622</v>
      </c>
      <c r="C2488" t="s">
        <v>179</v>
      </c>
    </row>
    <row r="2489" spans="1:3" x14ac:dyDescent="0.3">
      <c r="A2489" t="s">
        <v>8896</v>
      </c>
      <c r="B2489">
        <v>16627</v>
      </c>
      <c r="C2489" t="s">
        <v>215</v>
      </c>
    </row>
    <row r="2490" spans="1:3" x14ac:dyDescent="0.3">
      <c r="A2490" t="s">
        <v>2807</v>
      </c>
      <c r="B2490">
        <v>16629</v>
      </c>
      <c r="C2490" t="s">
        <v>174</v>
      </c>
    </row>
    <row r="2491" spans="1:3" x14ac:dyDescent="0.3">
      <c r="A2491" t="s">
        <v>8897</v>
      </c>
      <c r="B2491">
        <v>16649</v>
      </c>
      <c r="C2491" t="s">
        <v>179</v>
      </c>
    </row>
    <row r="2492" spans="1:3" x14ac:dyDescent="0.3">
      <c r="A2492" t="s">
        <v>8898</v>
      </c>
      <c r="B2492">
        <v>16606</v>
      </c>
      <c r="C2492" t="s">
        <v>212</v>
      </c>
    </row>
    <row r="2493" spans="1:3" x14ac:dyDescent="0.3">
      <c r="A2493" t="s">
        <v>2809</v>
      </c>
      <c r="B2493">
        <v>16674</v>
      </c>
      <c r="C2493" t="s">
        <v>183</v>
      </c>
    </row>
    <row r="2494" spans="1:3" x14ac:dyDescent="0.3">
      <c r="A2494" t="s">
        <v>8899</v>
      </c>
      <c r="B2494">
        <v>16865</v>
      </c>
      <c r="C2494" t="s">
        <v>183</v>
      </c>
    </row>
    <row r="2495" spans="1:3" x14ac:dyDescent="0.3">
      <c r="A2495" t="s">
        <v>2810</v>
      </c>
      <c r="B2495">
        <v>16740</v>
      </c>
      <c r="C2495" t="s">
        <v>186</v>
      </c>
    </row>
    <row r="2496" spans="1:3" x14ac:dyDescent="0.3">
      <c r="A2496" t="s">
        <v>2810</v>
      </c>
      <c r="B2496">
        <v>16740</v>
      </c>
      <c r="C2496" t="s">
        <v>221</v>
      </c>
    </row>
    <row r="2497" spans="1:3" x14ac:dyDescent="0.3">
      <c r="A2497" t="s">
        <v>2811</v>
      </c>
      <c r="B2497">
        <v>16864</v>
      </c>
      <c r="C2497" t="s">
        <v>203</v>
      </c>
    </row>
    <row r="2498" spans="1:3" x14ac:dyDescent="0.3">
      <c r="A2498" t="s">
        <v>6134</v>
      </c>
      <c r="B2498">
        <v>16920</v>
      </c>
      <c r="C2498" t="s">
        <v>189</v>
      </c>
    </row>
    <row r="2499" spans="1:3" x14ac:dyDescent="0.3">
      <c r="A2499" t="s">
        <v>8900</v>
      </c>
      <c r="B2499">
        <v>16851</v>
      </c>
      <c r="C2499" t="s">
        <v>198</v>
      </c>
    </row>
    <row r="2500" spans="1:3" x14ac:dyDescent="0.3">
      <c r="A2500" t="s">
        <v>2812</v>
      </c>
      <c r="B2500">
        <v>21554</v>
      </c>
      <c r="C2500" t="s">
        <v>182</v>
      </c>
    </row>
    <row r="2501" spans="1:3" x14ac:dyDescent="0.3">
      <c r="A2501" t="s">
        <v>8901</v>
      </c>
      <c r="B2501">
        <v>16805</v>
      </c>
      <c r="C2501" t="s">
        <v>198</v>
      </c>
    </row>
    <row r="2502" spans="1:3" x14ac:dyDescent="0.3">
      <c r="A2502" t="s">
        <v>8902</v>
      </c>
      <c r="B2502">
        <v>16930</v>
      </c>
      <c r="C2502" t="s">
        <v>214</v>
      </c>
    </row>
    <row r="2503" spans="1:3" x14ac:dyDescent="0.3">
      <c r="A2503" t="s">
        <v>8903</v>
      </c>
      <c r="B2503">
        <v>16949</v>
      </c>
      <c r="C2503" t="s">
        <v>214</v>
      </c>
    </row>
    <row r="2504" spans="1:3" x14ac:dyDescent="0.3">
      <c r="A2504" t="s">
        <v>2813</v>
      </c>
      <c r="B2504">
        <v>16951</v>
      </c>
      <c r="C2504" t="s">
        <v>208</v>
      </c>
    </row>
    <row r="2505" spans="1:3" x14ac:dyDescent="0.3">
      <c r="A2505" t="s">
        <v>2814</v>
      </c>
      <c r="B2505">
        <v>16971</v>
      </c>
      <c r="C2505" t="s">
        <v>196</v>
      </c>
    </row>
    <row r="2506" spans="1:3" x14ac:dyDescent="0.3">
      <c r="A2506" t="s">
        <v>8904</v>
      </c>
      <c r="B2506">
        <v>17008</v>
      </c>
      <c r="C2506" t="s">
        <v>215</v>
      </c>
    </row>
    <row r="2507" spans="1:3" x14ac:dyDescent="0.3">
      <c r="A2507" t="s">
        <v>8905</v>
      </c>
      <c r="B2507">
        <v>17011</v>
      </c>
      <c r="C2507" t="s">
        <v>221</v>
      </c>
    </row>
    <row r="2508" spans="1:3" x14ac:dyDescent="0.3">
      <c r="A2508" t="s">
        <v>8906</v>
      </c>
      <c r="B2508">
        <v>17033</v>
      </c>
      <c r="C2508" t="s">
        <v>174</v>
      </c>
    </row>
    <row r="2509" spans="1:3" x14ac:dyDescent="0.3">
      <c r="A2509" t="s">
        <v>8907</v>
      </c>
      <c r="B2509">
        <v>17040</v>
      </c>
      <c r="C2509" t="s">
        <v>186</v>
      </c>
    </row>
    <row r="2510" spans="1:3" x14ac:dyDescent="0.3">
      <c r="A2510" t="s">
        <v>8908</v>
      </c>
      <c r="B2510">
        <v>17044</v>
      </c>
      <c r="C2510" t="s">
        <v>190</v>
      </c>
    </row>
    <row r="2511" spans="1:3" x14ac:dyDescent="0.3">
      <c r="A2511" t="s">
        <v>8909</v>
      </c>
      <c r="B2511">
        <v>66062</v>
      </c>
      <c r="C2511" t="s">
        <v>178</v>
      </c>
    </row>
    <row r="2512" spans="1:3" x14ac:dyDescent="0.3">
      <c r="A2512" t="s">
        <v>2816</v>
      </c>
      <c r="B2512">
        <v>17066</v>
      </c>
      <c r="C2512" t="s">
        <v>218</v>
      </c>
    </row>
    <row r="2513" spans="1:3" x14ac:dyDescent="0.3">
      <c r="A2513" t="s">
        <v>8910</v>
      </c>
      <c r="B2513">
        <v>16759</v>
      </c>
      <c r="C2513" t="s">
        <v>199</v>
      </c>
    </row>
    <row r="2514" spans="1:3" x14ac:dyDescent="0.3">
      <c r="A2514" t="s">
        <v>8910</v>
      </c>
      <c r="B2514">
        <v>16759</v>
      </c>
      <c r="C2514" t="s">
        <v>207</v>
      </c>
    </row>
    <row r="2515" spans="1:3" x14ac:dyDescent="0.3">
      <c r="A2515" t="s">
        <v>2817</v>
      </c>
      <c r="B2515">
        <v>17106</v>
      </c>
      <c r="C2515" t="s">
        <v>198</v>
      </c>
    </row>
    <row r="2516" spans="1:3" x14ac:dyDescent="0.3">
      <c r="A2516" t="s">
        <v>8911</v>
      </c>
      <c r="B2516">
        <v>23326</v>
      </c>
      <c r="C2516" t="s">
        <v>204</v>
      </c>
    </row>
    <row r="2517" spans="1:3" x14ac:dyDescent="0.3">
      <c r="A2517" t="s">
        <v>2818</v>
      </c>
      <c r="B2517">
        <v>17166</v>
      </c>
      <c r="C2517" t="s">
        <v>201</v>
      </c>
    </row>
    <row r="2518" spans="1:3" x14ac:dyDescent="0.3">
      <c r="A2518" t="s">
        <v>8912</v>
      </c>
      <c r="B2518">
        <v>17252</v>
      </c>
      <c r="C2518" t="s">
        <v>174</v>
      </c>
    </row>
    <row r="2519" spans="1:3" x14ac:dyDescent="0.3">
      <c r="A2519" t="s">
        <v>8912</v>
      </c>
      <c r="B2519">
        <v>17252</v>
      </c>
      <c r="C2519" t="s">
        <v>197</v>
      </c>
    </row>
    <row r="2520" spans="1:3" x14ac:dyDescent="0.3">
      <c r="A2520" t="s">
        <v>2819</v>
      </c>
      <c r="B2520">
        <v>17267</v>
      </c>
      <c r="C2520" t="s">
        <v>196</v>
      </c>
    </row>
    <row r="2521" spans="1:3" x14ac:dyDescent="0.3">
      <c r="A2521" t="s">
        <v>2819</v>
      </c>
      <c r="B2521">
        <v>17267</v>
      </c>
      <c r="C2521" t="s">
        <v>213</v>
      </c>
    </row>
    <row r="2522" spans="1:3" x14ac:dyDescent="0.3">
      <c r="A2522" t="s">
        <v>8913</v>
      </c>
      <c r="B2522">
        <v>17290</v>
      </c>
      <c r="C2522" t="s">
        <v>183</v>
      </c>
    </row>
    <row r="2523" spans="1:3" x14ac:dyDescent="0.3">
      <c r="A2523" t="s">
        <v>8914</v>
      </c>
      <c r="B2523">
        <v>17320</v>
      </c>
      <c r="C2523" t="s">
        <v>196</v>
      </c>
    </row>
    <row r="2524" spans="1:3" x14ac:dyDescent="0.3">
      <c r="A2524" t="s">
        <v>8915</v>
      </c>
      <c r="B2524">
        <v>17324</v>
      </c>
      <c r="C2524" t="s">
        <v>221</v>
      </c>
    </row>
    <row r="2525" spans="1:3" x14ac:dyDescent="0.3">
      <c r="A2525" t="s">
        <v>8916</v>
      </c>
      <c r="B2525">
        <v>17261</v>
      </c>
      <c r="C2525" t="s">
        <v>207</v>
      </c>
    </row>
    <row r="2526" spans="1:3" x14ac:dyDescent="0.3">
      <c r="A2526" t="s">
        <v>8917</v>
      </c>
      <c r="B2526">
        <v>17832</v>
      </c>
      <c r="C2526" t="s">
        <v>183</v>
      </c>
    </row>
    <row r="2527" spans="1:3" x14ac:dyDescent="0.3">
      <c r="A2527" t="s">
        <v>8918</v>
      </c>
      <c r="B2527">
        <v>17492</v>
      </c>
      <c r="C2527" t="s">
        <v>204</v>
      </c>
    </row>
    <row r="2528" spans="1:3" x14ac:dyDescent="0.3">
      <c r="A2528" t="s">
        <v>8919</v>
      </c>
      <c r="B2528">
        <v>40167</v>
      </c>
      <c r="C2528" t="s">
        <v>210</v>
      </c>
    </row>
    <row r="2529" spans="1:3" x14ac:dyDescent="0.3">
      <c r="A2529" t="s">
        <v>8920</v>
      </c>
      <c r="B2529">
        <v>17534</v>
      </c>
      <c r="C2529" t="s">
        <v>174</v>
      </c>
    </row>
    <row r="2530" spans="1:3" x14ac:dyDescent="0.3">
      <c r="A2530" t="s">
        <v>477</v>
      </c>
      <c r="B2530">
        <v>17543</v>
      </c>
      <c r="C2530" t="s">
        <v>212</v>
      </c>
    </row>
    <row r="2531" spans="1:3" x14ac:dyDescent="0.3">
      <c r="A2531" t="s">
        <v>8921</v>
      </c>
      <c r="B2531">
        <v>17540</v>
      </c>
      <c r="C2531" t="s">
        <v>177</v>
      </c>
    </row>
    <row r="2532" spans="1:3" x14ac:dyDescent="0.3">
      <c r="A2532" t="s">
        <v>2825</v>
      </c>
      <c r="B2532">
        <v>17550</v>
      </c>
      <c r="C2532" t="s">
        <v>196</v>
      </c>
    </row>
    <row r="2533" spans="1:3" x14ac:dyDescent="0.3">
      <c r="A2533" t="s">
        <v>2826</v>
      </c>
      <c r="B2533">
        <v>12929</v>
      </c>
      <c r="C2533" t="s">
        <v>187</v>
      </c>
    </row>
    <row r="2534" spans="1:3" x14ac:dyDescent="0.3">
      <c r="A2534" t="s">
        <v>8922</v>
      </c>
      <c r="B2534">
        <v>18085</v>
      </c>
      <c r="C2534" t="s">
        <v>208</v>
      </c>
    </row>
    <row r="2535" spans="1:3" x14ac:dyDescent="0.3">
      <c r="A2535" t="s">
        <v>8923</v>
      </c>
      <c r="B2535">
        <v>17548</v>
      </c>
      <c r="C2535" t="s">
        <v>200</v>
      </c>
    </row>
    <row r="2536" spans="1:3" x14ac:dyDescent="0.3">
      <c r="A2536" t="s">
        <v>8924</v>
      </c>
      <c r="B2536">
        <v>17564</v>
      </c>
      <c r="C2536" t="s">
        <v>190</v>
      </c>
    </row>
    <row r="2537" spans="1:3" x14ac:dyDescent="0.3">
      <c r="A2537" t="s">
        <v>8924</v>
      </c>
      <c r="B2537">
        <v>17564</v>
      </c>
      <c r="C2537" t="s">
        <v>214</v>
      </c>
    </row>
    <row r="2538" spans="1:3" x14ac:dyDescent="0.3">
      <c r="A2538" t="s">
        <v>8925</v>
      </c>
      <c r="B2538">
        <v>17565</v>
      </c>
      <c r="C2538" t="s">
        <v>191</v>
      </c>
    </row>
    <row r="2539" spans="1:3" x14ac:dyDescent="0.3">
      <c r="A2539" t="s">
        <v>2828</v>
      </c>
      <c r="B2539">
        <v>17561</v>
      </c>
      <c r="C2539" t="s">
        <v>215</v>
      </c>
    </row>
    <row r="2540" spans="1:3" x14ac:dyDescent="0.3">
      <c r="A2540" t="s">
        <v>6143</v>
      </c>
      <c r="B2540">
        <v>17572</v>
      </c>
      <c r="C2540" t="s">
        <v>206</v>
      </c>
    </row>
    <row r="2541" spans="1:3" x14ac:dyDescent="0.3">
      <c r="A2541" t="s">
        <v>8926</v>
      </c>
      <c r="B2541">
        <v>17576</v>
      </c>
      <c r="C2541" t="s">
        <v>185</v>
      </c>
    </row>
    <row r="2542" spans="1:3" x14ac:dyDescent="0.3">
      <c r="A2542" t="s">
        <v>8927</v>
      </c>
      <c r="B2542">
        <v>17583</v>
      </c>
      <c r="C2542" t="s">
        <v>215</v>
      </c>
    </row>
    <row r="2543" spans="1:3" x14ac:dyDescent="0.3">
      <c r="A2543" t="s">
        <v>8928</v>
      </c>
      <c r="B2543">
        <v>17588</v>
      </c>
      <c r="C2543" t="s">
        <v>208</v>
      </c>
    </row>
    <row r="2544" spans="1:3" x14ac:dyDescent="0.3">
      <c r="A2544" t="s">
        <v>8929</v>
      </c>
      <c r="B2544">
        <v>60123</v>
      </c>
      <c r="C2544" t="s">
        <v>175</v>
      </c>
    </row>
    <row r="2545" spans="1:3" x14ac:dyDescent="0.3">
      <c r="A2545" t="s">
        <v>2830</v>
      </c>
      <c r="B2545">
        <v>17592</v>
      </c>
      <c r="C2545" t="s">
        <v>179</v>
      </c>
    </row>
    <row r="2546" spans="1:3" x14ac:dyDescent="0.3">
      <c r="A2546" t="s">
        <v>8930</v>
      </c>
      <c r="B2546">
        <v>17593</v>
      </c>
      <c r="C2546" t="s">
        <v>199</v>
      </c>
    </row>
    <row r="2547" spans="1:3" x14ac:dyDescent="0.3">
      <c r="A2547" t="s">
        <v>8930</v>
      </c>
      <c r="B2547">
        <v>17593</v>
      </c>
      <c r="C2547" t="s">
        <v>213</v>
      </c>
    </row>
    <row r="2548" spans="1:3" x14ac:dyDescent="0.3">
      <c r="A2548" t="s">
        <v>8930</v>
      </c>
      <c r="B2548">
        <v>17593</v>
      </c>
      <c r="C2548" t="s">
        <v>222</v>
      </c>
    </row>
    <row r="2549" spans="1:3" x14ac:dyDescent="0.3">
      <c r="A2549" t="s">
        <v>8931</v>
      </c>
      <c r="B2549">
        <v>17603</v>
      </c>
      <c r="C2549" t="s">
        <v>209</v>
      </c>
    </row>
    <row r="2550" spans="1:3" x14ac:dyDescent="0.3">
      <c r="A2550" t="s">
        <v>8932</v>
      </c>
      <c r="B2550">
        <v>19293</v>
      </c>
      <c r="C2550" t="s">
        <v>213</v>
      </c>
    </row>
    <row r="2551" spans="1:3" x14ac:dyDescent="0.3">
      <c r="A2551" t="s">
        <v>8933</v>
      </c>
      <c r="B2551">
        <v>17585</v>
      </c>
      <c r="C2551" t="s">
        <v>186</v>
      </c>
    </row>
    <row r="2552" spans="1:3" x14ac:dyDescent="0.3">
      <c r="A2552" t="s">
        <v>8934</v>
      </c>
      <c r="B2552">
        <v>17599</v>
      </c>
      <c r="C2552" t="s">
        <v>187</v>
      </c>
    </row>
    <row r="2553" spans="1:3" x14ac:dyDescent="0.3">
      <c r="A2553" t="s">
        <v>2832</v>
      </c>
      <c r="B2553">
        <v>17609</v>
      </c>
      <c r="C2553" t="s">
        <v>178</v>
      </c>
    </row>
    <row r="2554" spans="1:3" x14ac:dyDescent="0.3">
      <c r="A2554" t="s">
        <v>6145</v>
      </c>
      <c r="B2554">
        <v>17631</v>
      </c>
      <c r="C2554" t="s">
        <v>186</v>
      </c>
    </row>
    <row r="2555" spans="1:3" x14ac:dyDescent="0.3">
      <c r="A2555" t="s">
        <v>2833</v>
      </c>
      <c r="B2555">
        <v>17633</v>
      </c>
      <c r="C2555" t="s">
        <v>187</v>
      </c>
    </row>
    <row r="2556" spans="1:3" x14ac:dyDescent="0.3">
      <c r="A2556" t="s">
        <v>8935</v>
      </c>
      <c r="B2556">
        <v>19445</v>
      </c>
      <c r="C2556" t="s">
        <v>187</v>
      </c>
    </row>
    <row r="2557" spans="1:3" x14ac:dyDescent="0.3">
      <c r="A2557" t="s">
        <v>8936</v>
      </c>
      <c r="B2557">
        <v>17643</v>
      </c>
      <c r="C2557" t="s">
        <v>188</v>
      </c>
    </row>
    <row r="2558" spans="1:3" x14ac:dyDescent="0.3">
      <c r="A2558" t="s">
        <v>2835</v>
      </c>
      <c r="B2558">
        <v>17637</v>
      </c>
      <c r="C2558" t="s">
        <v>193</v>
      </c>
    </row>
    <row r="2559" spans="1:3" x14ac:dyDescent="0.3">
      <c r="A2559" t="s">
        <v>2836</v>
      </c>
      <c r="B2559">
        <v>40580</v>
      </c>
      <c r="C2559" t="s">
        <v>188</v>
      </c>
    </row>
    <row r="2560" spans="1:3" x14ac:dyDescent="0.3">
      <c r="A2560" t="s">
        <v>2836</v>
      </c>
      <c r="B2560">
        <v>40580</v>
      </c>
      <c r="C2560" t="s">
        <v>196</v>
      </c>
    </row>
    <row r="2561" spans="1:3" x14ac:dyDescent="0.3">
      <c r="A2561" t="s">
        <v>8937</v>
      </c>
      <c r="B2561">
        <v>17646</v>
      </c>
      <c r="C2561" t="s">
        <v>174</v>
      </c>
    </row>
    <row r="2562" spans="1:3" x14ac:dyDescent="0.3">
      <c r="A2562" t="s">
        <v>8938</v>
      </c>
      <c r="B2562">
        <v>17647</v>
      </c>
      <c r="C2562" t="s">
        <v>197</v>
      </c>
    </row>
    <row r="2563" spans="1:3" x14ac:dyDescent="0.3">
      <c r="A2563" t="s">
        <v>8939</v>
      </c>
      <c r="B2563">
        <v>60839</v>
      </c>
      <c r="C2563" t="s">
        <v>189</v>
      </c>
    </row>
    <row r="2564" spans="1:3" x14ac:dyDescent="0.3">
      <c r="A2564" t="s">
        <v>6149</v>
      </c>
      <c r="B2564">
        <v>17642</v>
      </c>
      <c r="C2564" t="s">
        <v>200</v>
      </c>
    </row>
    <row r="2565" spans="1:3" x14ac:dyDescent="0.3">
      <c r="A2565" t="s">
        <v>8940</v>
      </c>
      <c r="B2565">
        <v>10624</v>
      </c>
      <c r="C2565" t="s">
        <v>183</v>
      </c>
    </row>
    <row r="2566" spans="1:3" x14ac:dyDescent="0.3">
      <c r="A2566" t="s">
        <v>8941</v>
      </c>
      <c r="B2566">
        <v>21244</v>
      </c>
      <c r="C2566" t="s">
        <v>218</v>
      </c>
    </row>
    <row r="2567" spans="1:3" x14ac:dyDescent="0.3">
      <c r="A2567" t="s">
        <v>8942</v>
      </c>
      <c r="B2567">
        <v>17671</v>
      </c>
      <c r="C2567" t="s">
        <v>177</v>
      </c>
    </row>
    <row r="2568" spans="1:3" x14ac:dyDescent="0.3">
      <c r="A2568" t="s">
        <v>8942</v>
      </c>
      <c r="B2568">
        <v>17671</v>
      </c>
      <c r="C2568" t="s">
        <v>209</v>
      </c>
    </row>
    <row r="2569" spans="1:3" x14ac:dyDescent="0.3">
      <c r="A2569" t="s">
        <v>8942</v>
      </c>
      <c r="B2569">
        <v>17671</v>
      </c>
      <c r="C2569" t="s">
        <v>215</v>
      </c>
    </row>
    <row r="2570" spans="1:3" x14ac:dyDescent="0.3">
      <c r="A2570" t="s">
        <v>8943</v>
      </c>
      <c r="B2570">
        <v>27238</v>
      </c>
      <c r="C2570" t="s">
        <v>198</v>
      </c>
    </row>
    <row r="2571" spans="1:3" x14ac:dyDescent="0.3">
      <c r="A2571" t="s">
        <v>6150</v>
      </c>
      <c r="B2571">
        <v>49986</v>
      </c>
      <c r="C2571" t="s">
        <v>188</v>
      </c>
    </row>
    <row r="2572" spans="1:3" x14ac:dyDescent="0.3">
      <c r="A2572" t="s">
        <v>8944</v>
      </c>
      <c r="B2572">
        <v>17684</v>
      </c>
      <c r="C2572" t="s">
        <v>191</v>
      </c>
    </row>
    <row r="2573" spans="1:3" x14ac:dyDescent="0.3">
      <c r="A2573" t="s">
        <v>6151</v>
      </c>
      <c r="B2573">
        <v>17683</v>
      </c>
      <c r="C2573" t="s">
        <v>197</v>
      </c>
    </row>
    <row r="2574" spans="1:3" x14ac:dyDescent="0.3">
      <c r="A2574" t="s">
        <v>2839</v>
      </c>
      <c r="B2574">
        <v>17692</v>
      </c>
      <c r="C2574" t="s">
        <v>200</v>
      </c>
    </row>
    <row r="2575" spans="1:3" x14ac:dyDescent="0.3">
      <c r="A2575" t="s">
        <v>8945</v>
      </c>
      <c r="B2575">
        <v>17681</v>
      </c>
      <c r="C2575" t="s">
        <v>209</v>
      </c>
    </row>
    <row r="2576" spans="1:3" x14ac:dyDescent="0.3">
      <c r="A2576" t="s">
        <v>8945</v>
      </c>
      <c r="B2576">
        <v>17681</v>
      </c>
      <c r="C2576" t="s">
        <v>215</v>
      </c>
    </row>
    <row r="2577" spans="1:3" x14ac:dyDescent="0.3">
      <c r="A2577" t="s">
        <v>2840</v>
      </c>
      <c r="B2577">
        <v>17694</v>
      </c>
      <c r="C2577" t="s">
        <v>214</v>
      </c>
    </row>
    <row r="2578" spans="1:3" x14ac:dyDescent="0.3">
      <c r="A2578" t="s">
        <v>8946</v>
      </c>
      <c r="B2578">
        <v>17693</v>
      </c>
      <c r="C2578" t="s">
        <v>215</v>
      </c>
    </row>
    <row r="2579" spans="1:3" x14ac:dyDescent="0.3">
      <c r="A2579" t="s">
        <v>2841</v>
      </c>
      <c r="B2579">
        <v>17697</v>
      </c>
      <c r="C2579" t="s">
        <v>186</v>
      </c>
    </row>
    <row r="2580" spans="1:3" x14ac:dyDescent="0.3">
      <c r="A2580" t="s">
        <v>6154</v>
      </c>
      <c r="B2580">
        <v>17715</v>
      </c>
      <c r="C2580" t="s">
        <v>179</v>
      </c>
    </row>
    <row r="2581" spans="1:3" x14ac:dyDescent="0.3">
      <c r="A2581" t="s">
        <v>6154</v>
      </c>
      <c r="B2581">
        <v>17715</v>
      </c>
      <c r="C2581" t="s">
        <v>204</v>
      </c>
    </row>
    <row r="2582" spans="1:3" x14ac:dyDescent="0.3">
      <c r="A2582" t="s">
        <v>6154</v>
      </c>
      <c r="B2582">
        <v>17715</v>
      </c>
      <c r="C2582" t="s">
        <v>209</v>
      </c>
    </row>
    <row r="2583" spans="1:3" x14ac:dyDescent="0.3">
      <c r="A2583" t="s">
        <v>6154</v>
      </c>
      <c r="B2583">
        <v>17715</v>
      </c>
      <c r="C2583" t="s">
        <v>215</v>
      </c>
    </row>
    <row r="2584" spans="1:3" x14ac:dyDescent="0.3">
      <c r="A2584" t="s">
        <v>2842</v>
      </c>
      <c r="B2584">
        <v>17698</v>
      </c>
      <c r="C2584" t="s">
        <v>177</v>
      </c>
    </row>
    <row r="2585" spans="1:3" x14ac:dyDescent="0.3">
      <c r="A2585" t="s">
        <v>2842</v>
      </c>
      <c r="B2585">
        <v>17698</v>
      </c>
      <c r="C2585" t="s">
        <v>191</v>
      </c>
    </row>
    <row r="2586" spans="1:3" x14ac:dyDescent="0.3">
      <c r="A2586" t="s">
        <v>2842</v>
      </c>
      <c r="B2586">
        <v>17698</v>
      </c>
      <c r="C2586" t="s">
        <v>215</v>
      </c>
    </row>
    <row r="2587" spans="1:3" x14ac:dyDescent="0.3">
      <c r="A2587" t="s">
        <v>391</v>
      </c>
      <c r="B2587">
        <v>17716</v>
      </c>
      <c r="C2587" t="s">
        <v>177</v>
      </c>
    </row>
    <row r="2588" spans="1:3" x14ac:dyDescent="0.3">
      <c r="A2588" t="s">
        <v>391</v>
      </c>
      <c r="B2588">
        <v>17716</v>
      </c>
      <c r="C2588" t="s">
        <v>198</v>
      </c>
    </row>
    <row r="2589" spans="1:3" x14ac:dyDescent="0.3">
      <c r="A2589" t="s">
        <v>391</v>
      </c>
      <c r="B2589">
        <v>17716</v>
      </c>
      <c r="C2589" t="s">
        <v>209</v>
      </c>
    </row>
    <row r="2590" spans="1:3" x14ac:dyDescent="0.3">
      <c r="A2590" t="s">
        <v>391</v>
      </c>
      <c r="B2590">
        <v>17716</v>
      </c>
      <c r="C2590" t="s">
        <v>215</v>
      </c>
    </row>
    <row r="2591" spans="1:3" x14ac:dyDescent="0.3">
      <c r="A2591" t="s">
        <v>2843</v>
      </c>
      <c r="B2591">
        <v>17718</v>
      </c>
      <c r="C2591" t="s">
        <v>204</v>
      </c>
    </row>
    <row r="2592" spans="1:3" x14ac:dyDescent="0.3">
      <c r="A2592" t="s">
        <v>2843</v>
      </c>
      <c r="B2592">
        <v>17718</v>
      </c>
      <c r="C2592" t="s">
        <v>215</v>
      </c>
    </row>
    <row r="2593" spans="1:3" x14ac:dyDescent="0.3">
      <c r="A2593" t="s">
        <v>6157</v>
      </c>
      <c r="B2593">
        <v>17732</v>
      </c>
      <c r="C2593" t="s">
        <v>216</v>
      </c>
    </row>
    <row r="2594" spans="1:3" x14ac:dyDescent="0.3">
      <c r="A2594" t="s">
        <v>8947</v>
      </c>
      <c r="B2594">
        <v>17838</v>
      </c>
      <c r="C2594" t="s">
        <v>186</v>
      </c>
    </row>
    <row r="2595" spans="1:3" x14ac:dyDescent="0.3">
      <c r="A2595" t="s">
        <v>8948</v>
      </c>
      <c r="B2595">
        <v>17844</v>
      </c>
      <c r="C2595" t="s">
        <v>216</v>
      </c>
    </row>
    <row r="2596" spans="1:3" x14ac:dyDescent="0.3">
      <c r="A2596" t="s">
        <v>2844</v>
      </c>
      <c r="B2596">
        <v>17824</v>
      </c>
      <c r="C2596" t="s">
        <v>196</v>
      </c>
    </row>
    <row r="2597" spans="1:3" x14ac:dyDescent="0.3">
      <c r="A2597" t="s">
        <v>8949</v>
      </c>
      <c r="B2597">
        <v>17826</v>
      </c>
      <c r="C2597" t="s">
        <v>204</v>
      </c>
    </row>
    <row r="2598" spans="1:3" x14ac:dyDescent="0.3">
      <c r="A2598" t="s">
        <v>2846</v>
      </c>
      <c r="B2598">
        <v>17836</v>
      </c>
      <c r="C2598" t="s">
        <v>196</v>
      </c>
    </row>
    <row r="2599" spans="1:3" x14ac:dyDescent="0.3">
      <c r="A2599" t="s">
        <v>2847</v>
      </c>
      <c r="B2599">
        <v>17868</v>
      </c>
      <c r="C2599" t="s">
        <v>221</v>
      </c>
    </row>
    <row r="2600" spans="1:3" x14ac:dyDescent="0.3">
      <c r="A2600" t="s">
        <v>8950</v>
      </c>
      <c r="B2600">
        <v>17979</v>
      </c>
      <c r="C2600" t="s">
        <v>200</v>
      </c>
    </row>
    <row r="2601" spans="1:3" x14ac:dyDescent="0.3">
      <c r="A2601" t="s">
        <v>8951</v>
      </c>
      <c r="B2601">
        <v>18019</v>
      </c>
      <c r="C2601" t="s">
        <v>196</v>
      </c>
    </row>
    <row r="2602" spans="1:3" x14ac:dyDescent="0.3">
      <c r="A2602" t="s">
        <v>8952</v>
      </c>
      <c r="B2602">
        <v>18047</v>
      </c>
      <c r="C2602" t="s">
        <v>196</v>
      </c>
    </row>
    <row r="2603" spans="1:3" x14ac:dyDescent="0.3">
      <c r="A2603" t="s">
        <v>8953</v>
      </c>
      <c r="B2603">
        <v>18100</v>
      </c>
      <c r="C2603" t="s">
        <v>187</v>
      </c>
    </row>
    <row r="2604" spans="1:3" x14ac:dyDescent="0.3">
      <c r="A2604" t="s">
        <v>8954</v>
      </c>
      <c r="B2604">
        <v>18102</v>
      </c>
      <c r="C2604" t="s">
        <v>205</v>
      </c>
    </row>
    <row r="2605" spans="1:3" x14ac:dyDescent="0.3">
      <c r="A2605" t="s">
        <v>2848</v>
      </c>
      <c r="B2605">
        <v>18125</v>
      </c>
      <c r="C2605" t="s">
        <v>209</v>
      </c>
    </row>
    <row r="2606" spans="1:3" x14ac:dyDescent="0.3">
      <c r="A2606" t="s">
        <v>8955</v>
      </c>
      <c r="B2606">
        <v>18206</v>
      </c>
      <c r="C2606" t="s">
        <v>216</v>
      </c>
    </row>
    <row r="2607" spans="1:3" x14ac:dyDescent="0.3">
      <c r="A2607" t="s">
        <v>8956</v>
      </c>
      <c r="B2607">
        <v>40291</v>
      </c>
      <c r="C2607" t="s">
        <v>210</v>
      </c>
    </row>
    <row r="2608" spans="1:3" x14ac:dyDescent="0.3">
      <c r="A2608" t="s">
        <v>2850</v>
      </c>
      <c r="B2608">
        <v>18280</v>
      </c>
      <c r="C2608" t="s">
        <v>176</v>
      </c>
    </row>
    <row r="2609" spans="1:3" x14ac:dyDescent="0.3">
      <c r="A2609" t="s">
        <v>8957</v>
      </c>
      <c r="B2609">
        <v>18316</v>
      </c>
      <c r="C2609" t="s">
        <v>189</v>
      </c>
    </row>
    <row r="2610" spans="1:3" x14ac:dyDescent="0.3">
      <c r="A2610" t="s">
        <v>8958</v>
      </c>
      <c r="B2610">
        <v>18304</v>
      </c>
      <c r="C2610" t="s">
        <v>182</v>
      </c>
    </row>
    <row r="2611" spans="1:3" x14ac:dyDescent="0.3">
      <c r="A2611" t="s">
        <v>8959</v>
      </c>
      <c r="B2611">
        <v>18305</v>
      </c>
      <c r="C2611" t="s">
        <v>183</v>
      </c>
    </row>
    <row r="2612" spans="1:3" x14ac:dyDescent="0.3">
      <c r="A2612" t="s">
        <v>8960</v>
      </c>
      <c r="B2612">
        <v>18312</v>
      </c>
      <c r="C2612" t="s">
        <v>221</v>
      </c>
    </row>
    <row r="2613" spans="1:3" x14ac:dyDescent="0.3">
      <c r="A2613" t="s">
        <v>8961</v>
      </c>
      <c r="B2613">
        <v>18401</v>
      </c>
      <c r="C2613" t="s">
        <v>199</v>
      </c>
    </row>
    <row r="2614" spans="1:3" x14ac:dyDescent="0.3">
      <c r="A2614" t="s">
        <v>2852</v>
      </c>
      <c r="B2614">
        <v>18315</v>
      </c>
      <c r="C2614" t="s">
        <v>189</v>
      </c>
    </row>
    <row r="2615" spans="1:3" x14ac:dyDescent="0.3">
      <c r="A2615" t="s">
        <v>8962</v>
      </c>
      <c r="B2615">
        <v>18336</v>
      </c>
      <c r="C2615" t="s">
        <v>221</v>
      </c>
    </row>
    <row r="2616" spans="1:3" x14ac:dyDescent="0.3">
      <c r="A2616" t="s">
        <v>2853</v>
      </c>
      <c r="B2616">
        <v>18260</v>
      </c>
      <c r="C2616" t="s">
        <v>178</v>
      </c>
    </row>
    <row r="2617" spans="1:3" x14ac:dyDescent="0.3">
      <c r="A2617" t="s">
        <v>2853</v>
      </c>
      <c r="B2617">
        <v>18260</v>
      </c>
      <c r="C2617" t="s">
        <v>201</v>
      </c>
    </row>
    <row r="2618" spans="1:3" x14ac:dyDescent="0.3">
      <c r="A2618" t="s">
        <v>2853</v>
      </c>
      <c r="B2618">
        <v>18260</v>
      </c>
      <c r="C2618" t="s">
        <v>17</v>
      </c>
    </row>
    <row r="2619" spans="1:3" x14ac:dyDescent="0.3">
      <c r="A2619" t="s">
        <v>6165</v>
      </c>
      <c r="B2619">
        <v>18339</v>
      </c>
      <c r="C2619" t="s">
        <v>206</v>
      </c>
    </row>
    <row r="2620" spans="1:3" x14ac:dyDescent="0.3">
      <c r="A2620" t="s">
        <v>8963</v>
      </c>
      <c r="B2620">
        <v>40299</v>
      </c>
      <c r="C2620" t="s">
        <v>203</v>
      </c>
    </row>
    <row r="2621" spans="1:3" x14ac:dyDescent="0.3">
      <c r="A2621" t="s">
        <v>8964</v>
      </c>
      <c r="B2621">
        <v>18360</v>
      </c>
      <c r="C2621" t="s">
        <v>182</v>
      </c>
    </row>
    <row r="2622" spans="1:3" x14ac:dyDescent="0.3">
      <c r="A2622" t="s">
        <v>8965</v>
      </c>
      <c r="B2622">
        <v>18199</v>
      </c>
      <c r="C2622" t="s">
        <v>215</v>
      </c>
    </row>
    <row r="2623" spans="1:3" x14ac:dyDescent="0.3">
      <c r="A2623" t="s">
        <v>8966</v>
      </c>
      <c r="B2623">
        <v>18395</v>
      </c>
      <c r="C2623" t="s">
        <v>174</v>
      </c>
    </row>
    <row r="2624" spans="1:3" x14ac:dyDescent="0.3">
      <c r="A2624" t="s">
        <v>8967</v>
      </c>
      <c r="B2624">
        <v>18446</v>
      </c>
      <c r="C2624" t="s">
        <v>188</v>
      </c>
    </row>
    <row r="2625" spans="1:3" x14ac:dyDescent="0.3">
      <c r="A2625" t="s">
        <v>8968</v>
      </c>
      <c r="B2625">
        <v>18433</v>
      </c>
      <c r="C2625" t="s">
        <v>209</v>
      </c>
    </row>
    <row r="2626" spans="1:3" x14ac:dyDescent="0.3">
      <c r="A2626" t="s">
        <v>6166</v>
      </c>
      <c r="B2626">
        <v>18447</v>
      </c>
      <c r="C2626" t="s">
        <v>197</v>
      </c>
    </row>
    <row r="2627" spans="1:3" x14ac:dyDescent="0.3">
      <c r="A2627" t="s">
        <v>8969</v>
      </c>
      <c r="B2627">
        <v>18203</v>
      </c>
      <c r="C2627" t="s">
        <v>174</v>
      </c>
    </row>
    <row r="2628" spans="1:3" x14ac:dyDescent="0.3">
      <c r="A2628" t="s">
        <v>8970</v>
      </c>
      <c r="B2628">
        <v>18449</v>
      </c>
      <c r="C2628" t="s">
        <v>182</v>
      </c>
    </row>
    <row r="2629" spans="1:3" x14ac:dyDescent="0.3">
      <c r="A2629" t="s">
        <v>2855</v>
      </c>
      <c r="B2629">
        <v>18454</v>
      </c>
      <c r="C2629" t="s">
        <v>182</v>
      </c>
    </row>
    <row r="2630" spans="1:3" x14ac:dyDescent="0.3">
      <c r="A2630" t="s">
        <v>8971</v>
      </c>
      <c r="B2630">
        <v>18474</v>
      </c>
      <c r="C2630" t="s">
        <v>175</v>
      </c>
    </row>
    <row r="2631" spans="1:3" x14ac:dyDescent="0.3">
      <c r="A2631" t="s">
        <v>8972</v>
      </c>
      <c r="B2631">
        <v>18448</v>
      </c>
      <c r="C2631" t="s">
        <v>219</v>
      </c>
    </row>
    <row r="2632" spans="1:3" x14ac:dyDescent="0.3">
      <c r="A2632" t="s">
        <v>8973</v>
      </c>
      <c r="B2632">
        <v>18480</v>
      </c>
      <c r="C2632" t="s">
        <v>175</v>
      </c>
    </row>
    <row r="2633" spans="1:3" x14ac:dyDescent="0.3">
      <c r="A2633" t="s">
        <v>2856</v>
      </c>
      <c r="B2633">
        <v>18498</v>
      </c>
      <c r="C2633" t="s">
        <v>190</v>
      </c>
    </row>
    <row r="2634" spans="1:3" x14ac:dyDescent="0.3">
      <c r="A2634" t="s">
        <v>2857</v>
      </c>
      <c r="B2634">
        <v>18383</v>
      </c>
      <c r="C2634" t="s">
        <v>221</v>
      </c>
    </row>
    <row r="2635" spans="1:3" x14ac:dyDescent="0.3">
      <c r="A2635" t="s">
        <v>8974</v>
      </c>
      <c r="B2635">
        <v>27369</v>
      </c>
      <c r="C2635" t="s">
        <v>215</v>
      </c>
    </row>
    <row r="2636" spans="1:3" x14ac:dyDescent="0.3">
      <c r="A2636" t="s">
        <v>8975</v>
      </c>
      <c r="B2636">
        <v>56503</v>
      </c>
      <c r="C2636" t="s">
        <v>175</v>
      </c>
    </row>
    <row r="2637" spans="1:3" x14ac:dyDescent="0.3">
      <c r="A2637" t="s">
        <v>2858</v>
      </c>
      <c r="B2637">
        <v>19277</v>
      </c>
      <c r="C2637" t="s">
        <v>175</v>
      </c>
    </row>
    <row r="2638" spans="1:3" x14ac:dyDescent="0.3">
      <c r="A2638" t="s">
        <v>8976</v>
      </c>
      <c r="B2638">
        <v>18524</v>
      </c>
      <c r="C2638" t="s">
        <v>209</v>
      </c>
    </row>
    <row r="2639" spans="1:3" x14ac:dyDescent="0.3">
      <c r="A2639" t="s">
        <v>405</v>
      </c>
      <c r="B2639">
        <v>18642</v>
      </c>
      <c r="C2639" t="s">
        <v>174</v>
      </c>
    </row>
    <row r="2640" spans="1:3" x14ac:dyDescent="0.3">
      <c r="A2640" t="s">
        <v>405</v>
      </c>
      <c r="B2640">
        <v>18642</v>
      </c>
      <c r="C2640" t="s">
        <v>190</v>
      </c>
    </row>
    <row r="2641" spans="1:3" x14ac:dyDescent="0.3">
      <c r="A2641" t="s">
        <v>405</v>
      </c>
      <c r="B2641">
        <v>18642</v>
      </c>
      <c r="C2641" t="s">
        <v>197</v>
      </c>
    </row>
    <row r="2642" spans="1:3" x14ac:dyDescent="0.3">
      <c r="A2642" t="s">
        <v>405</v>
      </c>
      <c r="B2642">
        <v>18642</v>
      </c>
      <c r="C2642" t="s">
        <v>206</v>
      </c>
    </row>
    <row r="2643" spans="1:3" x14ac:dyDescent="0.3">
      <c r="A2643" t="s">
        <v>405</v>
      </c>
      <c r="B2643">
        <v>18642</v>
      </c>
      <c r="C2643" t="s">
        <v>214</v>
      </c>
    </row>
    <row r="2644" spans="1:3" x14ac:dyDescent="0.3">
      <c r="A2644" t="s">
        <v>6171</v>
      </c>
      <c r="B2644">
        <v>18643</v>
      </c>
      <c r="C2644" t="s">
        <v>214</v>
      </c>
    </row>
    <row r="2645" spans="1:3" x14ac:dyDescent="0.3">
      <c r="A2645" t="s">
        <v>8977</v>
      </c>
      <c r="B2645">
        <v>8884</v>
      </c>
      <c r="C2645" t="s">
        <v>191</v>
      </c>
    </row>
    <row r="2646" spans="1:3" x14ac:dyDescent="0.3">
      <c r="A2646" t="s">
        <v>8978</v>
      </c>
      <c r="B2646">
        <v>58113</v>
      </c>
      <c r="C2646" t="s">
        <v>215</v>
      </c>
    </row>
    <row r="2647" spans="1:3" x14ac:dyDescent="0.3">
      <c r="A2647" t="s">
        <v>2860</v>
      </c>
      <c r="B2647">
        <v>40051</v>
      </c>
      <c r="C2647" t="s">
        <v>215</v>
      </c>
    </row>
    <row r="2648" spans="1:3" x14ac:dyDescent="0.3">
      <c r="A2648" t="s">
        <v>2861</v>
      </c>
      <c r="B2648">
        <v>13214</v>
      </c>
      <c r="C2648" t="s">
        <v>211</v>
      </c>
    </row>
    <row r="2649" spans="1:3" x14ac:dyDescent="0.3">
      <c r="A2649" t="s">
        <v>2862</v>
      </c>
      <c r="B2649">
        <v>15263</v>
      </c>
      <c r="C2649" t="s">
        <v>193</v>
      </c>
    </row>
    <row r="2650" spans="1:3" x14ac:dyDescent="0.3">
      <c r="A2650" t="s">
        <v>2862</v>
      </c>
      <c r="B2650">
        <v>15263</v>
      </c>
      <c r="C2650" t="s">
        <v>220</v>
      </c>
    </row>
    <row r="2651" spans="1:3" x14ac:dyDescent="0.3">
      <c r="A2651" t="s">
        <v>2863</v>
      </c>
      <c r="B2651">
        <v>18997</v>
      </c>
      <c r="C2651" t="s">
        <v>208</v>
      </c>
    </row>
    <row r="2652" spans="1:3" x14ac:dyDescent="0.3">
      <c r="A2652" t="s">
        <v>6174</v>
      </c>
      <c r="B2652">
        <v>11359</v>
      </c>
      <c r="C2652" t="s">
        <v>217</v>
      </c>
    </row>
    <row r="2653" spans="1:3" x14ac:dyDescent="0.3">
      <c r="A2653" t="s">
        <v>8979</v>
      </c>
      <c r="B2653">
        <v>18499</v>
      </c>
      <c r="C2653" t="s">
        <v>183</v>
      </c>
    </row>
    <row r="2654" spans="1:3" x14ac:dyDescent="0.3">
      <c r="A2654" t="s">
        <v>8980</v>
      </c>
      <c r="B2654">
        <v>16751</v>
      </c>
      <c r="C2654" t="s">
        <v>198</v>
      </c>
    </row>
    <row r="2655" spans="1:3" x14ac:dyDescent="0.3">
      <c r="A2655" t="s">
        <v>2864</v>
      </c>
      <c r="B2655">
        <v>18895</v>
      </c>
      <c r="C2655" t="s">
        <v>195</v>
      </c>
    </row>
    <row r="2656" spans="1:3" x14ac:dyDescent="0.3">
      <c r="A2656" t="s">
        <v>8981</v>
      </c>
      <c r="B2656">
        <v>18901</v>
      </c>
      <c r="C2656" t="s">
        <v>193</v>
      </c>
    </row>
    <row r="2657" spans="1:3" x14ac:dyDescent="0.3">
      <c r="A2657" t="s">
        <v>8982</v>
      </c>
      <c r="B2657">
        <v>66058</v>
      </c>
      <c r="C2657" t="s">
        <v>216</v>
      </c>
    </row>
    <row r="2658" spans="1:3" x14ac:dyDescent="0.3">
      <c r="A2658" t="s">
        <v>2865</v>
      </c>
      <c r="B2658">
        <v>19108</v>
      </c>
      <c r="C2658" t="s">
        <v>206</v>
      </c>
    </row>
    <row r="2659" spans="1:3" x14ac:dyDescent="0.3">
      <c r="A2659" t="s">
        <v>2866</v>
      </c>
      <c r="B2659">
        <v>18917</v>
      </c>
      <c r="C2659" t="s">
        <v>17</v>
      </c>
    </row>
    <row r="2660" spans="1:3" x14ac:dyDescent="0.3">
      <c r="A2660" t="s">
        <v>2867</v>
      </c>
      <c r="B2660">
        <v>18940</v>
      </c>
      <c r="C2660" t="s">
        <v>187</v>
      </c>
    </row>
    <row r="2661" spans="1:3" x14ac:dyDescent="0.3">
      <c r="A2661" t="s">
        <v>8983</v>
      </c>
      <c r="B2661">
        <v>18943</v>
      </c>
      <c r="C2661" t="s">
        <v>197</v>
      </c>
    </row>
    <row r="2662" spans="1:3" x14ac:dyDescent="0.3">
      <c r="A2662" t="s">
        <v>6176</v>
      </c>
      <c r="B2662">
        <v>18942</v>
      </c>
      <c r="C2662" t="s">
        <v>187</v>
      </c>
    </row>
    <row r="2663" spans="1:3" x14ac:dyDescent="0.3">
      <c r="A2663" t="s">
        <v>8984</v>
      </c>
      <c r="B2663">
        <v>18951</v>
      </c>
      <c r="C2663" t="s">
        <v>197</v>
      </c>
    </row>
    <row r="2664" spans="1:3" x14ac:dyDescent="0.3">
      <c r="A2664" t="s">
        <v>8985</v>
      </c>
      <c r="B2664">
        <v>27422</v>
      </c>
      <c r="C2664" t="s">
        <v>196</v>
      </c>
    </row>
    <row r="2665" spans="1:3" x14ac:dyDescent="0.3">
      <c r="A2665" t="s">
        <v>8986</v>
      </c>
      <c r="B2665">
        <v>14543</v>
      </c>
      <c r="C2665" t="s">
        <v>176</v>
      </c>
    </row>
    <row r="2666" spans="1:3" x14ac:dyDescent="0.3">
      <c r="A2666" t="s">
        <v>8987</v>
      </c>
      <c r="B2666">
        <v>19027</v>
      </c>
      <c r="C2666" t="s">
        <v>174</v>
      </c>
    </row>
    <row r="2667" spans="1:3" x14ac:dyDescent="0.3">
      <c r="A2667" t="s">
        <v>8988</v>
      </c>
      <c r="B2667">
        <v>19007</v>
      </c>
      <c r="C2667" t="s">
        <v>197</v>
      </c>
    </row>
    <row r="2668" spans="1:3" x14ac:dyDescent="0.3">
      <c r="A2668" t="s">
        <v>8989</v>
      </c>
      <c r="B2668">
        <v>19022</v>
      </c>
      <c r="C2668" t="s">
        <v>199</v>
      </c>
    </row>
    <row r="2669" spans="1:3" x14ac:dyDescent="0.3">
      <c r="A2669" t="s">
        <v>8990</v>
      </c>
      <c r="B2669">
        <v>19016</v>
      </c>
      <c r="C2669" t="s">
        <v>176</v>
      </c>
    </row>
    <row r="2670" spans="1:3" x14ac:dyDescent="0.3">
      <c r="A2670" t="s">
        <v>8991</v>
      </c>
      <c r="B2670">
        <v>157</v>
      </c>
      <c r="C2670" t="s">
        <v>187</v>
      </c>
    </row>
    <row r="2671" spans="1:3" x14ac:dyDescent="0.3">
      <c r="A2671" t="s">
        <v>8992</v>
      </c>
      <c r="B2671">
        <v>719</v>
      </c>
      <c r="C2671" t="s">
        <v>206</v>
      </c>
    </row>
    <row r="2672" spans="1:3" x14ac:dyDescent="0.3">
      <c r="A2672" t="s">
        <v>8993</v>
      </c>
      <c r="B2672">
        <v>789</v>
      </c>
      <c r="C2672" t="s">
        <v>187</v>
      </c>
    </row>
    <row r="2673" spans="1:3" x14ac:dyDescent="0.3">
      <c r="A2673" t="s">
        <v>2868</v>
      </c>
      <c r="B2673">
        <v>902</v>
      </c>
      <c r="C2673" t="s">
        <v>194</v>
      </c>
    </row>
    <row r="2674" spans="1:3" x14ac:dyDescent="0.3">
      <c r="A2674" t="s">
        <v>8994</v>
      </c>
      <c r="B2674">
        <v>906</v>
      </c>
      <c r="C2674" t="s">
        <v>202</v>
      </c>
    </row>
    <row r="2675" spans="1:3" x14ac:dyDescent="0.3">
      <c r="A2675" t="s">
        <v>8995</v>
      </c>
      <c r="B2675">
        <v>1028</v>
      </c>
      <c r="C2675" t="s">
        <v>187</v>
      </c>
    </row>
    <row r="2676" spans="1:3" x14ac:dyDescent="0.3">
      <c r="A2676" t="s">
        <v>8996</v>
      </c>
      <c r="B2676">
        <v>1036</v>
      </c>
      <c r="C2676" t="s">
        <v>206</v>
      </c>
    </row>
    <row r="2677" spans="1:3" x14ac:dyDescent="0.3">
      <c r="A2677" t="s">
        <v>8997</v>
      </c>
      <c r="B2677">
        <v>1119</v>
      </c>
      <c r="C2677" t="s">
        <v>187</v>
      </c>
    </row>
    <row r="2678" spans="1:3" x14ac:dyDescent="0.3">
      <c r="A2678" t="s">
        <v>8998</v>
      </c>
      <c r="B2678">
        <v>1208</v>
      </c>
      <c r="C2678" t="s">
        <v>187</v>
      </c>
    </row>
    <row r="2679" spans="1:3" x14ac:dyDescent="0.3">
      <c r="A2679" t="s">
        <v>8999</v>
      </c>
      <c r="B2679">
        <v>1779</v>
      </c>
      <c r="C2679" t="s">
        <v>222</v>
      </c>
    </row>
    <row r="2680" spans="1:3" x14ac:dyDescent="0.3">
      <c r="A2680" t="s">
        <v>2869</v>
      </c>
      <c r="B2680">
        <v>1456</v>
      </c>
      <c r="C2680" t="s">
        <v>218</v>
      </c>
    </row>
    <row r="2681" spans="1:3" x14ac:dyDescent="0.3">
      <c r="A2681" t="s">
        <v>9000</v>
      </c>
      <c r="B2681">
        <v>1494</v>
      </c>
      <c r="C2681" t="s">
        <v>206</v>
      </c>
    </row>
    <row r="2682" spans="1:3" x14ac:dyDescent="0.3">
      <c r="A2682" t="s">
        <v>9001</v>
      </c>
      <c r="B2682">
        <v>1523</v>
      </c>
      <c r="C2682" t="s">
        <v>194</v>
      </c>
    </row>
    <row r="2683" spans="1:3" x14ac:dyDescent="0.3">
      <c r="A2683" t="s">
        <v>9002</v>
      </c>
      <c r="B2683">
        <v>1571</v>
      </c>
      <c r="C2683" t="s">
        <v>206</v>
      </c>
    </row>
    <row r="2684" spans="1:3" x14ac:dyDescent="0.3">
      <c r="A2684" t="s">
        <v>2870</v>
      </c>
      <c r="B2684">
        <v>1615</v>
      </c>
      <c r="C2684" t="s">
        <v>193</v>
      </c>
    </row>
    <row r="2685" spans="1:3" x14ac:dyDescent="0.3">
      <c r="A2685" t="s">
        <v>9003</v>
      </c>
      <c r="B2685">
        <v>202</v>
      </c>
      <c r="C2685" t="s">
        <v>206</v>
      </c>
    </row>
    <row r="2686" spans="1:3" x14ac:dyDescent="0.3">
      <c r="A2686" t="s">
        <v>9004</v>
      </c>
      <c r="B2686">
        <v>1795</v>
      </c>
      <c r="C2686" t="s">
        <v>218</v>
      </c>
    </row>
    <row r="2687" spans="1:3" x14ac:dyDescent="0.3">
      <c r="A2687" t="s">
        <v>2871</v>
      </c>
      <c r="B2687">
        <v>1987</v>
      </c>
      <c r="C2687" t="s">
        <v>206</v>
      </c>
    </row>
    <row r="2688" spans="1:3" x14ac:dyDescent="0.3">
      <c r="A2688" t="s">
        <v>9005</v>
      </c>
      <c r="B2688">
        <v>2064</v>
      </c>
      <c r="C2688" t="s">
        <v>191</v>
      </c>
    </row>
    <row r="2689" spans="1:3" x14ac:dyDescent="0.3">
      <c r="A2689" t="s">
        <v>9006</v>
      </c>
      <c r="B2689">
        <v>2086</v>
      </c>
      <c r="C2689" t="s">
        <v>194</v>
      </c>
    </row>
    <row r="2690" spans="1:3" x14ac:dyDescent="0.3">
      <c r="A2690" t="s">
        <v>2872</v>
      </c>
      <c r="B2690">
        <v>2144</v>
      </c>
      <c r="C2690" t="s">
        <v>194</v>
      </c>
    </row>
    <row r="2691" spans="1:3" x14ac:dyDescent="0.3">
      <c r="A2691" t="s">
        <v>9007</v>
      </c>
      <c r="B2691">
        <v>2268</v>
      </c>
      <c r="C2691" t="s">
        <v>209</v>
      </c>
    </row>
    <row r="2692" spans="1:3" x14ac:dyDescent="0.3">
      <c r="A2692" t="s">
        <v>9008</v>
      </c>
      <c r="B2692">
        <v>2236</v>
      </c>
      <c r="C2692" t="s">
        <v>183</v>
      </c>
    </row>
    <row r="2693" spans="1:3" x14ac:dyDescent="0.3">
      <c r="A2693" t="s">
        <v>9009</v>
      </c>
      <c r="B2693">
        <v>2289</v>
      </c>
      <c r="C2693" t="s">
        <v>187</v>
      </c>
    </row>
    <row r="2694" spans="1:3" x14ac:dyDescent="0.3">
      <c r="A2694" t="s">
        <v>9010</v>
      </c>
      <c r="B2694">
        <v>2304</v>
      </c>
      <c r="C2694" t="s">
        <v>187</v>
      </c>
    </row>
    <row r="2695" spans="1:3" x14ac:dyDescent="0.3">
      <c r="A2695" t="s">
        <v>6179</v>
      </c>
      <c r="B2695">
        <v>3230</v>
      </c>
      <c r="C2695" t="s">
        <v>187</v>
      </c>
    </row>
    <row r="2696" spans="1:3" x14ac:dyDescent="0.3">
      <c r="A2696" t="s">
        <v>9011</v>
      </c>
      <c r="B2696">
        <v>3323</v>
      </c>
      <c r="C2696" t="s">
        <v>187</v>
      </c>
    </row>
    <row r="2697" spans="1:3" x14ac:dyDescent="0.3">
      <c r="A2697" t="s">
        <v>2873</v>
      </c>
      <c r="B2697">
        <v>3447</v>
      </c>
      <c r="C2697" t="s">
        <v>194</v>
      </c>
    </row>
    <row r="2698" spans="1:3" x14ac:dyDescent="0.3">
      <c r="A2698" t="s">
        <v>9012</v>
      </c>
      <c r="B2698">
        <v>3732</v>
      </c>
      <c r="C2698" t="s">
        <v>181</v>
      </c>
    </row>
    <row r="2699" spans="1:3" x14ac:dyDescent="0.3">
      <c r="A2699" t="s">
        <v>9013</v>
      </c>
      <c r="B2699">
        <v>3731</v>
      </c>
      <c r="C2699" t="s">
        <v>206</v>
      </c>
    </row>
    <row r="2700" spans="1:3" x14ac:dyDescent="0.3">
      <c r="A2700" t="s">
        <v>9014</v>
      </c>
      <c r="B2700">
        <v>3815</v>
      </c>
      <c r="C2700" t="s">
        <v>187</v>
      </c>
    </row>
    <row r="2701" spans="1:3" x14ac:dyDescent="0.3">
      <c r="A2701" t="s">
        <v>2874</v>
      </c>
      <c r="B2701">
        <v>4147</v>
      </c>
      <c r="C2701" t="s">
        <v>194</v>
      </c>
    </row>
    <row r="2702" spans="1:3" x14ac:dyDescent="0.3">
      <c r="A2702" t="s">
        <v>2875</v>
      </c>
      <c r="B2702">
        <v>4365</v>
      </c>
      <c r="C2702" t="s">
        <v>206</v>
      </c>
    </row>
    <row r="2703" spans="1:3" x14ac:dyDescent="0.3">
      <c r="A2703" t="s">
        <v>9015</v>
      </c>
      <c r="B2703">
        <v>4486</v>
      </c>
      <c r="C2703" t="s">
        <v>187</v>
      </c>
    </row>
    <row r="2704" spans="1:3" x14ac:dyDescent="0.3">
      <c r="A2704" t="s">
        <v>2876</v>
      </c>
      <c r="B2704">
        <v>4619</v>
      </c>
      <c r="C2704" t="s">
        <v>218</v>
      </c>
    </row>
    <row r="2705" spans="1:3" x14ac:dyDescent="0.3">
      <c r="A2705" t="s">
        <v>9016</v>
      </c>
      <c r="B2705">
        <v>4739</v>
      </c>
      <c r="C2705" t="s">
        <v>206</v>
      </c>
    </row>
    <row r="2706" spans="1:3" x14ac:dyDescent="0.3">
      <c r="A2706" t="s">
        <v>9017</v>
      </c>
      <c r="B2706">
        <v>5480</v>
      </c>
      <c r="C2706" t="s">
        <v>194</v>
      </c>
    </row>
    <row r="2707" spans="1:3" x14ac:dyDescent="0.3">
      <c r="A2707" t="s">
        <v>2877</v>
      </c>
      <c r="B2707">
        <v>5372</v>
      </c>
      <c r="C2707" t="s">
        <v>206</v>
      </c>
    </row>
    <row r="2708" spans="1:3" x14ac:dyDescent="0.3">
      <c r="A2708" t="s">
        <v>9018</v>
      </c>
      <c r="B2708">
        <v>5071</v>
      </c>
      <c r="C2708" t="s">
        <v>187</v>
      </c>
    </row>
    <row r="2709" spans="1:3" x14ac:dyDescent="0.3">
      <c r="A2709" t="s">
        <v>9019</v>
      </c>
      <c r="B2709">
        <v>5631</v>
      </c>
      <c r="C2709" t="s">
        <v>219</v>
      </c>
    </row>
    <row r="2710" spans="1:3" x14ac:dyDescent="0.3">
      <c r="A2710" t="s">
        <v>2878</v>
      </c>
      <c r="B2710">
        <v>6710</v>
      </c>
      <c r="C2710" t="s">
        <v>206</v>
      </c>
    </row>
    <row r="2711" spans="1:3" x14ac:dyDescent="0.3">
      <c r="A2711" t="s">
        <v>9020</v>
      </c>
      <c r="B2711">
        <v>5794</v>
      </c>
      <c r="C2711" t="s">
        <v>218</v>
      </c>
    </row>
    <row r="2712" spans="1:3" x14ac:dyDescent="0.3">
      <c r="A2712" t="s">
        <v>9021</v>
      </c>
      <c r="B2712">
        <v>5896</v>
      </c>
      <c r="C2712" t="s">
        <v>206</v>
      </c>
    </row>
    <row r="2713" spans="1:3" x14ac:dyDescent="0.3">
      <c r="A2713" t="s">
        <v>9022</v>
      </c>
      <c r="B2713">
        <v>5961</v>
      </c>
      <c r="C2713" t="s">
        <v>214</v>
      </c>
    </row>
    <row r="2714" spans="1:3" x14ac:dyDescent="0.3">
      <c r="A2714" t="s">
        <v>9023</v>
      </c>
      <c r="B2714">
        <v>5997</v>
      </c>
      <c r="C2714" t="s">
        <v>179</v>
      </c>
    </row>
    <row r="2715" spans="1:3" x14ac:dyDescent="0.3">
      <c r="A2715" t="s">
        <v>9024</v>
      </c>
      <c r="B2715">
        <v>5928</v>
      </c>
      <c r="C2715" t="s">
        <v>187</v>
      </c>
    </row>
    <row r="2716" spans="1:3" x14ac:dyDescent="0.3">
      <c r="A2716" t="s">
        <v>9025</v>
      </c>
      <c r="B2716">
        <v>6209</v>
      </c>
      <c r="C2716" t="s">
        <v>206</v>
      </c>
    </row>
    <row r="2717" spans="1:3" x14ac:dyDescent="0.3">
      <c r="A2717" t="s">
        <v>9026</v>
      </c>
      <c r="B2717">
        <v>6276</v>
      </c>
      <c r="C2717" t="s">
        <v>187</v>
      </c>
    </row>
    <row r="2718" spans="1:3" x14ac:dyDescent="0.3">
      <c r="A2718" t="s">
        <v>9027</v>
      </c>
      <c r="B2718">
        <v>6418</v>
      </c>
      <c r="C2718" t="s">
        <v>179</v>
      </c>
    </row>
    <row r="2719" spans="1:3" x14ac:dyDescent="0.3">
      <c r="A2719" t="s">
        <v>9028</v>
      </c>
      <c r="B2719">
        <v>6580</v>
      </c>
      <c r="C2719" t="s">
        <v>206</v>
      </c>
    </row>
    <row r="2720" spans="1:3" x14ac:dyDescent="0.3">
      <c r="A2720" t="s">
        <v>9029</v>
      </c>
      <c r="B2720">
        <v>6509</v>
      </c>
      <c r="C2720" t="s">
        <v>222</v>
      </c>
    </row>
    <row r="2721" spans="1:3" x14ac:dyDescent="0.3">
      <c r="A2721" t="s">
        <v>9030</v>
      </c>
      <c r="B2721">
        <v>6618</v>
      </c>
      <c r="C2721" t="s">
        <v>209</v>
      </c>
    </row>
    <row r="2722" spans="1:3" x14ac:dyDescent="0.3">
      <c r="A2722" t="s">
        <v>9031</v>
      </c>
      <c r="B2722">
        <v>6613</v>
      </c>
      <c r="C2722" t="s">
        <v>206</v>
      </c>
    </row>
    <row r="2723" spans="1:3" x14ac:dyDescent="0.3">
      <c r="A2723" t="s">
        <v>2879</v>
      </c>
      <c r="B2723">
        <v>6735</v>
      </c>
      <c r="C2723" t="s">
        <v>187</v>
      </c>
    </row>
    <row r="2724" spans="1:3" x14ac:dyDescent="0.3">
      <c r="A2724" t="s">
        <v>9032</v>
      </c>
      <c r="B2724">
        <v>6780</v>
      </c>
      <c r="C2724" t="s">
        <v>206</v>
      </c>
    </row>
    <row r="2725" spans="1:3" x14ac:dyDescent="0.3">
      <c r="A2725" t="s">
        <v>9033</v>
      </c>
      <c r="B2725">
        <v>6803</v>
      </c>
      <c r="C2725" t="s">
        <v>218</v>
      </c>
    </row>
    <row r="2726" spans="1:3" x14ac:dyDescent="0.3">
      <c r="A2726" t="s">
        <v>9034</v>
      </c>
      <c r="B2726">
        <v>7130</v>
      </c>
      <c r="C2726" t="s">
        <v>194</v>
      </c>
    </row>
    <row r="2727" spans="1:3" x14ac:dyDescent="0.3">
      <c r="A2727" t="s">
        <v>9035</v>
      </c>
      <c r="B2727">
        <v>7478</v>
      </c>
      <c r="C2727" t="s">
        <v>179</v>
      </c>
    </row>
    <row r="2728" spans="1:3" x14ac:dyDescent="0.3">
      <c r="A2728" t="s">
        <v>2880</v>
      </c>
      <c r="B2728">
        <v>7496</v>
      </c>
      <c r="C2728" t="s">
        <v>206</v>
      </c>
    </row>
    <row r="2729" spans="1:3" x14ac:dyDescent="0.3">
      <c r="A2729" t="s">
        <v>9036</v>
      </c>
      <c r="B2729">
        <v>7715</v>
      </c>
      <c r="C2729" t="s">
        <v>194</v>
      </c>
    </row>
    <row r="2730" spans="1:3" x14ac:dyDescent="0.3">
      <c r="A2730" t="s">
        <v>9037</v>
      </c>
      <c r="B2730">
        <v>7723</v>
      </c>
      <c r="C2730" t="s">
        <v>194</v>
      </c>
    </row>
    <row r="2731" spans="1:3" x14ac:dyDescent="0.3">
      <c r="A2731" t="s">
        <v>9038</v>
      </c>
      <c r="B2731">
        <v>7759</v>
      </c>
      <c r="C2731" t="s">
        <v>222</v>
      </c>
    </row>
    <row r="2732" spans="1:3" x14ac:dyDescent="0.3">
      <c r="A2732" t="s">
        <v>9039</v>
      </c>
      <c r="B2732">
        <v>7760</v>
      </c>
      <c r="C2732" t="s">
        <v>191</v>
      </c>
    </row>
    <row r="2733" spans="1:3" x14ac:dyDescent="0.3">
      <c r="A2733" t="s">
        <v>9040</v>
      </c>
      <c r="B2733">
        <v>7996</v>
      </c>
      <c r="C2733" t="s">
        <v>206</v>
      </c>
    </row>
    <row r="2734" spans="1:3" x14ac:dyDescent="0.3">
      <c r="A2734" t="s">
        <v>6183</v>
      </c>
      <c r="B2734">
        <v>8104</v>
      </c>
      <c r="C2734" t="s">
        <v>217</v>
      </c>
    </row>
    <row r="2735" spans="1:3" x14ac:dyDescent="0.3">
      <c r="A2735" t="s">
        <v>9041</v>
      </c>
      <c r="B2735">
        <v>8311</v>
      </c>
      <c r="C2735" t="s">
        <v>179</v>
      </c>
    </row>
    <row r="2736" spans="1:3" x14ac:dyDescent="0.3">
      <c r="A2736" t="s">
        <v>2881</v>
      </c>
      <c r="B2736">
        <v>8571</v>
      </c>
      <c r="C2736" t="s">
        <v>206</v>
      </c>
    </row>
    <row r="2737" spans="1:3" x14ac:dyDescent="0.3">
      <c r="A2737" t="s">
        <v>9042</v>
      </c>
      <c r="B2737">
        <v>8677</v>
      </c>
      <c r="C2737" t="s">
        <v>206</v>
      </c>
    </row>
    <row r="2738" spans="1:3" x14ac:dyDescent="0.3">
      <c r="A2738" t="s">
        <v>9043</v>
      </c>
      <c r="B2738">
        <v>8715</v>
      </c>
      <c r="C2738" t="s">
        <v>194</v>
      </c>
    </row>
    <row r="2739" spans="1:3" x14ac:dyDescent="0.3">
      <c r="A2739" t="s">
        <v>9044</v>
      </c>
      <c r="B2739">
        <v>8714</v>
      </c>
      <c r="C2739" t="s">
        <v>216</v>
      </c>
    </row>
    <row r="2740" spans="1:3" x14ac:dyDescent="0.3">
      <c r="A2740" t="s">
        <v>2882</v>
      </c>
      <c r="B2740">
        <v>8751</v>
      </c>
      <c r="C2740" t="s">
        <v>179</v>
      </c>
    </row>
    <row r="2741" spans="1:3" x14ac:dyDescent="0.3">
      <c r="A2741" t="s">
        <v>9045</v>
      </c>
      <c r="B2741">
        <v>8825</v>
      </c>
      <c r="C2741" t="s">
        <v>206</v>
      </c>
    </row>
    <row r="2742" spans="1:3" x14ac:dyDescent="0.3">
      <c r="A2742" t="s">
        <v>2883</v>
      </c>
      <c r="B2742">
        <v>8973</v>
      </c>
      <c r="C2742" t="s">
        <v>194</v>
      </c>
    </row>
    <row r="2743" spans="1:3" x14ac:dyDescent="0.3">
      <c r="A2743" t="s">
        <v>2884</v>
      </c>
      <c r="B2743">
        <v>9087</v>
      </c>
      <c r="C2743" t="s">
        <v>206</v>
      </c>
    </row>
    <row r="2744" spans="1:3" x14ac:dyDescent="0.3">
      <c r="A2744" t="s">
        <v>2885</v>
      </c>
      <c r="B2744">
        <v>9442</v>
      </c>
      <c r="C2744" t="s">
        <v>194</v>
      </c>
    </row>
    <row r="2745" spans="1:3" x14ac:dyDescent="0.3">
      <c r="A2745" t="s">
        <v>9046</v>
      </c>
      <c r="B2745">
        <v>9646</v>
      </c>
      <c r="C2745" t="s">
        <v>187</v>
      </c>
    </row>
    <row r="2746" spans="1:3" x14ac:dyDescent="0.3">
      <c r="A2746" t="s">
        <v>9047</v>
      </c>
      <c r="B2746">
        <v>10330</v>
      </c>
      <c r="C2746" t="s">
        <v>187</v>
      </c>
    </row>
    <row r="2747" spans="1:3" x14ac:dyDescent="0.3">
      <c r="A2747" t="s">
        <v>6188</v>
      </c>
      <c r="B2747">
        <v>10407</v>
      </c>
      <c r="C2747" t="s">
        <v>187</v>
      </c>
    </row>
    <row r="2748" spans="1:3" x14ac:dyDescent="0.3">
      <c r="A2748" t="s">
        <v>9048</v>
      </c>
      <c r="B2748">
        <v>10586</v>
      </c>
      <c r="C2748" t="s">
        <v>206</v>
      </c>
    </row>
    <row r="2749" spans="1:3" x14ac:dyDescent="0.3">
      <c r="A2749" t="s">
        <v>9049</v>
      </c>
      <c r="B2749">
        <v>10568</v>
      </c>
      <c r="C2749" t="s">
        <v>187</v>
      </c>
    </row>
    <row r="2750" spans="1:3" x14ac:dyDescent="0.3">
      <c r="A2750" t="s">
        <v>2886</v>
      </c>
      <c r="B2750">
        <v>10669</v>
      </c>
      <c r="C2750" t="s">
        <v>206</v>
      </c>
    </row>
    <row r="2751" spans="1:3" x14ac:dyDescent="0.3">
      <c r="A2751" t="s">
        <v>9050</v>
      </c>
      <c r="B2751">
        <v>26120</v>
      </c>
      <c r="C2751" t="s">
        <v>213</v>
      </c>
    </row>
    <row r="2752" spans="1:3" x14ac:dyDescent="0.3">
      <c r="A2752" t="s">
        <v>2887</v>
      </c>
      <c r="B2752">
        <v>10777</v>
      </c>
      <c r="C2752" t="s">
        <v>209</v>
      </c>
    </row>
    <row r="2753" spans="1:3" x14ac:dyDescent="0.3">
      <c r="A2753" t="s">
        <v>9051</v>
      </c>
      <c r="B2753">
        <v>11099</v>
      </c>
      <c r="C2753" t="s">
        <v>222</v>
      </c>
    </row>
    <row r="2754" spans="1:3" x14ac:dyDescent="0.3">
      <c r="A2754" t="s">
        <v>6191</v>
      </c>
      <c r="B2754">
        <v>11085</v>
      </c>
      <c r="C2754" t="s">
        <v>194</v>
      </c>
    </row>
    <row r="2755" spans="1:3" x14ac:dyDescent="0.3">
      <c r="A2755" t="s">
        <v>2888</v>
      </c>
      <c r="B2755">
        <v>11196</v>
      </c>
      <c r="C2755" t="s">
        <v>202</v>
      </c>
    </row>
    <row r="2756" spans="1:3" x14ac:dyDescent="0.3">
      <c r="A2756" t="s">
        <v>9052</v>
      </c>
      <c r="B2756">
        <v>11228</v>
      </c>
      <c r="C2756" t="s">
        <v>206</v>
      </c>
    </row>
    <row r="2757" spans="1:3" x14ac:dyDescent="0.3">
      <c r="A2757" t="s">
        <v>9053</v>
      </c>
      <c r="B2757">
        <v>11205</v>
      </c>
      <c r="C2757" t="s">
        <v>206</v>
      </c>
    </row>
    <row r="2758" spans="1:3" x14ac:dyDescent="0.3">
      <c r="A2758" t="s">
        <v>9054</v>
      </c>
      <c r="B2758">
        <v>11330</v>
      </c>
      <c r="C2758" t="s">
        <v>222</v>
      </c>
    </row>
    <row r="2759" spans="1:3" x14ac:dyDescent="0.3">
      <c r="A2759" t="s">
        <v>9055</v>
      </c>
      <c r="B2759">
        <v>11376</v>
      </c>
      <c r="C2759" t="s">
        <v>179</v>
      </c>
    </row>
    <row r="2760" spans="1:3" x14ac:dyDescent="0.3">
      <c r="A2760" t="s">
        <v>9056</v>
      </c>
      <c r="B2760">
        <v>11360</v>
      </c>
      <c r="C2760" t="s">
        <v>206</v>
      </c>
    </row>
    <row r="2761" spans="1:3" x14ac:dyDescent="0.3">
      <c r="A2761" t="s">
        <v>2889</v>
      </c>
      <c r="B2761">
        <v>11477</v>
      </c>
      <c r="C2761" t="s">
        <v>192</v>
      </c>
    </row>
    <row r="2762" spans="1:3" x14ac:dyDescent="0.3">
      <c r="A2762" t="s">
        <v>2890</v>
      </c>
      <c r="B2762">
        <v>11515</v>
      </c>
      <c r="C2762" t="s">
        <v>206</v>
      </c>
    </row>
    <row r="2763" spans="1:3" x14ac:dyDescent="0.3">
      <c r="A2763" t="s">
        <v>9057</v>
      </c>
      <c r="B2763">
        <v>11568</v>
      </c>
      <c r="C2763" t="s">
        <v>188</v>
      </c>
    </row>
    <row r="2764" spans="1:3" x14ac:dyDescent="0.3">
      <c r="A2764" t="s">
        <v>9058</v>
      </c>
      <c r="B2764">
        <v>11578</v>
      </c>
      <c r="C2764" t="s">
        <v>209</v>
      </c>
    </row>
    <row r="2765" spans="1:3" x14ac:dyDescent="0.3">
      <c r="A2765" t="s">
        <v>9059</v>
      </c>
      <c r="B2765">
        <v>11586</v>
      </c>
      <c r="C2765" t="s">
        <v>194</v>
      </c>
    </row>
    <row r="2766" spans="1:3" x14ac:dyDescent="0.3">
      <c r="A2766" t="s">
        <v>6192</v>
      </c>
      <c r="B2766">
        <v>11624</v>
      </c>
      <c r="C2766" t="s">
        <v>194</v>
      </c>
    </row>
    <row r="2767" spans="1:3" x14ac:dyDescent="0.3">
      <c r="A2767" t="s">
        <v>9060</v>
      </c>
      <c r="B2767">
        <v>11811</v>
      </c>
      <c r="C2767" t="s">
        <v>205</v>
      </c>
    </row>
    <row r="2768" spans="1:3" x14ac:dyDescent="0.3">
      <c r="A2768" t="s">
        <v>9061</v>
      </c>
      <c r="B2768">
        <v>12006</v>
      </c>
      <c r="C2768" t="s">
        <v>212</v>
      </c>
    </row>
    <row r="2769" spans="1:3" x14ac:dyDescent="0.3">
      <c r="A2769" t="s">
        <v>2892</v>
      </c>
      <c r="B2769">
        <v>12296</v>
      </c>
      <c r="C2769" t="s">
        <v>194</v>
      </c>
    </row>
    <row r="2770" spans="1:3" x14ac:dyDescent="0.3">
      <c r="A2770" t="s">
        <v>6193</v>
      </c>
      <c r="B2770">
        <v>12473</v>
      </c>
      <c r="C2770" t="s">
        <v>194</v>
      </c>
    </row>
    <row r="2771" spans="1:3" x14ac:dyDescent="0.3">
      <c r="A2771" t="s">
        <v>9062</v>
      </c>
      <c r="B2771">
        <v>12477</v>
      </c>
      <c r="C2771" t="s">
        <v>194</v>
      </c>
    </row>
    <row r="2772" spans="1:3" x14ac:dyDescent="0.3">
      <c r="A2772" t="s">
        <v>9063</v>
      </c>
      <c r="B2772">
        <v>12478</v>
      </c>
      <c r="C2772" t="s">
        <v>181</v>
      </c>
    </row>
    <row r="2773" spans="1:3" x14ac:dyDescent="0.3">
      <c r="A2773" t="s">
        <v>9064</v>
      </c>
      <c r="B2773">
        <v>12476</v>
      </c>
      <c r="C2773" t="s">
        <v>187</v>
      </c>
    </row>
    <row r="2774" spans="1:3" x14ac:dyDescent="0.3">
      <c r="A2774" t="s">
        <v>9065</v>
      </c>
      <c r="B2774">
        <v>12840</v>
      </c>
      <c r="C2774" t="s">
        <v>187</v>
      </c>
    </row>
    <row r="2775" spans="1:3" x14ac:dyDescent="0.3">
      <c r="A2775" t="s">
        <v>9066</v>
      </c>
      <c r="B2775">
        <v>40441</v>
      </c>
      <c r="C2775" t="s">
        <v>206</v>
      </c>
    </row>
    <row r="2776" spans="1:3" x14ac:dyDescent="0.3">
      <c r="A2776" t="s">
        <v>9067</v>
      </c>
      <c r="B2776">
        <v>13423</v>
      </c>
      <c r="C2776" t="s">
        <v>187</v>
      </c>
    </row>
    <row r="2777" spans="1:3" x14ac:dyDescent="0.3">
      <c r="A2777" t="s">
        <v>9068</v>
      </c>
      <c r="B2777">
        <v>13679</v>
      </c>
      <c r="C2777" t="s">
        <v>194</v>
      </c>
    </row>
    <row r="2778" spans="1:3" x14ac:dyDescent="0.3">
      <c r="A2778" t="s">
        <v>9069</v>
      </c>
      <c r="B2778">
        <v>13931</v>
      </c>
      <c r="C2778" t="s">
        <v>206</v>
      </c>
    </row>
    <row r="2779" spans="1:3" x14ac:dyDescent="0.3">
      <c r="A2779" t="s">
        <v>9070</v>
      </c>
      <c r="B2779">
        <v>14022</v>
      </c>
      <c r="C2779" t="s">
        <v>216</v>
      </c>
    </row>
    <row r="2780" spans="1:3" x14ac:dyDescent="0.3">
      <c r="A2780" t="s">
        <v>9071</v>
      </c>
      <c r="B2780">
        <v>14054</v>
      </c>
      <c r="C2780" t="s">
        <v>179</v>
      </c>
    </row>
    <row r="2781" spans="1:3" x14ac:dyDescent="0.3">
      <c r="A2781" t="s">
        <v>9072</v>
      </c>
      <c r="B2781">
        <v>14435</v>
      </c>
      <c r="C2781" t="s">
        <v>187</v>
      </c>
    </row>
    <row r="2782" spans="1:3" x14ac:dyDescent="0.3">
      <c r="A2782" t="s">
        <v>9073</v>
      </c>
      <c r="B2782">
        <v>14443</v>
      </c>
      <c r="C2782" t="s">
        <v>216</v>
      </c>
    </row>
    <row r="2783" spans="1:3" x14ac:dyDescent="0.3">
      <c r="A2783" t="s">
        <v>9074</v>
      </c>
      <c r="B2783">
        <v>14585</v>
      </c>
      <c r="C2783" t="s">
        <v>194</v>
      </c>
    </row>
    <row r="2784" spans="1:3" x14ac:dyDescent="0.3">
      <c r="A2784" t="s">
        <v>2893</v>
      </c>
      <c r="B2784">
        <v>14659</v>
      </c>
      <c r="C2784" t="s">
        <v>187</v>
      </c>
    </row>
    <row r="2785" spans="1:3" x14ac:dyDescent="0.3">
      <c r="A2785" t="s">
        <v>9075</v>
      </c>
      <c r="B2785">
        <v>58139</v>
      </c>
      <c r="C2785" t="s">
        <v>213</v>
      </c>
    </row>
    <row r="2786" spans="1:3" x14ac:dyDescent="0.3">
      <c r="A2786" t="s">
        <v>9076</v>
      </c>
      <c r="B2786">
        <v>15046</v>
      </c>
      <c r="C2786" t="s">
        <v>206</v>
      </c>
    </row>
    <row r="2787" spans="1:3" x14ac:dyDescent="0.3">
      <c r="A2787" t="s">
        <v>9077</v>
      </c>
      <c r="B2787">
        <v>15058</v>
      </c>
      <c r="C2787" t="s">
        <v>206</v>
      </c>
    </row>
    <row r="2788" spans="1:3" x14ac:dyDescent="0.3">
      <c r="A2788" t="s">
        <v>2894</v>
      </c>
      <c r="B2788">
        <v>15062</v>
      </c>
      <c r="C2788" t="s">
        <v>206</v>
      </c>
    </row>
    <row r="2789" spans="1:3" x14ac:dyDescent="0.3">
      <c r="A2789" t="s">
        <v>9078</v>
      </c>
      <c r="B2789">
        <v>15116</v>
      </c>
      <c r="C2789" t="s">
        <v>187</v>
      </c>
    </row>
    <row r="2790" spans="1:3" x14ac:dyDescent="0.3">
      <c r="A2790" t="s">
        <v>2895</v>
      </c>
      <c r="B2790">
        <v>15371</v>
      </c>
      <c r="C2790" t="s">
        <v>194</v>
      </c>
    </row>
    <row r="2791" spans="1:3" x14ac:dyDescent="0.3">
      <c r="A2791" t="s">
        <v>9079</v>
      </c>
      <c r="B2791">
        <v>15433</v>
      </c>
      <c r="C2791" t="s">
        <v>212</v>
      </c>
    </row>
    <row r="2792" spans="1:3" x14ac:dyDescent="0.3">
      <c r="A2792" t="s">
        <v>6197</v>
      </c>
      <c r="B2792">
        <v>15748</v>
      </c>
      <c r="C2792" t="s">
        <v>194</v>
      </c>
    </row>
    <row r="2793" spans="1:3" x14ac:dyDescent="0.3">
      <c r="A2793" t="s">
        <v>9080</v>
      </c>
      <c r="B2793">
        <v>15778</v>
      </c>
      <c r="C2793" t="s">
        <v>206</v>
      </c>
    </row>
    <row r="2794" spans="1:3" x14ac:dyDescent="0.3">
      <c r="A2794" t="s">
        <v>9081</v>
      </c>
      <c r="B2794">
        <v>15982</v>
      </c>
      <c r="C2794" t="s">
        <v>218</v>
      </c>
    </row>
    <row r="2795" spans="1:3" x14ac:dyDescent="0.3">
      <c r="A2795" t="s">
        <v>9082</v>
      </c>
      <c r="B2795">
        <v>16219</v>
      </c>
      <c r="C2795" t="s">
        <v>187</v>
      </c>
    </row>
    <row r="2796" spans="1:3" x14ac:dyDescent="0.3">
      <c r="A2796" t="s">
        <v>9083</v>
      </c>
      <c r="B2796">
        <v>16377</v>
      </c>
      <c r="C2796" t="s">
        <v>194</v>
      </c>
    </row>
    <row r="2797" spans="1:3" x14ac:dyDescent="0.3">
      <c r="A2797" t="s">
        <v>9084</v>
      </c>
      <c r="B2797">
        <v>16462</v>
      </c>
      <c r="C2797" t="s">
        <v>219</v>
      </c>
    </row>
    <row r="2798" spans="1:3" x14ac:dyDescent="0.3">
      <c r="A2798" t="s">
        <v>9085</v>
      </c>
      <c r="B2798">
        <v>16487</v>
      </c>
      <c r="C2798" t="s">
        <v>209</v>
      </c>
    </row>
    <row r="2799" spans="1:3" x14ac:dyDescent="0.3">
      <c r="A2799" t="s">
        <v>2896</v>
      </c>
      <c r="B2799">
        <v>16788</v>
      </c>
      <c r="C2799" t="s">
        <v>206</v>
      </c>
    </row>
    <row r="2800" spans="1:3" x14ac:dyDescent="0.3">
      <c r="A2800" t="s">
        <v>2897</v>
      </c>
      <c r="B2800">
        <v>16914</v>
      </c>
      <c r="C2800" t="s">
        <v>206</v>
      </c>
    </row>
    <row r="2801" spans="1:3" x14ac:dyDescent="0.3">
      <c r="A2801" t="s">
        <v>9086</v>
      </c>
      <c r="B2801">
        <v>17004</v>
      </c>
      <c r="C2801" t="s">
        <v>206</v>
      </c>
    </row>
    <row r="2802" spans="1:3" x14ac:dyDescent="0.3">
      <c r="A2802" t="s">
        <v>6199</v>
      </c>
      <c r="B2802">
        <v>17127</v>
      </c>
      <c r="C2802" t="s">
        <v>194</v>
      </c>
    </row>
    <row r="2803" spans="1:3" x14ac:dyDescent="0.3">
      <c r="A2803" t="s">
        <v>2898</v>
      </c>
      <c r="B2803">
        <v>17451</v>
      </c>
      <c r="C2803" t="s">
        <v>206</v>
      </c>
    </row>
    <row r="2804" spans="1:3" x14ac:dyDescent="0.3">
      <c r="A2804" t="s">
        <v>9087</v>
      </c>
      <c r="B2804">
        <v>17457</v>
      </c>
      <c r="C2804" t="s">
        <v>181</v>
      </c>
    </row>
    <row r="2805" spans="1:3" x14ac:dyDescent="0.3">
      <c r="A2805" t="s">
        <v>9088</v>
      </c>
      <c r="B2805">
        <v>17553</v>
      </c>
      <c r="C2805" t="s">
        <v>209</v>
      </c>
    </row>
    <row r="2806" spans="1:3" x14ac:dyDescent="0.3">
      <c r="A2806" t="s">
        <v>9089</v>
      </c>
      <c r="B2806">
        <v>17560</v>
      </c>
      <c r="C2806" t="s">
        <v>194</v>
      </c>
    </row>
    <row r="2807" spans="1:3" x14ac:dyDescent="0.3">
      <c r="A2807" t="s">
        <v>9090</v>
      </c>
      <c r="B2807">
        <v>17589</v>
      </c>
      <c r="C2807" t="s">
        <v>187</v>
      </c>
    </row>
    <row r="2808" spans="1:3" x14ac:dyDescent="0.3">
      <c r="A2808" t="s">
        <v>9091</v>
      </c>
      <c r="B2808">
        <v>17790</v>
      </c>
      <c r="C2808" t="s">
        <v>187</v>
      </c>
    </row>
    <row r="2809" spans="1:3" x14ac:dyDescent="0.3">
      <c r="A2809" t="s">
        <v>9092</v>
      </c>
      <c r="B2809">
        <v>17802</v>
      </c>
      <c r="C2809" t="s">
        <v>209</v>
      </c>
    </row>
    <row r="2810" spans="1:3" x14ac:dyDescent="0.3">
      <c r="A2810" t="s">
        <v>9093</v>
      </c>
      <c r="B2810">
        <v>17827</v>
      </c>
      <c r="C2810" t="s">
        <v>204</v>
      </c>
    </row>
    <row r="2811" spans="1:3" x14ac:dyDescent="0.3">
      <c r="A2811" t="s">
        <v>9094</v>
      </c>
      <c r="B2811">
        <v>17981</v>
      </c>
      <c r="C2811" t="s">
        <v>206</v>
      </c>
    </row>
    <row r="2812" spans="1:3" x14ac:dyDescent="0.3">
      <c r="A2812" t="s">
        <v>9095</v>
      </c>
      <c r="B2812">
        <v>18051</v>
      </c>
      <c r="C2812" t="s">
        <v>219</v>
      </c>
    </row>
    <row r="2813" spans="1:3" x14ac:dyDescent="0.3">
      <c r="A2813" t="s">
        <v>2899</v>
      </c>
      <c r="B2813">
        <v>18087</v>
      </c>
      <c r="C2813" t="s">
        <v>194</v>
      </c>
    </row>
    <row r="2814" spans="1:3" x14ac:dyDescent="0.3">
      <c r="A2814" t="s">
        <v>6201</v>
      </c>
      <c r="B2814">
        <v>27316</v>
      </c>
      <c r="C2814" t="s">
        <v>217</v>
      </c>
    </row>
    <row r="2815" spans="1:3" x14ac:dyDescent="0.3">
      <c r="A2815" t="s">
        <v>9096</v>
      </c>
      <c r="B2815">
        <v>18250</v>
      </c>
      <c r="C2815" t="s">
        <v>187</v>
      </c>
    </row>
    <row r="2816" spans="1:3" x14ac:dyDescent="0.3">
      <c r="A2816" t="s">
        <v>9097</v>
      </c>
      <c r="B2816">
        <v>18466</v>
      </c>
      <c r="C2816" t="s">
        <v>206</v>
      </c>
    </row>
    <row r="2817" spans="1:3" x14ac:dyDescent="0.3">
      <c r="A2817" t="s">
        <v>2900</v>
      </c>
      <c r="B2817">
        <v>18546</v>
      </c>
      <c r="C2817" t="s">
        <v>194</v>
      </c>
    </row>
    <row r="2818" spans="1:3" x14ac:dyDescent="0.3">
      <c r="A2818" t="s">
        <v>9098</v>
      </c>
      <c r="B2818">
        <v>18805</v>
      </c>
      <c r="C2818" t="s">
        <v>176</v>
      </c>
    </row>
    <row r="2819" spans="1:3" x14ac:dyDescent="0.3">
      <c r="A2819" t="s">
        <v>6202</v>
      </c>
      <c r="B2819">
        <v>19771</v>
      </c>
      <c r="C2819" t="s">
        <v>187</v>
      </c>
    </row>
    <row r="2820" spans="1:3" x14ac:dyDescent="0.3">
      <c r="A2820" t="s">
        <v>9099</v>
      </c>
      <c r="B2820">
        <v>19828</v>
      </c>
      <c r="C2820" t="s">
        <v>191</v>
      </c>
    </row>
    <row r="2821" spans="1:3" x14ac:dyDescent="0.3">
      <c r="A2821" t="s">
        <v>9100</v>
      </c>
      <c r="B2821">
        <v>19866</v>
      </c>
      <c r="C2821" t="s">
        <v>191</v>
      </c>
    </row>
    <row r="2822" spans="1:3" x14ac:dyDescent="0.3">
      <c r="A2822" t="s">
        <v>9101</v>
      </c>
      <c r="B2822">
        <v>19974</v>
      </c>
      <c r="C2822" t="s">
        <v>206</v>
      </c>
    </row>
    <row r="2823" spans="1:3" x14ac:dyDescent="0.3">
      <c r="A2823" t="s">
        <v>9102</v>
      </c>
      <c r="B2823">
        <v>19979</v>
      </c>
      <c r="C2823" t="s">
        <v>194</v>
      </c>
    </row>
    <row r="2824" spans="1:3" x14ac:dyDescent="0.3">
      <c r="A2824" t="s">
        <v>9103</v>
      </c>
      <c r="B2824">
        <v>19978</v>
      </c>
      <c r="C2824" t="s">
        <v>218</v>
      </c>
    </row>
    <row r="2825" spans="1:3" x14ac:dyDescent="0.3">
      <c r="A2825" t="s">
        <v>6203</v>
      </c>
      <c r="B2825">
        <v>20021</v>
      </c>
      <c r="C2825" t="s">
        <v>187</v>
      </c>
    </row>
    <row r="2826" spans="1:3" x14ac:dyDescent="0.3">
      <c r="A2826" t="s">
        <v>2901</v>
      </c>
      <c r="B2826">
        <v>20038</v>
      </c>
      <c r="C2826" t="s">
        <v>180</v>
      </c>
    </row>
    <row r="2827" spans="1:3" x14ac:dyDescent="0.3">
      <c r="A2827" t="s">
        <v>9104</v>
      </c>
      <c r="B2827">
        <v>20071</v>
      </c>
      <c r="C2827" t="s">
        <v>206</v>
      </c>
    </row>
    <row r="2828" spans="1:3" x14ac:dyDescent="0.3">
      <c r="A2828" t="s">
        <v>9105</v>
      </c>
      <c r="B2828">
        <v>20122</v>
      </c>
      <c r="C2828" t="s">
        <v>187</v>
      </c>
    </row>
    <row r="2829" spans="1:3" x14ac:dyDescent="0.3">
      <c r="A2829" t="s">
        <v>9106</v>
      </c>
      <c r="B2829">
        <v>20225</v>
      </c>
      <c r="C2829" t="s">
        <v>206</v>
      </c>
    </row>
    <row r="2830" spans="1:3" x14ac:dyDescent="0.3">
      <c r="A2830" t="s">
        <v>2902</v>
      </c>
      <c r="B2830">
        <v>20310</v>
      </c>
      <c r="C2830" t="s">
        <v>194</v>
      </c>
    </row>
    <row r="2831" spans="1:3" x14ac:dyDescent="0.3">
      <c r="A2831" t="s">
        <v>9107</v>
      </c>
      <c r="B2831">
        <v>20343</v>
      </c>
      <c r="C2831" t="s">
        <v>191</v>
      </c>
    </row>
    <row r="2832" spans="1:3" x14ac:dyDescent="0.3">
      <c r="A2832" t="s">
        <v>6204</v>
      </c>
      <c r="B2832">
        <v>20326</v>
      </c>
      <c r="C2832" t="s">
        <v>194</v>
      </c>
    </row>
    <row r="2833" spans="1:3" x14ac:dyDescent="0.3">
      <c r="A2833" t="s">
        <v>9108</v>
      </c>
      <c r="B2833">
        <v>20379</v>
      </c>
      <c r="C2833" t="s">
        <v>188</v>
      </c>
    </row>
    <row r="2834" spans="1:3" x14ac:dyDescent="0.3">
      <c r="A2834" t="s">
        <v>9109</v>
      </c>
      <c r="B2834">
        <v>20512</v>
      </c>
      <c r="C2834" t="s">
        <v>222</v>
      </c>
    </row>
    <row r="2835" spans="1:3" x14ac:dyDescent="0.3">
      <c r="A2835" t="s">
        <v>9110</v>
      </c>
      <c r="B2835">
        <v>20618</v>
      </c>
      <c r="C2835" t="s">
        <v>176</v>
      </c>
    </row>
    <row r="2836" spans="1:3" x14ac:dyDescent="0.3">
      <c r="A2836" t="s">
        <v>9111</v>
      </c>
      <c r="B2836">
        <v>20729</v>
      </c>
      <c r="C2836" t="s">
        <v>193</v>
      </c>
    </row>
    <row r="2837" spans="1:3" x14ac:dyDescent="0.3">
      <c r="A2837" t="s">
        <v>6205</v>
      </c>
      <c r="B2837">
        <v>20792</v>
      </c>
      <c r="C2837" t="s">
        <v>187</v>
      </c>
    </row>
    <row r="2838" spans="1:3" x14ac:dyDescent="0.3">
      <c r="A2838" t="s">
        <v>2903</v>
      </c>
      <c r="B2838">
        <v>20811</v>
      </c>
      <c r="C2838" t="s">
        <v>206</v>
      </c>
    </row>
    <row r="2839" spans="1:3" x14ac:dyDescent="0.3">
      <c r="A2839" t="s">
        <v>9112</v>
      </c>
      <c r="B2839">
        <v>20826</v>
      </c>
      <c r="C2839" t="s">
        <v>212</v>
      </c>
    </row>
    <row r="2840" spans="1:3" x14ac:dyDescent="0.3">
      <c r="A2840" t="s">
        <v>9113</v>
      </c>
      <c r="B2840">
        <v>20913</v>
      </c>
      <c r="C2840" t="s">
        <v>202</v>
      </c>
    </row>
    <row r="2841" spans="1:3" x14ac:dyDescent="0.3">
      <c r="A2841" t="s">
        <v>9114</v>
      </c>
      <c r="B2841">
        <v>66846</v>
      </c>
      <c r="C2841" t="s">
        <v>198</v>
      </c>
    </row>
    <row r="2842" spans="1:3" x14ac:dyDescent="0.3">
      <c r="A2842" t="s">
        <v>9115</v>
      </c>
      <c r="B2842">
        <v>19060</v>
      </c>
      <c r="C2842" t="s">
        <v>196</v>
      </c>
    </row>
    <row r="2843" spans="1:3" x14ac:dyDescent="0.3">
      <c r="A2843" t="s">
        <v>9115</v>
      </c>
      <c r="B2843">
        <v>19060</v>
      </c>
      <c r="C2843" t="s">
        <v>207</v>
      </c>
    </row>
    <row r="2844" spans="1:3" x14ac:dyDescent="0.3">
      <c r="A2844" t="s">
        <v>9115</v>
      </c>
      <c r="B2844">
        <v>19060</v>
      </c>
      <c r="C2844" t="s">
        <v>213</v>
      </c>
    </row>
    <row r="2845" spans="1:3" x14ac:dyDescent="0.3">
      <c r="A2845" t="s">
        <v>2905</v>
      </c>
      <c r="B2845">
        <v>19150</v>
      </c>
      <c r="C2845" t="s">
        <v>198</v>
      </c>
    </row>
    <row r="2846" spans="1:3" x14ac:dyDescent="0.3">
      <c r="A2846" t="s">
        <v>9116</v>
      </c>
      <c r="B2846">
        <v>19189</v>
      </c>
      <c r="C2846" t="s">
        <v>176</v>
      </c>
    </row>
    <row r="2847" spans="1:3" x14ac:dyDescent="0.3">
      <c r="A2847" t="s">
        <v>6208</v>
      </c>
      <c r="B2847">
        <v>18956</v>
      </c>
      <c r="C2847" t="s">
        <v>183</v>
      </c>
    </row>
    <row r="2848" spans="1:3" x14ac:dyDescent="0.3">
      <c r="A2848" t="s">
        <v>6209</v>
      </c>
      <c r="B2848">
        <v>18957</v>
      </c>
      <c r="C2848" t="s">
        <v>206</v>
      </c>
    </row>
    <row r="2849" spans="1:3" x14ac:dyDescent="0.3">
      <c r="A2849" t="s">
        <v>9117</v>
      </c>
      <c r="B2849">
        <v>19162</v>
      </c>
      <c r="C2849" t="s">
        <v>190</v>
      </c>
    </row>
    <row r="2850" spans="1:3" x14ac:dyDescent="0.3">
      <c r="A2850" t="s">
        <v>9117</v>
      </c>
      <c r="B2850">
        <v>19162</v>
      </c>
      <c r="C2850" t="s">
        <v>214</v>
      </c>
    </row>
    <row r="2851" spans="1:3" x14ac:dyDescent="0.3">
      <c r="A2851" t="s">
        <v>9118</v>
      </c>
      <c r="B2851">
        <v>19396</v>
      </c>
      <c r="C2851" t="s">
        <v>195</v>
      </c>
    </row>
    <row r="2852" spans="1:3" x14ac:dyDescent="0.3">
      <c r="A2852" t="s">
        <v>9119</v>
      </c>
      <c r="B2852">
        <v>19158</v>
      </c>
      <c r="C2852" t="s">
        <v>198</v>
      </c>
    </row>
    <row r="2853" spans="1:3" x14ac:dyDescent="0.3">
      <c r="A2853" t="s">
        <v>9120</v>
      </c>
      <c r="B2853">
        <v>19161</v>
      </c>
      <c r="C2853" t="s">
        <v>182</v>
      </c>
    </row>
    <row r="2854" spans="1:3" x14ac:dyDescent="0.3">
      <c r="A2854" t="s">
        <v>9121</v>
      </c>
      <c r="B2854">
        <v>18955</v>
      </c>
      <c r="C2854" t="s">
        <v>186</v>
      </c>
    </row>
    <row r="2855" spans="1:3" x14ac:dyDescent="0.3">
      <c r="A2855" t="s">
        <v>9122</v>
      </c>
      <c r="B2855">
        <v>19160</v>
      </c>
      <c r="C2855" t="s">
        <v>179</v>
      </c>
    </row>
    <row r="2856" spans="1:3" x14ac:dyDescent="0.3">
      <c r="A2856" t="s">
        <v>9122</v>
      </c>
      <c r="B2856">
        <v>19160</v>
      </c>
      <c r="C2856" t="s">
        <v>189</v>
      </c>
    </row>
    <row r="2857" spans="1:3" x14ac:dyDescent="0.3">
      <c r="A2857" t="s">
        <v>9122</v>
      </c>
      <c r="B2857">
        <v>19160</v>
      </c>
      <c r="C2857" t="s">
        <v>204</v>
      </c>
    </row>
    <row r="2858" spans="1:3" x14ac:dyDescent="0.3">
      <c r="A2858" t="s">
        <v>9122</v>
      </c>
      <c r="B2858">
        <v>19160</v>
      </c>
      <c r="C2858" t="s">
        <v>209</v>
      </c>
    </row>
    <row r="2859" spans="1:3" x14ac:dyDescent="0.3">
      <c r="A2859" t="s">
        <v>9122</v>
      </c>
      <c r="B2859">
        <v>19160</v>
      </c>
      <c r="C2859" t="s">
        <v>215</v>
      </c>
    </row>
    <row r="2860" spans="1:3" x14ac:dyDescent="0.3">
      <c r="A2860" t="s">
        <v>9123</v>
      </c>
      <c r="B2860">
        <v>14175</v>
      </c>
      <c r="C2860" t="s">
        <v>212</v>
      </c>
    </row>
    <row r="2861" spans="1:3" x14ac:dyDescent="0.3">
      <c r="A2861" t="s">
        <v>9124</v>
      </c>
      <c r="B2861">
        <v>19159</v>
      </c>
      <c r="C2861" t="s">
        <v>215</v>
      </c>
    </row>
    <row r="2862" spans="1:3" x14ac:dyDescent="0.3">
      <c r="A2862" t="s">
        <v>9125</v>
      </c>
      <c r="B2862">
        <v>19176</v>
      </c>
      <c r="C2862" t="s">
        <v>208</v>
      </c>
    </row>
    <row r="2863" spans="1:3" x14ac:dyDescent="0.3">
      <c r="A2863" t="s">
        <v>9126</v>
      </c>
      <c r="B2863">
        <v>40290</v>
      </c>
      <c r="C2863" t="s">
        <v>210</v>
      </c>
    </row>
    <row r="2864" spans="1:3" x14ac:dyDescent="0.3">
      <c r="A2864" t="s">
        <v>9127</v>
      </c>
      <c r="B2864">
        <v>19131</v>
      </c>
      <c r="C2864" t="s">
        <v>178</v>
      </c>
    </row>
    <row r="2865" spans="1:3" x14ac:dyDescent="0.3">
      <c r="A2865" t="s">
        <v>9128</v>
      </c>
      <c r="B2865">
        <v>18976</v>
      </c>
      <c r="C2865" t="s">
        <v>215</v>
      </c>
    </row>
    <row r="2866" spans="1:3" x14ac:dyDescent="0.3">
      <c r="A2866" t="s">
        <v>6211</v>
      </c>
      <c r="B2866">
        <v>19154</v>
      </c>
      <c r="C2866" t="s">
        <v>183</v>
      </c>
    </row>
    <row r="2867" spans="1:3" x14ac:dyDescent="0.3">
      <c r="A2867" t="s">
        <v>6211</v>
      </c>
      <c r="B2867">
        <v>19154</v>
      </c>
      <c r="C2867" t="s">
        <v>206</v>
      </c>
    </row>
    <row r="2868" spans="1:3" x14ac:dyDescent="0.3">
      <c r="A2868" t="s">
        <v>6211</v>
      </c>
      <c r="B2868">
        <v>19154</v>
      </c>
      <c r="C2868" t="s">
        <v>214</v>
      </c>
    </row>
    <row r="2869" spans="1:3" x14ac:dyDescent="0.3">
      <c r="A2869" t="s">
        <v>9129</v>
      </c>
      <c r="B2869">
        <v>30151</v>
      </c>
      <c r="C2869" t="s">
        <v>179</v>
      </c>
    </row>
    <row r="2870" spans="1:3" x14ac:dyDescent="0.3">
      <c r="A2870" t="s">
        <v>9129</v>
      </c>
      <c r="B2870">
        <v>30151</v>
      </c>
      <c r="C2870" t="s">
        <v>204</v>
      </c>
    </row>
    <row r="2871" spans="1:3" x14ac:dyDescent="0.3">
      <c r="A2871" t="s">
        <v>9129</v>
      </c>
      <c r="B2871">
        <v>30151</v>
      </c>
      <c r="C2871" t="s">
        <v>222</v>
      </c>
    </row>
    <row r="2872" spans="1:3" x14ac:dyDescent="0.3">
      <c r="A2872" t="s">
        <v>9130</v>
      </c>
      <c r="B2872">
        <v>19229</v>
      </c>
      <c r="C2872" t="s">
        <v>178</v>
      </c>
    </row>
    <row r="2873" spans="1:3" x14ac:dyDescent="0.3">
      <c r="A2873" t="s">
        <v>2910</v>
      </c>
      <c r="B2873">
        <v>19237</v>
      </c>
      <c r="C2873" t="s">
        <v>196</v>
      </c>
    </row>
    <row r="2874" spans="1:3" x14ac:dyDescent="0.3">
      <c r="A2874" t="s">
        <v>2911</v>
      </c>
      <c r="B2874">
        <v>24211</v>
      </c>
      <c r="C2874" t="s">
        <v>176</v>
      </c>
    </row>
    <row r="2875" spans="1:3" x14ac:dyDescent="0.3">
      <c r="A2875" t="s">
        <v>9131</v>
      </c>
      <c r="B2875">
        <v>19266</v>
      </c>
      <c r="C2875" t="s">
        <v>214</v>
      </c>
    </row>
    <row r="2876" spans="1:3" x14ac:dyDescent="0.3">
      <c r="A2876" t="s">
        <v>9132</v>
      </c>
      <c r="B2876">
        <v>19267</v>
      </c>
      <c r="C2876" t="s">
        <v>175</v>
      </c>
    </row>
    <row r="2877" spans="1:3" x14ac:dyDescent="0.3">
      <c r="A2877" t="s">
        <v>9133</v>
      </c>
      <c r="B2877">
        <v>19174</v>
      </c>
      <c r="C2877" t="s">
        <v>178</v>
      </c>
    </row>
    <row r="2878" spans="1:3" x14ac:dyDescent="0.3">
      <c r="A2878" t="s">
        <v>440</v>
      </c>
      <c r="B2878">
        <v>19281</v>
      </c>
      <c r="C2878" t="s">
        <v>178</v>
      </c>
    </row>
    <row r="2879" spans="1:3" x14ac:dyDescent="0.3">
      <c r="A2879" t="s">
        <v>9134</v>
      </c>
      <c r="B2879">
        <v>18961</v>
      </c>
      <c r="C2879" t="s">
        <v>197</v>
      </c>
    </row>
    <row r="2880" spans="1:3" x14ac:dyDescent="0.3">
      <c r="A2880" t="s">
        <v>9135</v>
      </c>
      <c r="B2880">
        <v>18962</v>
      </c>
      <c r="C2880" t="s">
        <v>189</v>
      </c>
    </row>
    <row r="2881" spans="1:3" x14ac:dyDescent="0.3">
      <c r="A2881" t="s">
        <v>2912</v>
      </c>
      <c r="B2881">
        <v>20456</v>
      </c>
      <c r="C2881" t="s">
        <v>200</v>
      </c>
    </row>
    <row r="2882" spans="1:3" x14ac:dyDescent="0.3">
      <c r="A2882" t="s">
        <v>9136</v>
      </c>
      <c r="B2882">
        <v>19324</v>
      </c>
      <c r="C2882" t="s">
        <v>221</v>
      </c>
    </row>
    <row r="2883" spans="1:3" x14ac:dyDescent="0.3">
      <c r="A2883" t="s">
        <v>9137</v>
      </c>
      <c r="B2883">
        <v>19390</v>
      </c>
      <c r="C2883" t="s">
        <v>210</v>
      </c>
    </row>
    <row r="2884" spans="1:3" x14ac:dyDescent="0.3">
      <c r="A2884" t="s">
        <v>2914</v>
      </c>
      <c r="B2884">
        <v>19325</v>
      </c>
      <c r="C2884" t="s">
        <v>17</v>
      </c>
    </row>
    <row r="2885" spans="1:3" x14ac:dyDescent="0.3">
      <c r="A2885" t="s">
        <v>9138</v>
      </c>
      <c r="B2885">
        <v>65352</v>
      </c>
      <c r="C2885" t="s">
        <v>17</v>
      </c>
    </row>
    <row r="2886" spans="1:3" x14ac:dyDescent="0.3">
      <c r="A2886" t="s">
        <v>2915</v>
      </c>
      <c r="B2886">
        <v>40548</v>
      </c>
      <c r="C2886" t="s">
        <v>175</v>
      </c>
    </row>
    <row r="2887" spans="1:3" x14ac:dyDescent="0.3">
      <c r="A2887" t="s">
        <v>9139</v>
      </c>
      <c r="B2887">
        <v>19493</v>
      </c>
      <c r="C2887" t="s">
        <v>213</v>
      </c>
    </row>
    <row r="2888" spans="1:3" x14ac:dyDescent="0.3">
      <c r="A2888" t="s">
        <v>2917</v>
      </c>
      <c r="B2888">
        <v>19436</v>
      </c>
      <c r="C2888" t="s">
        <v>198</v>
      </c>
    </row>
    <row r="2889" spans="1:3" x14ac:dyDescent="0.3">
      <c r="A2889" t="s">
        <v>6217</v>
      </c>
      <c r="B2889">
        <v>19435</v>
      </c>
      <c r="C2889" t="s">
        <v>206</v>
      </c>
    </row>
    <row r="2890" spans="1:3" x14ac:dyDescent="0.3">
      <c r="A2890" t="s">
        <v>9140</v>
      </c>
      <c r="B2890">
        <v>19501</v>
      </c>
      <c r="C2890" t="s">
        <v>208</v>
      </c>
    </row>
    <row r="2891" spans="1:3" x14ac:dyDescent="0.3">
      <c r="A2891" t="s">
        <v>9141</v>
      </c>
      <c r="B2891">
        <v>19502</v>
      </c>
      <c r="C2891" t="s">
        <v>185</v>
      </c>
    </row>
    <row r="2892" spans="1:3" x14ac:dyDescent="0.3">
      <c r="A2892" t="s">
        <v>9142</v>
      </c>
      <c r="B2892">
        <v>22646</v>
      </c>
      <c r="C2892" t="s">
        <v>188</v>
      </c>
    </row>
    <row r="2893" spans="1:3" x14ac:dyDescent="0.3">
      <c r="A2893" t="s">
        <v>9142</v>
      </c>
      <c r="B2893">
        <v>22646</v>
      </c>
      <c r="C2893" t="s">
        <v>198</v>
      </c>
    </row>
    <row r="2894" spans="1:3" x14ac:dyDescent="0.3">
      <c r="A2894" t="s">
        <v>9143</v>
      </c>
      <c r="B2894">
        <v>40219</v>
      </c>
      <c r="C2894" t="s">
        <v>210</v>
      </c>
    </row>
    <row r="2895" spans="1:3" x14ac:dyDescent="0.3">
      <c r="A2895" t="s">
        <v>6219</v>
      </c>
      <c r="B2895">
        <v>19490</v>
      </c>
      <c r="C2895" t="s">
        <v>215</v>
      </c>
    </row>
    <row r="2896" spans="1:3" x14ac:dyDescent="0.3">
      <c r="A2896" t="s">
        <v>2919</v>
      </c>
      <c r="B2896">
        <v>19497</v>
      </c>
      <c r="C2896" t="s">
        <v>180</v>
      </c>
    </row>
    <row r="2897" spans="1:3" x14ac:dyDescent="0.3">
      <c r="A2897" t="s">
        <v>9144</v>
      </c>
      <c r="B2897">
        <v>19499</v>
      </c>
      <c r="C2897" t="s">
        <v>179</v>
      </c>
    </row>
    <row r="2898" spans="1:3" x14ac:dyDescent="0.3">
      <c r="A2898" t="s">
        <v>2921</v>
      </c>
      <c r="B2898">
        <v>24590</v>
      </c>
      <c r="C2898" t="s">
        <v>202</v>
      </c>
    </row>
    <row r="2899" spans="1:3" x14ac:dyDescent="0.3">
      <c r="A2899" t="s">
        <v>6221</v>
      </c>
      <c r="B2899">
        <v>19528</v>
      </c>
      <c r="C2899" t="s">
        <v>186</v>
      </c>
    </row>
    <row r="2900" spans="1:3" x14ac:dyDescent="0.3">
      <c r="A2900" t="s">
        <v>9145</v>
      </c>
      <c r="B2900">
        <v>19728</v>
      </c>
      <c r="C2900" t="s">
        <v>176</v>
      </c>
    </row>
    <row r="2901" spans="1:3" x14ac:dyDescent="0.3">
      <c r="A2901" t="s">
        <v>9146</v>
      </c>
      <c r="B2901">
        <v>19574</v>
      </c>
      <c r="C2901" t="s">
        <v>214</v>
      </c>
    </row>
    <row r="2902" spans="1:3" x14ac:dyDescent="0.3">
      <c r="A2902" t="s">
        <v>9147</v>
      </c>
      <c r="B2902">
        <v>60631</v>
      </c>
      <c r="C2902" t="s">
        <v>195</v>
      </c>
    </row>
    <row r="2903" spans="1:3" x14ac:dyDescent="0.3">
      <c r="A2903" t="s">
        <v>9148</v>
      </c>
      <c r="B2903">
        <v>19578</v>
      </c>
      <c r="C2903" t="s">
        <v>195</v>
      </c>
    </row>
    <row r="2904" spans="1:3" x14ac:dyDescent="0.3">
      <c r="A2904" t="s">
        <v>6224</v>
      </c>
      <c r="B2904">
        <v>19579</v>
      </c>
      <c r="C2904" t="s">
        <v>215</v>
      </c>
    </row>
    <row r="2905" spans="1:3" x14ac:dyDescent="0.3">
      <c r="A2905" t="s">
        <v>9149</v>
      </c>
      <c r="B2905">
        <v>19581</v>
      </c>
      <c r="C2905" t="s">
        <v>183</v>
      </c>
    </row>
    <row r="2906" spans="1:3" x14ac:dyDescent="0.3">
      <c r="A2906" t="s">
        <v>9150</v>
      </c>
      <c r="B2906">
        <v>19603</v>
      </c>
      <c r="C2906" t="s">
        <v>199</v>
      </c>
    </row>
    <row r="2907" spans="1:3" x14ac:dyDescent="0.3">
      <c r="A2907" t="s">
        <v>2924</v>
      </c>
      <c r="B2907">
        <v>19604</v>
      </c>
      <c r="C2907" t="s">
        <v>176</v>
      </c>
    </row>
    <row r="2908" spans="1:3" x14ac:dyDescent="0.3">
      <c r="A2908" t="s">
        <v>2925</v>
      </c>
      <c r="B2908">
        <v>40575</v>
      </c>
      <c r="C2908" t="s">
        <v>216</v>
      </c>
    </row>
    <row r="2909" spans="1:3" x14ac:dyDescent="0.3">
      <c r="A2909" t="s">
        <v>2926</v>
      </c>
      <c r="B2909">
        <v>19667</v>
      </c>
      <c r="C2909" t="s">
        <v>187</v>
      </c>
    </row>
    <row r="2910" spans="1:3" x14ac:dyDescent="0.3">
      <c r="A2910" t="s">
        <v>9151</v>
      </c>
      <c r="B2910">
        <v>10226</v>
      </c>
      <c r="C2910" t="s">
        <v>182</v>
      </c>
    </row>
    <row r="2911" spans="1:3" x14ac:dyDescent="0.3">
      <c r="A2911" t="s">
        <v>9152</v>
      </c>
      <c r="B2911">
        <v>19840</v>
      </c>
      <c r="C2911" t="s">
        <v>178</v>
      </c>
    </row>
    <row r="2912" spans="1:3" x14ac:dyDescent="0.3">
      <c r="A2912" t="s">
        <v>9152</v>
      </c>
      <c r="B2912">
        <v>19840</v>
      </c>
      <c r="C2912" t="s">
        <v>201</v>
      </c>
    </row>
    <row r="2913" spans="1:3" x14ac:dyDescent="0.3">
      <c r="A2913" t="s">
        <v>9153</v>
      </c>
      <c r="B2913">
        <v>40222</v>
      </c>
      <c r="C2913" t="s">
        <v>210</v>
      </c>
    </row>
    <row r="2914" spans="1:3" x14ac:dyDescent="0.3">
      <c r="A2914" t="s">
        <v>9154</v>
      </c>
      <c r="B2914">
        <v>19702</v>
      </c>
      <c r="C2914" t="s">
        <v>192</v>
      </c>
    </row>
    <row r="2915" spans="1:3" x14ac:dyDescent="0.3">
      <c r="A2915" t="s">
        <v>9155</v>
      </c>
      <c r="B2915">
        <v>19784</v>
      </c>
      <c r="C2915" t="s">
        <v>219</v>
      </c>
    </row>
    <row r="2916" spans="1:3" x14ac:dyDescent="0.3">
      <c r="A2916" t="s">
        <v>9156</v>
      </c>
      <c r="B2916">
        <v>19785</v>
      </c>
      <c r="C2916" t="s">
        <v>209</v>
      </c>
    </row>
    <row r="2917" spans="1:3" x14ac:dyDescent="0.3">
      <c r="A2917" t="s">
        <v>9157</v>
      </c>
      <c r="B2917">
        <v>19790</v>
      </c>
      <c r="C2917" t="s">
        <v>207</v>
      </c>
    </row>
    <row r="2918" spans="1:3" x14ac:dyDescent="0.3">
      <c r="A2918" t="s">
        <v>9158</v>
      </c>
      <c r="B2918">
        <v>19791</v>
      </c>
      <c r="C2918" t="s">
        <v>217</v>
      </c>
    </row>
    <row r="2919" spans="1:3" x14ac:dyDescent="0.3">
      <c r="A2919" t="s">
        <v>9159</v>
      </c>
      <c r="B2919">
        <v>19792</v>
      </c>
      <c r="C2919" t="s">
        <v>217</v>
      </c>
    </row>
    <row r="2920" spans="1:3" x14ac:dyDescent="0.3">
      <c r="A2920" t="s">
        <v>2931</v>
      </c>
      <c r="B2920">
        <v>19813</v>
      </c>
      <c r="C2920" t="s">
        <v>221</v>
      </c>
    </row>
    <row r="2921" spans="1:3" x14ac:dyDescent="0.3">
      <c r="A2921" t="s">
        <v>6227</v>
      </c>
      <c r="B2921">
        <v>1179</v>
      </c>
      <c r="C2921" t="s">
        <v>192</v>
      </c>
    </row>
    <row r="2922" spans="1:3" x14ac:dyDescent="0.3">
      <c r="A2922" t="s">
        <v>9160</v>
      </c>
      <c r="B2922">
        <v>19806</v>
      </c>
      <c r="C2922" t="s">
        <v>215</v>
      </c>
    </row>
    <row r="2923" spans="1:3" x14ac:dyDescent="0.3">
      <c r="A2923" t="s">
        <v>2932</v>
      </c>
      <c r="B2923">
        <v>19820</v>
      </c>
      <c r="C2923" t="s">
        <v>189</v>
      </c>
    </row>
    <row r="2924" spans="1:3" x14ac:dyDescent="0.3">
      <c r="A2924" t="s">
        <v>9161</v>
      </c>
      <c r="B2924">
        <v>23586</v>
      </c>
      <c r="C2924" t="s">
        <v>185</v>
      </c>
    </row>
    <row r="2925" spans="1:3" x14ac:dyDescent="0.3">
      <c r="A2925" t="s">
        <v>9161</v>
      </c>
      <c r="B2925">
        <v>23586</v>
      </c>
      <c r="C2925" t="s">
        <v>199</v>
      </c>
    </row>
    <row r="2926" spans="1:3" x14ac:dyDescent="0.3">
      <c r="A2926" t="s">
        <v>9162</v>
      </c>
      <c r="B2926">
        <v>183</v>
      </c>
      <c r="C2926" t="s">
        <v>205</v>
      </c>
    </row>
    <row r="2927" spans="1:3" x14ac:dyDescent="0.3">
      <c r="A2927" t="s">
        <v>9163</v>
      </c>
      <c r="B2927">
        <v>661</v>
      </c>
      <c r="C2927" t="s">
        <v>205</v>
      </c>
    </row>
    <row r="2928" spans="1:3" x14ac:dyDescent="0.3">
      <c r="A2928" t="s">
        <v>9164</v>
      </c>
      <c r="B2928">
        <v>669</v>
      </c>
      <c r="C2928" t="s">
        <v>205</v>
      </c>
    </row>
    <row r="2929" spans="1:3" x14ac:dyDescent="0.3">
      <c r="A2929" t="s">
        <v>2933</v>
      </c>
      <c r="B2929">
        <v>122</v>
      </c>
      <c r="C2929" t="s">
        <v>205</v>
      </c>
    </row>
    <row r="2930" spans="1:3" x14ac:dyDescent="0.3">
      <c r="A2930" t="s">
        <v>9165</v>
      </c>
      <c r="B2930">
        <v>282</v>
      </c>
      <c r="C2930" t="s">
        <v>208</v>
      </c>
    </row>
    <row r="2931" spans="1:3" x14ac:dyDescent="0.3">
      <c r="A2931" t="s">
        <v>9166</v>
      </c>
      <c r="B2931">
        <v>871</v>
      </c>
      <c r="C2931" t="s">
        <v>200</v>
      </c>
    </row>
    <row r="2932" spans="1:3" x14ac:dyDescent="0.3">
      <c r="A2932" t="s">
        <v>9167</v>
      </c>
      <c r="B2932">
        <v>1181</v>
      </c>
      <c r="C2932" t="s">
        <v>221</v>
      </c>
    </row>
    <row r="2933" spans="1:3" x14ac:dyDescent="0.3">
      <c r="A2933" t="s">
        <v>9168</v>
      </c>
      <c r="B2933">
        <v>1196</v>
      </c>
      <c r="C2933" t="s">
        <v>195</v>
      </c>
    </row>
    <row r="2934" spans="1:3" x14ac:dyDescent="0.3">
      <c r="A2934" t="s">
        <v>9169</v>
      </c>
      <c r="B2934">
        <v>1326</v>
      </c>
      <c r="C2934" t="s">
        <v>200</v>
      </c>
    </row>
    <row r="2935" spans="1:3" x14ac:dyDescent="0.3">
      <c r="A2935" t="s">
        <v>9170</v>
      </c>
      <c r="B2935">
        <v>1386</v>
      </c>
      <c r="C2935" t="s">
        <v>208</v>
      </c>
    </row>
    <row r="2936" spans="1:3" x14ac:dyDescent="0.3">
      <c r="A2936" t="s">
        <v>9171</v>
      </c>
      <c r="B2936">
        <v>1522</v>
      </c>
      <c r="C2936" t="s">
        <v>221</v>
      </c>
    </row>
    <row r="2937" spans="1:3" x14ac:dyDescent="0.3">
      <c r="A2937" t="s">
        <v>9172</v>
      </c>
      <c r="B2937">
        <v>1585</v>
      </c>
      <c r="C2937" t="s">
        <v>221</v>
      </c>
    </row>
    <row r="2938" spans="1:3" x14ac:dyDescent="0.3">
      <c r="A2938" t="s">
        <v>9173</v>
      </c>
      <c r="B2938">
        <v>1604</v>
      </c>
      <c r="C2938" t="s">
        <v>205</v>
      </c>
    </row>
    <row r="2939" spans="1:3" x14ac:dyDescent="0.3">
      <c r="A2939" t="s">
        <v>9174</v>
      </c>
      <c r="B2939">
        <v>1648</v>
      </c>
      <c r="C2939" t="s">
        <v>186</v>
      </c>
    </row>
    <row r="2940" spans="1:3" x14ac:dyDescent="0.3">
      <c r="A2940" t="s">
        <v>9175</v>
      </c>
      <c r="B2940">
        <v>1650</v>
      </c>
      <c r="C2940" t="s">
        <v>208</v>
      </c>
    </row>
    <row r="2941" spans="1:3" x14ac:dyDescent="0.3">
      <c r="A2941" t="s">
        <v>9176</v>
      </c>
      <c r="B2941">
        <v>1765</v>
      </c>
      <c r="C2941" t="s">
        <v>221</v>
      </c>
    </row>
    <row r="2942" spans="1:3" x14ac:dyDescent="0.3">
      <c r="A2942" t="s">
        <v>9177</v>
      </c>
      <c r="B2942">
        <v>1832</v>
      </c>
      <c r="C2942" t="s">
        <v>208</v>
      </c>
    </row>
    <row r="2943" spans="1:3" x14ac:dyDescent="0.3">
      <c r="A2943" t="s">
        <v>9178</v>
      </c>
      <c r="B2943">
        <v>1677</v>
      </c>
      <c r="C2943" t="s">
        <v>208</v>
      </c>
    </row>
    <row r="2944" spans="1:3" x14ac:dyDescent="0.3">
      <c r="A2944" t="s">
        <v>2934</v>
      </c>
      <c r="B2944">
        <v>1970</v>
      </c>
      <c r="C2944" t="s">
        <v>205</v>
      </c>
    </row>
    <row r="2945" spans="1:3" x14ac:dyDescent="0.3">
      <c r="A2945" t="s">
        <v>9179</v>
      </c>
      <c r="B2945">
        <v>2128</v>
      </c>
      <c r="C2945" t="s">
        <v>208</v>
      </c>
    </row>
    <row r="2946" spans="1:3" x14ac:dyDescent="0.3">
      <c r="A2946" t="s">
        <v>9180</v>
      </c>
      <c r="B2946">
        <v>24791</v>
      </c>
      <c r="C2946" t="s">
        <v>200</v>
      </c>
    </row>
    <row r="2947" spans="1:3" x14ac:dyDescent="0.3">
      <c r="A2947" t="s">
        <v>9181</v>
      </c>
      <c r="B2947">
        <v>2120</v>
      </c>
      <c r="C2947" t="s">
        <v>200</v>
      </c>
    </row>
    <row r="2948" spans="1:3" x14ac:dyDescent="0.3">
      <c r="A2948" t="s">
        <v>6230</v>
      </c>
      <c r="B2948">
        <v>2205</v>
      </c>
      <c r="C2948" t="s">
        <v>208</v>
      </c>
    </row>
    <row r="2949" spans="1:3" x14ac:dyDescent="0.3">
      <c r="A2949" t="s">
        <v>9182</v>
      </c>
      <c r="B2949">
        <v>2272</v>
      </c>
      <c r="C2949" t="s">
        <v>205</v>
      </c>
    </row>
    <row r="2950" spans="1:3" x14ac:dyDescent="0.3">
      <c r="A2950" t="s">
        <v>9183</v>
      </c>
      <c r="B2950">
        <v>2759</v>
      </c>
      <c r="C2950" t="s">
        <v>221</v>
      </c>
    </row>
    <row r="2951" spans="1:3" x14ac:dyDescent="0.3">
      <c r="A2951" t="s">
        <v>9184</v>
      </c>
      <c r="B2951">
        <v>2859</v>
      </c>
      <c r="C2951" t="s">
        <v>200</v>
      </c>
    </row>
    <row r="2952" spans="1:3" x14ac:dyDescent="0.3">
      <c r="A2952" t="s">
        <v>2935</v>
      </c>
      <c r="B2952">
        <v>2931</v>
      </c>
      <c r="C2952" t="s">
        <v>200</v>
      </c>
    </row>
    <row r="2953" spans="1:3" x14ac:dyDescent="0.3">
      <c r="A2953" t="s">
        <v>9185</v>
      </c>
      <c r="B2953">
        <v>3008</v>
      </c>
      <c r="C2953" t="s">
        <v>208</v>
      </c>
    </row>
    <row r="2954" spans="1:3" x14ac:dyDescent="0.3">
      <c r="A2954" t="s">
        <v>2936</v>
      </c>
      <c r="B2954">
        <v>3156</v>
      </c>
      <c r="C2954" t="s">
        <v>221</v>
      </c>
    </row>
    <row r="2955" spans="1:3" x14ac:dyDescent="0.3">
      <c r="A2955" t="s">
        <v>9186</v>
      </c>
      <c r="B2955">
        <v>3164</v>
      </c>
      <c r="C2955" t="s">
        <v>205</v>
      </c>
    </row>
    <row r="2956" spans="1:3" x14ac:dyDescent="0.3">
      <c r="A2956" t="s">
        <v>9187</v>
      </c>
      <c r="B2956">
        <v>3405</v>
      </c>
      <c r="C2956" t="s">
        <v>186</v>
      </c>
    </row>
    <row r="2957" spans="1:3" x14ac:dyDescent="0.3">
      <c r="A2957" t="s">
        <v>9188</v>
      </c>
      <c r="B2957">
        <v>3415</v>
      </c>
      <c r="C2957" t="s">
        <v>195</v>
      </c>
    </row>
    <row r="2958" spans="1:3" x14ac:dyDescent="0.3">
      <c r="A2958" t="s">
        <v>9189</v>
      </c>
      <c r="B2958">
        <v>3445</v>
      </c>
      <c r="C2958" t="s">
        <v>200</v>
      </c>
    </row>
    <row r="2959" spans="1:3" x14ac:dyDescent="0.3">
      <c r="A2959" t="s">
        <v>9190</v>
      </c>
      <c r="B2959">
        <v>3525</v>
      </c>
      <c r="C2959" t="s">
        <v>205</v>
      </c>
    </row>
    <row r="2960" spans="1:3" x14ac:dyDescent="0.3">
      <c r="A2960" t="s">
        <v>9191</v>
      </c>
      <c r="B2960">
        <v>3813</v>
      </c>
      <c r="C2960" t="s">
        <v>195</v>
      </c>
    </row>
    <row r="2961" spans="1:3" x14ac:dyDescent="0.3">
      <c r="A2961" t="s">
        <v>9192</v>
      </c>
      <c r="B2961">
        <v>4685</v>
      </c>
      <c r="C2961" t="s">
        <v>208</v>
      </c>
    </row>
    <row r="2962" spans="1:3" x14ac:dyDescent="0.3">
      <c r="A2962" t="s">
        <v>9193</v>
      </c>
      <c r="B2962">
        <v>4792</v>
      </c>
      <c r="C2962" t="s">
        <v>195</v>
      </c>
    </row>
    <row r="2963" spans="1:3" x14ac:dyDescent="0.3">
      <c r="A2963" t="s">
        <v>9194</v>
      </c>
      <c r="B2963">
        <v>4914</v>
      </c>
      <c r="C2963" t="s">
        <v>200</v>
      </c>
    </row>
    <row r="2964" spans="1:3" x14ac:dyDescent="0.3">
      <c r="A2964" t="s">
        <v>9195</v>
      </c>
      <c r="B2964">
        <v>4961</v>
      </c>
      <c r="C2964" t="s">
        <v>200</v>
      </c>
    </row>
    <row r="2965" spans="1:3" x14ac:dyDescent="0.3">
      <c r="A2965" t="s">
        <v>9196</v>
      </c>
      <c r="B2965">
        <v>5096</v>
      </c>
      <c r="C2965" t="s">
        <v>208</v>
      </c>
    </row>
    <row r="2966" spans="1:3" x14ac:dyDescent="0.3">
      <c r="A2966" t="s">
        <v>9197</v>
      </c>
      <c r="B2966">
        <v>5350</v>
      </c>
      <c r="C2966" t="s">
        <v>200</v>
      </c>
    </row>
    <row r="2967" spans="1:3" x14ac:dyDescent="0.3">
      <c r="A2967" t="s">
        <v>2937</v>
      </c>
      <c r="B2967">
        <v>5653</v>
      </c>
      <c r="C2967" t="s">
        <v>208</v>
      </c>
    </row>
    <row r="2968" spans="1:3" x14ac:dyDescent="0.3">
      <c r="A2968" t="s">
        <v>9198</v>
      </c>
      <c r="B2968">
        <v>5752</v>
      </c>
      <c r="C2968" t="s">
        <v>208</v>
      </c>
    </row>
    <row r="2969" spans="1:3" x14ac:dyDescent="0.3">
      <c r="A2969" t="s">
        <v>9199</v>
      </c>
      <c r="B2969">
        <v>5762</v>
      </c>
      <c r="C2969" t="s">
        <v>200</v>
      </c>
    </row>
    <row r="2970" spans="1:3" x14ac:dyDescent="0.3">
      <c r="A2970" t="s">
        <v>9200</v>
      </c>
      <c r="B2970">
        <v>5833</v>
      </c>
      <c r="C2970" t="s">
        <v>208</v>
      </c>
    </row>
    <row r="2971" spans="1:3" x14ac:dyDescent="0.3">
      <c r="A2971" t="s">
        <v>9201</v>
      </c>
      <c r="B2971">
        <v>5927</v>
      </c>
      <c r="C2971" t="s">
        <v>200</v>
      </c>
    </row>
    <row r="2972" spans="1:3" x14ac:dyDescent="0.3">
      <c r="A2972" t="s">
        <v>9202</v>
      </c>
      <c r="B2972">
        <v>5875</v>
      </c>
      <c r="C2972" t="s">
        <v>205</v>
      </c>
    </row>
    <row r="2973" spans="1:3" x14ac:dyDescent="0.3">
      <c r="A2973" t="s">
        <v>9203</v>
      </c>
      <c r="B2973">
        <v>5915</v>
      </c>
      <c r="C2973" t="s">
        <v>217</v>
      </c>
    </row>
    <row r="2974" spans="1:3" x14ac:dyDescent="0.3">
      <c r="A2974" t="s">
        <v>9204</v>
      </c>
      <c r="B2974">
        <v>6136</v>
      </c>
      <c r="C2974" t="s">
        <v>200</v>
      </c>
    </row>
    <row r="2975" spans="1:3" x14ac:dyDescent="0.3">
      <c r="A2975" t="s">
        <v>9205</v>
      </c>
      <c r="B2975">
        <v>5930</v>
      </c>
      <c r="C2975" t="s">
        <v>205</v>
      </c>
    </row>
    <row r="2976" spans="1:3" x14ac:dyDescent="0.3">
      <c r="A2976" t="s">
        <v>9206</v>
      </c>
      <c r="B2976">
        <v>6711</v>
      </c>
      <c r="C2976" t="s">
        <v>205</v>
      </c>
    </row>
    <row r="2977" spans="1:3" x14ac:dyDescent="0.3">
      <c r="A2977" t="s">
        <v>2938</v>
      </c>
      <c r="B2977">
        <v>6764</v>
      </c>
      <c r="C2977" t="s">
        <v>186</v>
      </c>
    </row>
    <row r="2978" spans="1:3" x14ac:dyDescent="0.3">
      <c r="A2978" t="s">
        <v>2939</v>
      </c>
      <c r="B2978">
        <v>6775</v>
      </c>
      <c r="C2978" t="s">
        <v>205</v>
      </c>
    </row>
    <row r="2979" spans="1:3" x14ac:dyDescent="0.3">
      <c r="A2979" t="s">
        <v>2940</v>
      </c>
      <c r="B2979">
        <v>7100</v>
      </c>
      <c r="C2979" t="s">
        <v>208</v>
      </c>
    </row>
    <row r="2980" spans="1:3" x14ac:dyDescent="0.3">
      <c r="A2980" t="s">
        <v>9207</v>
      </c>
      <c r="B2980">
        <v>7131</v>
      </c>
      <c r="C2980" t="s">
        <v>208</v>
      </c>
    </row>
    <row r="2981" spans="1:3" x14ac:dyDescent="0.3">
      <c r="A2981" t="s">
        <v>9208</v>
      </c>
      <c r="B2981">
        <v>7311</v>
      </c>
      <c r="C2981" t="s">
        <v>208</v>
      </c>
    </row>
    <row r="2982" spans="1:3" x14ac:dyDescent="0.3">
      <c r="A2982" t="s">
        <v>9209</v>
      </c>
      <c r="B2982">
        <v>7445</v>
      </c>
      <c r="C2982" t="s">
        <v>208</v>
      </c>
    </row>
    <row r="2983" spans="1:3" x14ac:dyDescent="0.3">
      <c r="A2983" t="s">
        <v>9210</v>
      </c>
      <c r="B2983">
        <v>7600</v>
      </c>
      <c r="C2983" t="s">
        <v>205</v>
      </c>
    </row>
    <row r="2984" spans="1:3" x14ac:dyDescent="0.3">
      <c r="A2984" t="s">
        <v>9211</v>
      </c>
      <c r="B2984">
        <v>7624</v>
      </c>
      <c r="C2984" t="s">
        <v>205</v>
      </c>
    </row>
    <row r="2985" spans="1:3" x14ac:dyDescent="0.3">
      <c r="A2985" t="s">
        <v>2941</v>
      </c>
      <c r="B2985">
        <v>7630</v>
      </c>
      <c r="C2985" t="s">
        <v>205</v>
      </c>
    </row>
    <row r="2986" spans="1:3" x14ac:dyDescent="0.3">
      <c r="A2986" t="s">
        <v>9212</v>
      </c>
      <c r="B2986">
        <v>7633</v>
      </c>
      <c r="C2986" t="s">
        <v>186</v>
      </c>
    </row>
    <row r="2987" spans="1:3" x14ac:dyDescent="0.3">
      <c r="A2987" t="s">
        <v>9213</v>
      </c>
      <c r="B2987">
        <v>7643</v>
      </c>
      <c r="C2987" t="s">
        <v>208</v>
      </c>
    </row>
    <row r="2988" spans="1:3" x14ac:dyDescent="0.3">
      <c r="A2988" t="s">
        <v>9214</v>
      </c>
      <c r="B2988">
        <v>7650</v>
      </c>
      <c r="C2988" t="s">
        <v>200</v>
      </c>
    </row>
    <row r="2989" spans="1:3" x14ac:dyDescent="0.3">
      <c r="A2989" t="s">
        <v>9215</v>
      </c>
      <c r="B2989">
        <v>7665</v>
      </c>
      <c r="C2989" t="s">
        <v>221</v>
      </c>
    </row>
    <row r="2990" spans="1:3" x14ac:dyDescent="0.3">
      <c r="A2990" t="s">
        <v>9216</v>
      </c>
      <c r="B2990">
        <v>7713</v>
      </c>
      <c r="C2990" t="s">
        <v>205</v>
      </c>
    </row>
    <row r="2991" spans="1:3" x14ac:dyDescent="0.3">
      <c r="A2991" t="s">
        <v>9217</v>
      </c>
      <c r="B2991">
        <v>7973</v>
      </c>
      <c r="C2991" t="s">
        <v>208</v>
      </c>
    </row>
    <row r="2992" spans="1:3" x14ac:dyDescent="0.3">
      <c r="A2992" t="s">
        <v>9218</v>
      </c>
      <c r="B2992">
        <v>7995</v>
      </c>
      <c r="C2992" t="s">
        <v>205</v>
      </c>
    </row>
    <row r="2993" spans="1:3" x14ac:dyDescent="0.3">
      <c r="A2993" t="s">
        <v>9219</v>
      </c>
      <c r="B2993">
        <v>8063</v>
      </c>
      <c r="C2993" t="s">
        <v>200</v>
      </c>
    </row>
    <row r="2994" spans="1:3" x14ac:dyDescent="0.3">
      <c r="A2994" t="s">
        <v>9220</v>
      </c>
      <c r="B2994">
        <v>8240</v>
      </c>
      <c r="C2994" t="s">
        <v>208</v>
      </c>
    </row>
    <row r="2995" spans="1:3" x14ac:dyDescent="0.3">
      <c r="A2995" t="s">
        <v>9221</v>
      </c>
      <c r="B2995">
        <v>8336</v>
      </c>
      <c r="C2995" t="s">
        <v>221</v>
      </c>
    </row>
    <row r="2996" spans="1:3" x14ac:dyDescent="0.3">
      <c r="A2996" t="s">
        <v>9222</v>
      </c>
      <c r="B2996">
        <v>8430</v>
      </c>
      <c r="C2996" t="s">
        <v>200</v>
      </c>
    </row>
    <row r="2997" spans="1:3" x14ac:dyDescent="0.3">
      <c r="A2997" t="s">
        <v>9223</v>
      </c>
      <c r="B2997">
        <v>10573</v>
      </c>
      <c r="C2997" t="s">
        <v>200</v>
      </c>
    </row>
    <row r="2998" spans="1:3" x14ac:dyDescent="0.3">
      <c r="A2998" t="s">
        <v>9224</v>
      </c>
      <c r="B2998">
        <v>8733</v>
      </c>
      <c r="C2998" t="s">
        <v>205</v>
      </c>
    </row>
    <row r="2999" spans="1:3" x14ac:dyDescent="0.3">
      <c r="A2999" t="s">
        <v>9225</v>
      </c>
      <c r="B2999">
        <v>9144</v>
      </c>
      <c r="C2999" t="s">
        <v>217</v>
      </c>
    </row>
    <row r="3000" spans="1:3" x14ac:dyDescent="0.3">
      <c r="A3000" t="s">
        <v>9226</v>
      </c>
      <c r="B3000">
        <v>9200</v>
      </c>
      <c r="C3000" t="s">
        <v>205</v>
      </c>
    </row>
    <row r="3001" spans="1:3" x14ac:dyDescent="0.3">
      <c r="A3001" t="s">
        <v>2942</v>
      </c>
      <c r="B3001">
        <v>9572</v>
      </c>
      <c r="C3001" t="s">
        <v>208</v>
      </c>
    </row>
    <row r="3002" spans="1:3" x14ac:dyDescent="0.3">
      <c r="A3002" t="s">
        <v>9227</v>
      </c>
      <c r="B3002">
        <v>9610</v>
      </c>
      <c r="C3002" t="s">
        <v>217</v>
      </c>
    </row>
    <row r="3003" spans="1:3" x14ac:dyDescent="0.3">
      <c r="A3003" t="s">
        <v>9228</v>
      </c>
      <c r="B3003">
        <v>9806</v>
      </c>
      <c r="C3003" t="s">
        <v>217</v>
      </c>
    </row>
    <row r="3004" spans="1:3" x14ac:dyDescent="0.3">
      <c r="A3004" t="s">
        <v>9229</v>
      </c>
      <c r="B3004">
        <v>40367</v>
      </c>
      <c r="C3004" t="s">
        <v>186</v>
      </c>
    </row>
    <row r="3005" spans="1:3" x14ac:dyDescent="0.3">
      <c r="A3005" t="s">
        <v>9230</v>
      </c>
      <c r="B3005">
        <v>10616</v>
      </c>
      <c r="C3005" t="s">
        <v>208</v>
      </c>
    </row>
    <row r="3006" spans="1:3" x14ac:dyDescent="0.3">
      <c r="A3006" t="s">
        <v>9231</v>
      </c>
      <c r="B3006">
        <v>10508</v>
      </c>
      <c r="C3006" t="s">
        <v>195</v>
      </c>
    </row>
    <row r="3007" spans="1:3" x14ac:dyDescent="0.3">
      <c r="A3007" t="s">
        <v>9232</v>
      </c>
      <c r="B3007">
        <v>11083</v>
      </c>
      <c r="C3007" t="s">
        <v>205</v>
      </c>
    </row>
    <row r="3008" spans="1:3" x14ac:dyDescent="0.3">
      <c r="A3008" t="s">
        <v>9233</v>
      </c>
      <c r="B3008">
        <v>11126</v>
      </c>
      <c r="C3008" t="s">
        <v>208</v>
      </c>
    </row>
    <row r="3009" spans="1:3" x14ac:dyDescent="0.3">
      <c r="A3009" t="s">
        <v>9234</v>
      </c>
      <c r="B3009">
        <v>11296</v>
      </c>
      <c r="C3009" t="s">
        <v>208</v>
      </c>
    </row>
    <row r="3010" spans="1:3" x14ac:dyDescent="0.3">
      <c r="A3010" t="s">
        <v>9235</v>
      </c>
      <c r="B3010">
        <v>11305</v>
      </c>
      <c r="C3010" t="s">
        <v>217</v>
      </c>
    </row>
    <row r="3011" spans="1:3" x14ac:dyDescent="0.3">
      <c r="A3011" t="s">
        <v>9236</v>
      </c>
      <c r="B3011">
        <v>11346</v>
      </c>
      <c r="C3011" t="s">
        <v>200</v>
      </c>
    </row>
    <row r="3012" spans="1:3" x14ac:dyDescent="0.3">
      <c r="A3012" t="s">
        <v>9237</v>
      </c>
      <c r="B3012">
        <v>11618</v>
      </c>
      <c r="C3012" t="s">
        <v>205</v>
      </c>
    </row>
    <row r="3013" spans="1:3" x14ac:dyDescent="0.3">
      <c r="A3013" t="s">
        <v>9238</v>
      </c>
      <c r="B3013">
        <v>11739</v>
      </c>
      <c r="C3013" t="s">
        <v>208</v>
      </c>
    </row>
    <row r="3014" spans="1:3" x14ac:dyDescent="0.3">
      <c r="A3014" t="s">
        <v>9239</v>
      </c>
      <c r="B3014">
        <v>11892</v>
      </c>
      <c r="C3014" t="s">
        <v>205</v>
      </c>
    </row>
    <row r="3015" spans="1:3" x14ac:dyDescent="0.3">
      <c r="A3015" t="s">
        <v>9240</v>
      </c>
      <c r="B3015">
        <v>11895</v>
      </c>
      <c r="C3015" t="s">
        <v>221</v>
      </c>
    </row>
    <row r="3016" spans="1:3" x14ac:dyDescent="0.3">
      <c r="A3016" t="s">
        <v>9241</v>
      </c>
      <c r="B3016">
        <v>12336</v>
      </c>
      <c r="C3016" t="s">
        <v>221</v>
      </c>
    </row>
    <row r="3017" spans="1:3" x14ac:dyDescent="0.3">
      <c r="A3017" t="s">
        <v>9242</v>
      </c>
      <c r="B3017">
        <v>12533</v>
      </c>
      <c r="C3017" t="s">
        <v>208</v>
      </c>
    </row>
    <row r="3018" spans="1:3" x14ac:dyDescent="0.3">
      <c r="A3018" t="s">
        <v>2944</v>
      </c>
      <c r="B3018">
        <v>12660</v>
      </c>
      <c r="C3018" t="s">
        <v>208</v>
      </c>
    </row>
    <row r="3019" spans="1:3" x14ac:dyDescent="0.3">
      <c r="A3019" t="s">
        <v>6237</v>
      </c>
      <c r="B3019">
        <v>12811</v>
      </c>
      <c r="C3019" t="s">
        <v>208</v>
      </c>
    </row>
    <row r="3020" spans="1:3" x14ac:dyDescent="0.3">
      <c r="A3020" t="s">
        <v>2945</v>
      </c>
      <c r="B3020">
        <v>12861</v>
      </c>
      <c r="C3020" t="s">
        <v>208</v>
      </c>
    </row>
    <row r="3021" spans="1:3" x14ac:dyDescent="0.3">
      <c r="A3021" t="s">
        <v>9243</v>
      </c>
      <c r="B3021">
        <v>12952</v>
      </c>
      <c r="C3021" t="s">
        <v>200</v>
      </c>
    </row>
    <row r="3022" spans="1:3" x14ac:dyDescent="0.3">
      <c r="A3022" t="s">
        <v>2946</v>
      </c>
      <c r="B3022">
        <v>12989</v>
      </c>
      <c r="C3022" t="s">
        <v>217</v>
      </c>
    </row>
    <row r="3023" spans="1:3" x14ac:dyDescent="0.3">
      <c r="A3023" t="s">
        <v>9244</v>
      </c>
      <c r="B3023">
        <v>13036</v>
      </c>
      <c r="C3023" t="s">
        <v>221</v>
      </c>
    </row>
    <row r="3024" spans="1:3" x14ac:dyDescent="0.3">
      <c r="A3024" t="s">
        <v>9245</v>
      </c>
      <c r="B3024">
        <v>13090</v>
      </c>
      <c r="C3024" t="s">
        <v>200</v>
      </c>
    </row>
    <row r="3025" spans="1:3" x14ac:dyDescent="0.3">
      <c r="A3025" t="s">
        <v>9246</v>
      </c>
      <c r="B3025">
        <v>13145</v>
      </c>
      <c r="C3025" t="s">
        <v>221</v>
      </c>
    </row>
    <row r="3026" spans="1:3" x14ac:dyDescent="0.3">
      <c r="A3026" t="s">
        <v>9247</v>
      </c>
      <c r="B3026">
        <v>13420</v>
      </c>
      <c r="C3026" t="s">
        <v>208</v>
      </c>
    </row>
    <row r="3027" spans="1:3" x14ac:dyDescent="0.3">
      <c r="A3027" t="s">
        <v>9248</v>
      </c>
      <c r="B3027">
        <v>13438</v>
      </c>
      <c r="C3027" t="s">
        <v>221</v>
      </c>
    </row>
    <row r="3028" spans="1:3" x14ac:dyDescent="0.3">
      <c r="A3028" t="s">
        <v>2947</v>
      </c>
      <c r="B3028">
        <v>13464</v>
      </c>
      <c r="C3028" t="s">
        <v>208</v>
      </c>
    </row>
    <row r="3029" spans="1:3" x14ac:dyDescent="0.3">
      <c r="A3029" t="s">
        <v>6241</v>
      </c>
      <c r="B3029">
        <v>13789</v>
      </c>
      <c r="C3029" t="s">
        <v>217</v>
      </c>
    </row>
    <row r="3030" spans="1:3" x14ac:dyDescent="0.3">
      <c r="A3030" t="s">
        <v>9249</v>
      </c>
      <c r="B3030">
        <v>13932</v>
      </c>
      <c r="C3030" t="s">
        <v>208</v>
      </c>
    </row>
    <row r="3031" spans="1:3" x14ac:dyDescent="0.3">
      <c r="A3031" t="s">
        <v>9250</v>
      </c>
      <c r="B3031">
        <v>13950</v>
      </c>
      <c r="C3031" t="s">
        <v>208</v>
      </c>
    </row>
    <row r="3032" spans="1:3" x14ac:dyDescent="0.3">
      <c r="A3032" t="s">
        <v>9251</v>
      </c>
      <c r="B3032">
        <v>13997</v>
      </c>
      <c r="C3032" t="s">
        <v>208</v>
      </c>
    </row>
    <row r="3033" spans="1:3" x14ac:dyDescent="0.3">
      <c r="A3033" t="s">
        <v>9252</v>
      </c>
      <c r="B3033">
        <v>14261</v>
      </c>
      <c r="C3033" t="s">
        <v>217</v>
      </c>
    </row>
    <row r="3034" spans="1:3" x14ac:dyDescent="0.3">
      <c r="A3034" t="s">
        <v>9253</v>
      </c>
      <c r="B3034">
        <v>14277</v>
      </c>
      <c r="C3034" t="s">
        <v>200</v>
      </c>
    </row>
    <row r="3035" spans="1:3" x14ac:dyDescent="0.3">
      <c r="A3035" t="s">
        <v>9254</v>
      </c>
      <c r="B3035">
        <v>14451</v>
      </c>
      <c r="C3035" t="s">
        <v>221</v>
      </c>
    </row>
    <row r="3036" spans="1:3" x14ac:dyDescent="0.3">
      <c r="A3036" t="s">
        <v>9255</v>
      </c>
      <c r="B3036">
        <v>14581</v>
      </c>
      <c r="C3036" t="s">
        <v>195</v>
      </c>
    </row>
    <row r="3037" spans="1:3" x14ac:dyDescent="0.3">
      <c r="A3037" t="s">
        <v>9256</v>
      </c>
      <c r="B3037">
        <v>14650</v>
      </c>
      <c r="C3037" t="s">
        <v>208</v>
      </c>
    </row>
    <row r="3038" spans="1:3" x14ac:dyDescent="0.3">
      <c r="A3038" t="s">
        <v>9257</v>
      </c>
      <c r="B3038">
        <v>14700</v>
      </c>
      <c r="C3038" t="s">
        <v>205</v>
      </c>
    </row>
    <row r="3039" spans="1:3" x14ac:dyDescent="0.3">
      <c r="A3039" t="s">
        <v>9258</v>
      </c>
      <c r="B3039">
        <v>14945</v>
      </c>
      <c r="C3039" t="s">
        <v>205</v>
      </c>
    </row>
    <row r="3040" spans="1:3" x14ac:dyDescent="0.3">
      <c r="A3040" t="s">
        <v>9259</v>
      </c>
      <c r="B3040">
        <v>15072</v>
      </c>
      <c r="C3040" t="s">
        <v>208</v>
      </c>
    </row>
    <row r="3041" spans="1:3" x14ac:dyDescent="0.3">
      <c r="A3041" t="s">
        <v>9260</v>
      </c>
      <c r="B3041">
        <v>15203</v>
      </c>
      <c r="C3041" t="s">
        <v>208</v>
      </c>
    </row>
    <row r="3042" spans="1:3" x14ac:dyDescent="0.3">
      <c r="A3042" t="s">
        <v>9261</v>
      </c>
      <c r="B3042">
        <v>15346</v>
      </c>
      <c r="C3042" t="s">
        <v>200</v>
      </c>
    </row>
    <row r="3043" spans="1:3" x14ac:dyDescent="0.3">
      <c r="A3043" t="s">
        <v>9262</v>
      </c>
      <c r="B3043">
        <v>15352</v>
      </c>
      <c r="C3043" t="s">
        <v>200</v>
      </c>
    </row>
    <row r="3044" spans="1:3" x14ac:dyDescent="0.3">
      <c r="A3044" t="s">
        <v>9263</v>
      </c>
      <c r="B3044">
        <v>15312</v>
      </c>
      <c r="C3044" t="s">
        <v>221</v>
      </c>
    </row>
    <row r="3045" spans="1:3" x14ac:dyDescent="0.3">
      <c r="A3045" t="s">
        <v>9264</v>
      </c>
      <c r="B3045">
        <v>15686</v>
      </c>
      <c r="C3045" t="s">
        <v>186</v>
      </c>
    </row>
    <row r="3046" spans="1:3" x14ac:dyDescent="0.3">
      <c r="A3046" t="s">
        <v>9265</v>
      </c>
      <c r="B3046">
        <v>15865</v>
      </c>
      <c r="C3046" t="s">
        <v>208</v>
      </c>
    </row>
    <row r="3047" spans="1:3" x14ac:dyDescent="0.3">
      <c r="A3047" t="s">
        <v>9266</v>
      </c>
      <c r="B3047">
        <v>16022</v>
      </c>
      <c r="C3047" t="s">
        <v>200</v>
      </c>
    </row>
    <row r="3048" spans="1:3" x14ac:dyDescent="0.3">
      <c r="A3048" t="s">
        <v>9267</v>
      </c>
      <c r="B3048">
        <v>15991</v>
      </c>
      <c r="C3048" t="s">
        <v>205</v>
      </c>
    </row>
    <row r="3049" spans="1:3" x14ac:dyDescent="0.3">
      <c r="A3049" t="s">
        <v>9268</v>
      </c>
      <c r="B3049">
        <v>16062</v>
      </c>
      <c r="C3049" t="s">
        <v>208</v>
      </c>
    </row>
    <row r="3050" spans="1:3" x14ac:dyDescent="0.3">
      <c r="A3050" t="s">
        <v>9269</v>
      </c>
      <c r="B3050">
        <v>16092</v>
      </c>
      <c r="C3050" t="s">
        <v>186</v>
      </c>
    </row>
    <row r="3051" spans="1:3" x14ac:dyDescent="0.3">
      <c r="A3051" t="s">
        <v>2948</v>
      </c>
      <c r="B3051">
        <v>16217</v>
      </c>
      <c r="C3051" t="s">
        <v>205</v>
      </c>
    </row>
    <row r="3052" spans="1:3" x14ac:dyDescent="0.3">
      <c r="A3052" t="s">
        <v>9270</v>
      </c>
      <c r="B3052">
        <v>16325</v>
      </c>
      <c r="C3052" t="s">
        <v>205</v>
      </c>
    </row>
    <row r="3053" spans="1:3" x14ac:dyDescent="0.3">
      <c r="A3053" t="s">
        <v>9271</v>
      </c>
      <c r="B3053">
        <v>16680</v>
      </c>
      <c r="C3053" t="s">
        <v>221</v>
      </c>
    </row>
    <row r="3054" spans="1:3" x14ac:dyDescent="0.3">
      <c r="A3054" t="s">
        <v>6243</v>
      </c>
      <c r="B3054">
        <v>16873</v>
      </c>
      <c r="C3054" t="s">
        <v>195</v>
      </c>
    </row>
    <row r="3055" spans="1:3" x14ac:dyDescent="0.3">
      <c r="A3055" t="s">
        <v>9272</v>
      </c>
      <c r="B3055">
        <v>17079</v>
      </c>
      <c r="C3055" t="s">
        <v>205</v>
      </c>
    </row>
    <row r="3056" spans="1:3" x14ac:dyDescent="0.3">
      <c r="A3056" t="s">
        <v>9273</v>
      </c>
      <c r="B3056">
        <v>16845</v>
      </c>
      <c r="C3056" t="s">
        <v>200</v>
      </c>
    </row>
    <row r="3057" spans="1:3" x14ac:dyDescent="0.3">
      <c r="A3057" t="s">
        <v>9274</v>
      </c>
      <c r="B3057">
        <v>17098</v>
      </c>
      <c r="C3057" t="s">
        <v>208</v>
      </c>
    </row>
    <row r="3058" spans="1:3" x14ac:dyDescent="0.3">
      <c r="A3058" t="s">
        <v>9275</v>
      </c>
      <c r="B3058">
        <v>17186</v>
      </c>
      <c r="C3058" t="s">
        <v>205</v>
      </c>
    </row>
    <row r="3059" spans="1:3" x14ac:dyDescent="0.3">
      <c r="A3059" t="s">
        <v>9276</v>
      </c>
      <c r="B3059">
        <v>17280</v>
      </c>
      <c r="C3059" t="s">
        <v>205</v>
      </c>
    </row>
    <row r="3060" spans="1:3" x14ac:dyDescent="0.3">
      <c r="A3060" t="s">
        <v>9277</v>
      </c>
      <c r="B3060">
        <v>17512</v>
      </c>
      <c r="C3060" t="s">
        <v>205</v>
      </c>
    </row>
    <row r="3061" spans="1:3" x14ac:dyDescent="0.3">
      <c r="A3061" t="s">
        <v>2949</v>
      </c>
      <c r="B3061">
        <v>17727</v>
      </c>
      <c r="C3061" t="s">
        <v>200</v>
      </c>
    </row>
    <row r="3062" spans="1:3" x14ac:dyDescent="0.3">
      <c r="A3062" t="s">
        <v>9278</v>
      </c>
      <c r="B3062">
        <v>17789</v>
      </c>
      <c r="C3062" t="s">
        <v>205</v>
      </c>
    </row>
    <row r="3063" spans="1:3" x14ac:dyDescent="0.3">
      <c r="A3063" t="s">
        <v>9279</v>
      </c>
      <c r="B3063">
        <v>17846</v>
      </c>
      <c r="C3063" t="s">
        <v>205</v>
      </c>
    </row>
    <row r="3064" spans="1:3" x14ac:dyDescent="0.3">
      <c r="A3064" t="s">
        <v>9280</v>
      </c>
      <c r="B3064">
        <v>18200</v>
      </c>
      <c r="C3064" t="s">
        <v>221</v>
      </c>
    </row>
    <row r="3065" spans="1:3" x14ac:dyDescent="0.3">
      <c r="A3065" t="s">
        <v>2950</v>
      </c>
      <c r="B3065">
        <v>18371</v>
      </c>
      <c r="C3065" t="s">
        <v>217</v>
      </c>
    </row>
    <row r="3066" spans="1:3" x14ac:dyDescent="0.3">
      <c r="A3066" t="s">
        <v>9281</v>
      </c>
      <c r="B3066">
        <v>18393</v>
      </c>
      <c r="C3066" t="s">
        <v>208</v>
      </c>
    </row>
    <row r="3067" spans="1:3" x14ac:dyDescent="0.3">
      <c r="A3067" t="s">
        <v>9282</v>
      </c>
      <c r="B3067">
        <v>18428</v>
      </c>
      <c r="C3067" t="s">
        <v>200</v>
      </c>
    </row>
    <row r="3068" spans="1:3" x14ac:dyDescent="0.3">
      <c r="A3068" t="s">
        <v>9283</v>
      </c>
      <c r="B3068">
        <v>18813</v>
      </c>
      <c r="C3068" t="s">
        <v>205</v>
      </c>
    </row>
    <row r="3069" spans="1:3" x14ac:dyDescent="0.3">
      <c r="A3069" t="s">
        <v>9284</v>
      </c>
      <c r="B3069">
        <v>18944</v>
      </c>
      <c r="C3069" t="s">
        <v>208</v>
      </c>
    </row>
    <row r="3070" spans="1:3" x14ac:dyDescent="0.3">
      <c r="A3070" t="s">
        <v>9285</v>
      </c>
      <c r="B3070">
        <v>19114</v>
      </c>
      <c r="C3070" t="s">
        <v>221</v>
      </c>
    </row>
    <row r="3071" spans="1:3" x14ac:dyDescent="0.3">
      <c r="A3071" t="s">
        <v>9286</v>
      </c>
      <c r="B3071">
        <v>19274</v>
      </c>
      <c r="C3071" t="s">
        <v>205</v>
      </c>
    </row>
    <row r="3072" spans="1:3" x14ac:dyDescent="0.3">
      <c r="A3072" t="s">
        <v>9287</v>
      </c>
      <c r="B3072">
        <v>19432</v>
      </c>
      <c r="C3072" t="s">
        <v>195</v>
      </c>
    </row>
    <row r="3073" spans="1:3" x14ac:dyDescent="0.3">
      <c r="A3073" t="s">
        <v>2951</v>
      </c>
      <c r="B3073">
        <v>19805</v>
      </c>
      <c r="C3073" t="s">
        <v>208</v>
      </c>
    </row>
    <row r="3074" spans="1:3" x14ac:dyDescent="0.3">
      <c r="A3074" t="s">
        <v>9288</v>
      </c>
      <c r="B3074">
        <v>19867</v>
      </c>
      <c r="C3074" t="s">
        <v>221</v>
      </c>
    </row>
    <row r="3075" spans="1:3" x14ac:dyDescent="0.3">
      <c r="A3075" t="s">
        <v>9289</v>
      </c>
      <c r="B3075">
        <v>20063</v>
      </c>
      <c r="C3075" t="s">
        <v>200</v>
      </c>
    </row>
    <row r="3076" spans="1:3" x14ac:dyDescent="0.3">
      <c r="A3076" t="s">
        <v>9290</v>
      </c>
      <c r="B3076">
        <v>20193</v>
      </c>
      <c r="C3076" t="s">
        <v>205</v>
      </c>
    </row>
    <row r="3077" spans="1:3" x14ac:dyDescent="0.3">
      <c r="A3077" t="s">
        <v>9291</v>
      </c>
      <c r="B3077">
        <v>20211</v>
      </c>
      <c r="C3077" t="s">
        <v>221</v>
      </c>
    </row>
    <row r="3078" spans="1:3" x14ac:dyDescent="0.3">
      <c r="A3078" t="s">
        <v>9292</v>
      </c>
      <c r="B3078">
        <v>20212</v>
      </c>
      <c r="C3078" t="s">
        <v>200</v>
      </c>
    </row>
    <row r="3079" spans="1:3" x14ac:dyDescent="0.3">
      <c r="A3079" t="s">
        <v>9293</v>
      </c>
      <c r="B3079">
        <v>20223</v>
      </c>
      <c r="C3079" t="s">
        <v>208</v>
      </c>
    </row>
    <row r="3080" spans="1:3" x14ac:dyDescent="0.3">
      <c r="A3080" t="s">
        <v>2952</v>
      </c>
      <c r="B3080">
        <v>20313</v>
      </c>
      <c r="C3080" t="s">
        <v>208</v>
      </c>
    </row>
    <row r="3081" spans="1:3" x14ac:dyDescent="0.3">
      <c r="A3081" t="s">
        <v>9294</v>
      </c>
      <c r="B3081">
        <v>20337</v>
      </c>
      <c r="C3081" t="s">
        <v>205</v>
      </c>
    </row>
    <row r="3082" spans="1:3" x14ac:dyDescent="0.3">
      <c r="A3082" t="s">
        <v>9295</v>
      </c>
      <c r="B3082">
        <v>20480</v>
      </c>
      <c r="C3082" t="s">
        <v>205</v>
      </c>
    </row>
    <row r="3083" spans="1:3" x14ac:dyDescent="0.3">
      <c r="A3083" t="s">
        <v>9296</v>
      </c>
      <c r="B3083">
        <v>20471</v>
      </c>
      <c r="C3083" t="s">
        <v>208</v>
      </c>
    </row>
    <row r="3084" spans="1:3" x14ac:dyDescent="0.3">
      <c r="A3084" t="s">
        <v>9297</v>
      </c>
      <c r="B3084">
        <v>20641</v>
      </c>
      <c r="C3084" t="s">
        <v>200</v>
      </c>
    </row>
    <row r="3085" spans="1:3" x14ac:dyDescent="0.3">
      <c r="A3085" t="s">
        <v>2953</v>
      </c>
      <c r="B3085">
        <v>20824</v>
      </c>
      <c r="C3085" t="s">
        <v>186</v>
      </c>
    </row>
    <row r="3086" spans="1:3" x14ac:dyDescent="0.3">
      <c r="A3086" t="s">
        <v>9298</v>
      </c>
      <c r="B3086">
        <v>20950</v>
      </c>
      <c r="C3086" t="s">
        <v>200</v>
      </c>
    </row>
    <row r="3087" spans="1:3" x14ac:dyDescent="0.3">
      <c r="A3087" t="s">
        <v>6248</v>
      </c>
      <c r="B3087">
        <v>20979</v>
      </c>
      <c r="C3087" t="s">
        <v>208</v>
      </c>
    </row>
    <row r="3088" spans="1:3" x14ac:dyDescent="0.3">
      <c r="A3088" t="s">
        <v>9299</v>
      </c>
      <c r="B3088">
        <v>21101</v>
      </c>
      <c r="C3088" t="s">
        <v>208</v>
      </c>
    </row>
    <row r="3089" spans="1:3" x14ac:dyDescent="0.3">
      <c r="A3089" t="s">
        <v>9300</v>
      </c>
      <c r="B3089">
        <v>19869</v>
      </c>
      <c r="C3089" t="s">
        <v>191</v>
      </c>
    </row>
    <row r="3090" spans="1:3" x14ac:dyDescent="0.3">
      <c r="A3090" t="s">
        <v>9301</v>
      </c>
      <c r="B3090">
        <v>19879</v>
      </c>
      <c r="C3090" t="s">
        <v>9302</v>
      </c>
    </row>
    <row r="3091" spans="1:3" x14ac:dyDescent="0.3">
      <c r="A3091" t="s">
        <v>2954</v>
      </c>
      <c r="B3091">
        <v>19876</v>
      </c>
      <c r="C3091" t="s">
        <v>206</v>
      </c>
    </row>
    <row r="3092" spans="1:3" x14ac:dyDescent="0.3">
      <c r="A3092" t="s">
        <v>2954</v>
      </c>
      <c r="B3092">
        <v>19876</v>
      </c>
      <c r="C3092" t="s">
        <v>218</v>
      </c>
    </row>
    <row r="3093" spans="1:3" x14ac:dyDescent="0.3">
      <c r="A3093" t="s">
        <v>2955</v>
      </c>
      <c r="B3093">
        <v>19882</v>
      </c>
      <c r="C3093" t="s">
        <v>218</v>
      </c>
    </row>
    <row r="3094" spans="1:3" x14ac:dyDescent="0.3">
      <c r="A3094" t="s">
        <v>9303</v>
      </c>
      <c r="B3094">
        <v>19898</v>
      </c>
      <c r="C3094" t="s">
        <v>214</v>
      </c>
    </row>
    <row r="3095" spans="1:3" x14ac:dyDescent="0.3">
      <c r="A3095" t="s">
        <v>9304</v>
      </c>
      <c r="B3095">
        <v>20163</v>
      </c>
      <c r="C3095" t="s">
        <v>209</v>
      </c>
    </row>
    <row r="3096" spans="1:3" x14ac:dyDescent="0.3">
      <c r="A3096" t="s">
        <v>2956</v>
      </c>
      <c r="B3096">
        <v>19981</v>
      </c>
      <c r="C3096" t="s">
        <v>206</v>
      </c>
    </row>
    <row r="3097" spans="1:3" x14ac:dyDescent="0.3">
      <c r="A3097" t="s">
        <v>9305</v>
      </c>
      <c r="B3097">
        <v>20061</v>
      </c>
      <c r="C3097" t="s">
        <v>209</v>
      </c>
    </row>
    <row r="3098" spans="1:3" x14ac:dyDescent="0.3">
      <c r="A3098" t="s">
        <v>2957</v>
      </c>
      <c r="B3098">
        <v>20065</v>
      </c>
      <c r="C3098" t="s">
        <v>183</v>
      </c>
    </row>
    <row r="3099" spans="1:3" x14ac:dyDescent="0.3">
      <c r="A3099" t="s">
        <v>2958</v>
      </c>
      <c r="B3099">
        <v>27000</v>
      </c>
      <c r="C3099" t="s">
        <v>176</v>
      </c>
    </row>
    <row r="3100" spans="1:3" x14ac:dyDescent="0.3">
      <c r="A3100" t="s">
        <v>2958</v>
      </c>
      <c r="B3100">
        <v>27000</v>
      </c>
      <c r="C3100" t="s">
        <v>178</v>
      </c>
    </row>
    <row r="3101" spans="1:3" x14ac:dyDescent="0.3">
      <c r="A3101" t="s">
        <v>2958</v>
      </c>
      <c r="B3101">
        <v>27000</v>
      </c>
      <c r="C3101" t="s">
        <v>179</v>
      </c>
    </row>
    <row r="3102" spans="1:3" x14ac:dyDescent="0.3">
      <c r="A3102" t="s">
        <v>2958</v>
      </c>
      <c r="B3102">
        <v>27000</v>
      </c>
      <c r="C3102" t="s">
        <v>188</v>
      </c>
    </row>
    <row r="3103" spans="1:3" x14ac:dyDescent="0.3">
      <c r="A3103" t="s">
        <v>2958</v>
      </c>
      <c r="B3103">
        <v>27000</v>
      </c>
      <c r="C3103" t="s">
        <v>189</v>
      </c>
    </row>
    <row r="3104" spans="1:3" x14ac:dyDescent="0.3">
      <c r="A3104" t="s">
        <v>2958</v>
      </c>
      <c r="B3104">
        <v>27000</v>
      </c>
      <c r="C3104" t="s">
        <v>196</v>
      </c>
    </row>
    <row r="3105" spans="1:3" x14ac:dyDescent="0.3">
      <c r="A3105" t="s">
        <v>2958</v>
      </c>
      <c r="B3105">
        <v>27000</v>
      </c>
      <c r="C3105" t="s">
        <v>199</v>
      </c>
    </row>
    <row r="3106" spans="1:3" x14ac:dyDescent="0.3">
      <c r="A3106" t="s">
        <v>2958</v>
      </c>
      <c r="B3106">
        <v>27000</v>
      </c>
      <c r="C3106" t="s">
        <v>207</v>
      </c>
    </row>
    <row r="3107" spans="1:3" x14ac:dyDescent="0.3">
      <c r="A3107" t="s">
        <v>2958</v>
      </c>
      <c r="B3107">
        <v>27000</v>
      </c>
      <c r="C3107" t="s">
        <v>200</v>
      </c>
    </row>
    <row r="3108" spans="1:3" x14ac:dyDescent="0.3">
      <c r="A3108" t="s">
        <v>2958</v>
      </c>
      <c r="B3108">
        <v>27000</v>
      </c>
      <c r="C3108" t="s">
        <v>204</v>
      </c>
    </row>
    <row r="3109" spans="1:3" x14ac:dyDescent="0.3">
      <c r="A3109" t="s">
        <v>2958</v>
      </c>
      <c r="B3109">
        <v>27000</v>
      </c>
      <c r="C3109" t="s">
        <v>201</v>
      </c>
    </row>
    <row r="3110" spans="1:3" x14ac:dyDescent="0.3">
      <c r="A3110" t="s">
        <v>2958</v>
      </c>
      <c r="B3110">
        <v>27000</v>
      </c>
      <c r="C3110" t="s">
        <v>213</v>
      </c>
    </row>
    <row r="3111" spans="1:3" x14ac:dyDescent="0.3">
      <c r="A3111" t="s">
        <v>2958</v>
      </c>
      <c r="B3111">
        <v>27000</v>
      </c>
      <c r="C3111" t="s">
        <v>216</v>
      </c>
    </row>
    <row r="3112" spans="1:3" x14ac:dyDescent="0.3">
      <c r="A3112" t="s">
        <v>2958</v>
      </c>
      <c r="B3112">
        <v>27000</v>
      </c>
      <c r="C3112" t="s">
        <v>222</v>
      </c>
    </row>
    <row r="3113" spans="1:3" x14ac:dyDescent="0.3">
      <c r="A3113" t="s">
        <v>9306</v>
      </c>
      <c r="B3113">
        <v>20111</v>
      </c>
      <c r="C3113" t="s">
        <v>187</v>
      </c>
    </row>
    <row r="3114" spans="1:3" x14ac:dyDescent="0.3">
      <c r="A3114" t="s">
        <v>9307</v>
      </c>
      <c r="B3114">
        <v>40223</v>
      </c>
      <c r="C3114" t="s">
        <v>210</v>
      </c>
    </row>
    <row r="3115" spans="1:3" x14ac:dyDescent="0.3">
      <c r="A3115" t="s">
        <v>9308</v>
      </c>
      <c r="B3115">
        <v>20130</v>
      </c>
      <c r="C3115" t="s">
        <v>190</v>
      </c>
    </row>
    <row r="3116" spans="1:3" x14ac:dyDescent="0.3">
      <c r="A3116" t="s">
        <v>9309</v>
      </c>
      <c r="B3116">
        <v>20138</v>
      </c>
      <c r="C3116" t="s">
        <v>17</v>
      </c>
    </row>
    <row r="3117" spans="1:3" x14ac:dyDescent="0.3">
      <c r="A3117" t="s">
        <v>9310</v>
      </c>
      <c r="B3117">
        <v>20146</v>
      </c>
      <c r="C3117" t="s">
        <v>183</v>
      </c>
    </row>
    <row r="3118" spans="1:3" x14ac:dyDescent="0.3">
      <c r="A3118" t="s">
        <v>9311</v>
      </c>
      <c r="B3118">
        <v>20150</v>
      </c>
      <c r="C3118" t="s">
        <v>208</v>
      </c>
    </row>
    <row r="3119" spans="1:3" x14ac:dyDescent="0.3">
      <c r="A3119" t="s">
        <v>2959</v>
      </c>
      <c r="B3119">
        <v>20151</v>
      </c>
      <c r="C3119" t="s">
        <v>217</v>
      </c>
    </row>
    <row r="3120" spans="1:3" x14ac:dyDescent="0.3">
      <c r="A3120" t="s">
        <v>9312</v>
      </c>
      <c r="B3120">
        <v>20153</v>
      </c>
      <c r="C3120" t="s">
        <v>221</v>
      </c>
    </row>
    <row r="3121" spans="1:3" x14ac:dyDescent="0.3">
      <c r="A3121" t="s">
        <v>9313</v>
      </c>
      <c r="B3121">
        <v>21567</v>
      </c>
      <c r="C3121" t="s">
        <v>191</v>
      </c>
    </row>
    <row r="3122" spans="1:3" x14ac:dyDescent="0.3">
      <c r="A3122" t="s">
        <v>9314</v>
      </c>
      <c r="B3122">
        <v>20182</v>
      </c>
      <c r="C3122" t="s">
        <v>221</v>
      </c>
    </row>
    <row r="3123" spans="1:3" x14ac:dyDescent="0.3">
      <c r="A3123" t="s">
        <v>9315</v>
      </c>
      <c r="B3123">
        <v>20187</v>
      </c>
      <c r="C3123" t="s">
        <v>213</v>
      </c>
    </row>
    <row r="3124" spans="1:3" x14ac:dyDescent="0.3">
      <c r="A3124" t="s">
        <v>2960</v>
      </c>
      <c r="B3124">
        <v>20213</v>
      </c>
      <c r="C3124" t="s">
        <v>221</v>
      </c>
    </row>
    <row r="3125" spans="1:3" x14ac:dyDescent="0.3">
      <c r="A3125" t="s">
        <v>2961</v>
      </c>
      <c r="B3125">
        <v>20214</v>
      </c>
      <c r="C3125" t="s">
        <v>188</v>
      </c>
    </row>
    <row r="3126" spans="1:3" x14ac:dyDescent="0.3">
      <c r="A3126" t="s">
        <v>9316</v>
      </c>
      <c r="B3126">
        <v>20222</v>
      </c>
      <c r="C3126" t="s">
        <v>186</v>
      </c>
    </row>
    <row r="3127" spans="1:3" x14ac:dyDescent="0.3">
      <c r="A3127" t="s">
        <v>9317</v>
      </c>
      <c r="B3127">
        <v>20228</v>
      </c>
      <c r="C3127" t="s">
        <v>214</v>
      </c>
    </row>
    <row r="3128" spans="1:3" x14ac:dyDescent="0.3">
      <c r="A3128" t="s">
        <v>2962</v>
      </c>
      <c r="B3128">
        <v>20230</v>
      </c>
      <c r="C3128" t="s">
        <v>215</v>
      </c>
    </row>
    <row r="3129" spans="1:3" x14ac:dyDescent="0.3">
      <c r="A3129" t="s">
        <v>9318</v>
      </c>
      <c r="B3129">
        <v>20318</v>
      </c>
      <c r="C3129" t="s">
        <v>198</v>
      </c>
    </row>
    <row r="3130" spans="1:3" x14ac:dyDescent="0.3">
      <c r="A3130" t="s">
        <v>9319</v>
      </c>
      <c r="B3130">
        <v>20332</v>
      </c>
      <c r="C3130" t="s">
        <v>201</v>
      </c>
    </row>
    <row r="3131" spans="1:3" x14ac:dyDescent="0.3">
      <c r="A3131" t="s">
        <v>9319</v>
      </c>
      <c r="B3131">
        <v>20332</v>
      </c>
      <c r="C3131" t="s">
        <v>216</v>
      </c>
    </row>
    <row r="3132" spans="1:3" x14ac:dyDescent="0.3">
      <c r="A3132" t="s">
        <v>9320</v>
      </c>
      <c r="B3132">
        <v>20334</v>
      </c>
      <c r="C3132" t="s">
        <v>210</v>
      </c>
    </row>
    <row r="3133" spans="1:3" x14ac:dyDescent="0.3">
      <c r="A3133" t="s">
        <v>9321</v>
      </c>
      <c r="B3133">
        <v>25060</v>
      </c>
      <c r="C3133" t="s">
        <v>176</v>
      </c>
    </row>
    <row r="3134" spans="1:3" x14ac:dyDescent="0.3">
      <c r="A3134" t="s">
        <v>9322</v>
      </c>
      <c r="B3134">
        <v>20363</v>
      </c>
      <c r="C3134" t="s">
        <v>198</v>
      </c>
    </row>
    <row r="3135" spans="1:3" x14ac:dyDescent="0.3">
      <c r="A3135" t="s">
        <v>9323</v>
      </c>
      <c r="B3135">
        <v>20368</v>
      </c>
      <c r="C3135" t="s">
        <v>213</v>
      </c>
    </row>
    <row r="3136" spans="1:3" x14ac:dyDescent="0.3">
      <c r="A3136" t="s">
        <v>9324</v>
      </c>
      <c r="B3136">
        <v>20371</v>
      </c>
      <c r="C3136" t="s">
        <v>182</v>
      </c>
    </row>
    <row r="3137" spans="1:3" x14ac:dyDescent="0.3">
      <c r="A3137" t="s">
        <v>9325</v>
      </c>
      <c r="B3137">
        <v>20377</v>
      </c>
      <c r="C3137" t="s">
        <v>190</v>
      </c>
    </row>
    <row r="3138" spans="1:3" x14ac:dyDescent="0.3">
      <c r="A3138" t="s">
        <v>9326</v>
      </c>
      <c r="B3138">
        <v>20385</v>
      </c>
      <c r="C3138" t="s">
        <v>17</v>
      </c>
    </row>
    <row r="3139" spans="1:3" x14ac:dyDescent="0.3">
      <c r="A3139" t="s">
        <v>9327</v>
      </c>
      <c r="B3139">
        <v>20396</v>
      </c>
      <c r="C3139" t="s">
        <v>188</v>
      </c>
    </row>
    <row r="3140" spans="1:3" x14ac:dyDescent="0.3">
      <c r="A3140" t="s">
        <v>9328</v>
      </c>
      <c r="B3140">
        <v>20401</v>
      </c>
      <c r="C3140" t="s">
        <v>213</v>
      </c>
    </row>
    <row r="3141" spans="1:3" x14ac:dyDescent="0.3">
      <c r="A3141" t="s">
        <v>9329</v>
      </c>
      <c r="B3141">
        <v>20476</v>
      </c>
      <c r="C3141" t="s">
        <v>189</v>
      </c>
    </row>
    <row r="3142" spans="1:3" x14ac:dyDescent="0.3">
      <c r="A3142" t="s">
        <v>9330</v>
      </c>
      <c r="B3142">
        <v>20447</v>
      </c>
      <c r="C3142" t="s">
        <v>209</v>
      </c>
    </row>
    <row r="3143" spans="1:3" x14ac:dyDescent="0.3">
      <c r="A3143" t="s">
        <v>9331</v>
      </c>
      <c r="B3143">
        <v>29296</v>
      </c>
      <c r="C3143" t="s">
        <v>186</v>
      </c>
    </row>
    <row r="3144" spans="1:3" x14ac:dyDescent="0.3">
      <c r="A3144" t="s">
        <v>9332</v>
      </c>
      <c r="B3144">
        <v>25295</v>
      </c>
      <c r="C3144" t="s">
        <v>187</v>
      </c>
    </row>
    <row r="3145" spans="1:3" x14ac:dyDescent="0.3">
      <c r="A3145" t="s">
        <v>9333</v>
      </c>
      <c r="B3145">
        <v>19437</v>
      </c>
      <c r="C3145" t="s">
        <v>188</v>
      </c>
    </row>
    <row r="3146" spans="1:3" x14ac:dyDescent="0.3">
      <c r="A3146" t="s">
        <v>9334</v>
      </c>
      <c r="B3146">
        <v>40036</v>
      </c>
      <c r="C3146" t="s">
        <v>221</v>
      </c>
    </row>
    <row r="3147" spans="1:3" x14ac:dyDescent="0.3">
      <c r="A3147" t="s">
        <v>9335</v>
      </c>
      <c r="B3147">
        <v>20472</v>
      </c>
      <c r="C3147" t="s">
        <v>215</v>
      </c>
    </row>
    <row r="3148" spans="1:3" x14ac:dyDescent="0.3">
      <c r="A3148" t="s">
        <v>9336</v>
      </c>
      <c r="B3148">
        <v>20509</v>
      </c>
      <c r="C3148" t="s">
        <v>200</v>
      </c>
    </row>
    <row r="3149" spans="1:3" x14ac:dyDescent="0.3">
      <c r="A3149" t="s">
        <v>9337</v>
      </c>
      <c r="B3149">
        <v>20510</v>
      </c>
      <c r="C3149" t="s">
        <v>179</v>
      </c>
    </row>
    <row r="3150" spans="1:3" x14ac:dyDescent="0.3">
      <c r="A3150" t="s">
        <v>9337</v>
      </c>
      <c r="B3150">
        <v>20510</v>
      </c>
      <c r="C3150" t="s">
        <v>189</v>
      </c>
    </row>
    <row r="3151" spans="1:3" x14ac:dyDescent="0.3">
      <c r="A3151" t="s">
        <v>9338</v>
      </c>
      <c r="B3151">
        <v>20506</v>
      </c>
      <c r="C3151" t="s">
        <v>222</v>
      </c>
    </row>
    <row r="3152" spans="1:3" x14ac:dyDescent="0.3">
      <c r="A3152" t="s">
        <v>2972</v>
      </c>
      <c r="B3152">
        <v>20521</v>
      </c>
      <c r="C3152" t="s">
        <v>220</v>
      </c>
    </row>
    <row r="3153" spans="1:3" x14ac:dyDescent="0.3">
      <c r="A3153" t="s">
        <v>9339</v>
      </c>
      <c r="B3153">
        <v>20422</v>
      </c>
      <c r="C3153" t="s">
        <v>213</v>
      </c>
    </row>
    <row r="3154" spans="1:3" x14ac:dyDescent="0.3">
      <c r="A3154" t="s">
        <v>9340</v>
      </c>
      <c r="B3154">
        <v>20576</v>
      </c>
      <c r="C3154" t="s">
        <v>179</v>
      </c>
    </row>
    <row r="3155" spans="1:3" x14ac:dyDescent="0.3">
      <c r="A3155" t="s">
        <v>9341</v>
      </c>
      <c r="B3155">
        <v>20574</v>
      </c>
      <c r="C3155" t="s">
        <v>198</v>
      </c>
    </row>
    <row r="3156" spans="1:3" x14ac:dyDescent="0.3">
      <c r="A3156" t="s">
        <v>9342</v>
      </c>
      <c r="B3156">
        <v>20583</v>
      </c>
      <c r="C3156" t="s">
        <v>221</v>
      </c>
    </row>
    <row r="3157" spans="1:3" x14ac:dyDescent="0.3">
      <c r="A3157" t="s">
        <v>9343</v>
      </c>
      <c r="B3157">
        <v>20216</v>
      </c>
      <c r="C3157" t="s">
        <v>187</v>
      </c>
    </row>
    <row r="3158" spans="1:3" x14ac:dyDescent="0.3">
      <c r="A3158" t="s">
        <v>9344</v>
      </c>
      <c r="B3158">
        <v>20639</v>
      </c>
      <c r="C3158" t="s">
        <v>196</v>
      </c>
    </row>
    <row r="3159" spans="1:3" x14ac:dyDescent="0.3">
      <c r="A3159" t="s">
        <v>9345</v>
      </c>
      <c r="B3159">
        <v>20731</v>
      </c>
      <c r="C3159" t="s">
        <v>190</v>
      </c>
    </row>
    <row r="3160" spans="1:3" x14ac:dyDescent="0.3">
      <c r="A3160" t="s">
        <v>2973</v>
      </c>
      <c r="B3160">
        <v>20737</v>
      </c>
      <c r="C3160" t="s">
        <v>196</v>
      </c>
    </row>
    <row r="3161" spans="1:3" x14ac:dyDescent="0.3">
      <c r="A3161" t="s">
        <v>9346</v>
      </c>
      <c r="B3161">
        <v>21664</v>
      </c>
      <c r="C3161" t="s">
        <v>222</v>
      </c>
    </row>
    <row r="3162" spans="1:3" x14ac:dyDescent="0.3">
      <c r="A3162" t="s">
        <v>2974</v>
      </c>
      <c r="B3162">
        <v>60066</v>
      </c>
      <c r="C3162" t="s">
        <v>215</v>
      </c>
    </row>
    <row r="3163" spans="1:3" x14ac:dyDescent="0.3">
      <c r="A3163" t="s">
        <v>9347</v>
      </c>
      <c r="B3163">
        <v>20823</v>
      </c>
      <c r="C3163" t="s">
        <v>213</v>
      </c>
    </row>
    <row r="3164" spans="1:3" x14ac:dyDescent="0.3">
      <c r="A3164" t="s">
        <v>9348</v>
      </c>
      <c r="B3164">
        <v>20841</v>
      </c>
      <c r="C3164" t="s">
        <v>174</v>
      </c>
    </row>
    <row r="3165" spans="1:3" x14ac:dyDescent="0.3">
      <c r="A3165" t="s">
        <v>9349</v>
      </c>
      <c r="B3165">
        <v>20844</v>
      </c>
      <c r="C3165" t="s">
        <v>221</v>
      </c>
    </row>
    <row r="3166" spans="1:3" x14ac:dyDescent="0.3">
      <c r="A3166" t="s">
        <v>2975</v>
      </c>
      <c r="B3166">
        <v>20847</v>
      </c>
      <c r="C3166" t="s">
        <v>221</v>
      </c>
    </row>
    <row r="3167" spans="1:3" x14ac:dyDescent="0.3">
      <c r="A3167" t="s">
        <v>2976</v>
      </c>
      <c r="B3167">
        <v>20856</v>
      </c>
      <c r="C3167" t="s">
        <v>221</v>
      </c>
    </row>
    <row r="3168" spans="1:3" x14ac:dyDescent="0.3">
      <c r="A3168" t="s">
        <v>2977</v>
      </c>
      <c r="B3168">
        <v>20860</v>
      </c>
      <c r="C3168" t="s">
        <v>221</v>
      </c>
    </row>
    <row r="3169" spans="1:3" x14ac:dyDescent="0.3">
      <c r="A3169" t="s">
        <v>9350</v>
      </c>
      <c r="B3169">
        <v>20862</v>
      </c>
      <c r="C3169" t="s">
        <v>221</v>
      </c>
    </row>
    <row r="3170" spans="1:3" x14ac:dyDescent="0.3">
      <c r="A3170" t="s">
        <v>2978</v>
      </c>
      <c r="B3170">
        <v>20948</v>
      </c>
      <c r="C3170" t="s">
        <v>215</v>
      </c>
    </row>
    <row r="3171" spans="1:3" x14ac:dyDescent="0.3">
      <c r="A3171" t="s">
        <v>9351</v>
      </c>
      <c r="B3171">
        <v>20885</v>
      </c>
      <c r="C3171" t="s">
        <v>182</v>
      </c>
    </row>
    <row r="3172" spans="1:3" x14ac:dyDescent="0.3">
      <c r="A3172" t="s">
        <v>2979</v>
      </c>
      <c r="B3172">
        <v>20910</v>
      </c>
      <c r="C3172" t="s">
        <v>195</v>
      </c>
    </row>
    <row r="3173" spans="1:3" x14ac:dyDescent="0.3">
      <c r="A3173" t="s">
        <v>9352</v>
      </c>
      <c r="B3173">
        <v>20924</v>
      </c>
      <c r="C3173" t="s">
        <v>221</v>
      </c>
    </row>
    <row r="3174" spans="1:3" x14ac:dyDescent="0.3">
      <c r="A3174" t="s">
        <v>9353</v>
      </c>
      <c r="B3174">
        <v>20927</v>
      </c>
      <c r="C3174" t="s">
        <v>215</v>
      </c>
    </row>
    <row r="3175" spans="1:3" x14ac:dyDescent="0.3">
      <c r="A3175" t="s">
        <v>9354</v>
      </c>
      <c r="B3175">
        <v>20951</v>
      </c>
      <c r="C3175" t="s">
        <v>188</v>
      </c>
    </row>
    <row r="3176" spans="1:3" x14ac:dyDescent="0.3">
      <c r="A3176" t="s">
        <v>6268</v>
      </c>
      <c r="B3176">
        <v>20963</v>
      </c>
      <c r="C3176" t="s">
        <v>177</v>
      </c>
    </row>
    <row r="3177" spans="1:3" x14ac:dyDescent="0.3">
      <c r="A3177" t="s">
        <v>2980</v>
      </c>
      <c r="B3177">
        <v>20996</v>
      </c>
      <c r="C3177" t="s">
        <v>196</v>
      </c>
    </row>
    <row r="3178" spans="1:3" x14ac:dyDescent="0.3">
      <c r="A3178" t="s">
        <v>2981</v>
      </c>
      <c r="B3178">
        <v>21048</v>
      </c>
      <c r="C3178" t="s">
        <v>195</v>
      </c>
    </row>
    <row r="3179" spans="1:3" x14ac:dyDescent="0.3">
      <c r="A3179" t="s">
        <v>9355</v>
      </c>
      <c r="B3179">
        <v>21079</v>
      </c>
      <c r="C3179" t="s">
        <v>200</v>
      </c>
    </row>
    <row r="3180" spans="1:3" x14ac:dyDescent="0.3">
      <c r="A3180" t="s">
        <v>9355</v>
      </c>
      <c r="B3180">
        <v>21079</v>
      </c>
      <c r="C3180" t="s">
        <v>222</v>
      </c>
    </row>
    <row r="3181" spans="1:3" x14ac:dyDescent="0.3">
      <c r="A3181" t="s">
        <v>6270</v>
      </c>
      <c r="B3181">
        <v>56621</v>
      </c>
      <c r="C3181" t="s">
        <v>219</v>
      </c>
    </row>
    <row r="3182" spans="1:3" x14ac:dyDescent="0.3">
      <c r="A3182" t="s">
        <v>6272</v>
      </c>
      <c r="B3182">
        <v>21081</v>
      </c>
      <c r="C3182" t="s">
        <v>179</v>
      </c>
    </row>
    <row r="3183" spans="1:3" x14ac:dyDescent="0.3">
      <c r="A3183" t="s">
        <v>6272</v>
      </c>
      <c r="B3183">
        <v>21081</v>
      </c>
      <c r="C3183" t="s">
        <v>222</v>
      </c>
    </row>
    <row r="3184" spans="1:3" x14ac:dyDescent="0.3">
      <c r="A3184" t="s">
        <v>2982</v>
      </c>
      <c r="B3184">
        <v>21114</v>
      </c>
      <c r="C3184" t="s">
        <v>197</v>
      </c>
    </row>
    <row r="3185" spans="1:3" x14ac:dyDescent="0.3">
      <c r="A3185" t="s">
        <v>9356</v>
      </c>
      <c r="B3185">
        <v>20997</v>
      </c>
      <c r="C3185" t="s">
        <v>199</v>
      </c>
    </row>
    <row r="3186" spans="1:3" x14ac:dyDescent="0.3">
      <c r="A3186" t="s">
        <v>2983</v>
      </c>
      <c r="B3186">
        <v>21002</v>
      </c>
      <c r="C3186" t="s">
        <v>206</v>
      </c>
    </row>
    <row r="3187" spans="1:3" x14ac:dyDescent="0.3">
      <c r="A3187" t="s">
        <v>2983</v>
      </c>
      <c r="B3187">
        <v>21002</v>
      </c>
      <c r="C3187" t="s">
        <v>212</v>
      </c>
    </row>
    <row r="3188" spans="1:3" x14ac:dyDescent="0.3">
      <c r="A3188" t="s">
        <v>9357</v>
      </c>
      <c r="B3188">
        <v>21075</v>
      </c>
      <c r="C3188" t="s">
        <v>179</v>
      </c>
    </row>
    <row r="3189" spans="1:3" x14ac:dyDescent="0.3">
      <c r="A3189" t="s">
        <v>9357</v>
      </c>
      <c r="B3189">
        <v>21075</v>
      </c>
      <c r="C3189" t="s">
        <v>200</v>
      </c>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7"/>
  <dimension ref="A1:G3221"/>
  <sheetViews>
    <sheetView topLeftCell="A3192" workbookViewId="0">
      <selection activeCell="B10" sqref="B10"/>
    </sheetView>
  </sheetViews>
  <sheetFormatPr defaultRowHeight="14.4" x14ac:dyDescent="0.3"/>
  <cols>
    <col min="1" max="1" width="24.33203125" bestFit="1" customWidth="1"/>
    <col min="2" max="2" width="11.6640625" bestFit="1" customWidth="1"/>
  </cols>
  <sheetData>
    <row r="1" spans="1:7" x14ac:dyDescent="0.3">
      <c r="A1" s="235" t="s">
        <v>6645</v>
      </c>
      <c r="B1" s="235" t="s">
        <v>7081</v>
      </c>
      <c r="D1" s="221" t="s">
        <v>5480</v>
      </c>
      <c r="G1" s="221" t="s">
        <v>5480</v>
      </c>
    </row>
    <row r="2" spans="1:7" x14ac:dyDescent="0.3">
      <c r="A2" s="236" t="s">
        <v>3245</v>
      </c>
      <c r="B2" s="236" t="s">
        <v>175</v>
      </c>
      <c r="D2" s="221" t="s">
        <v>6644</v>
      </c>
      <c r="G2" s="221" t="s">
        <v>5481</v>
      </c>
    </row>
    <row r="3" spans="1:7" x14ac:dyDescent="0.3">
      <c r="A3" s="236" t="s">
        <v>6652</v>
      </c>
      <c r="B3" s="236" t="s">
        <v>175</v>
      </c>
      <c r="D3" t="s">
        <v>4287</v>
      </c>
      <c r="G3" t="s">
        <v>4287</v>
      </c>
    </row>
    <row r="4" spans="1:7" x14ac:dyDescent="0.3">
      <c r="A4" s="236" t="s">
        <v>6657</v>
      </c>
      <c r="B4" s="236" t="s">
        <v>175</v>
      </c>
      <c r="D4" t="s">
        <v>3770</v>
      </c>
      <c r="G4" t="s">
        <v>3770</v>
      </c>
    </row>
    <row r="5" spans="1:7" x14ac:dyDescent="0.3">
      <c r="A5" s="236" t="s">
        <v>6688</v>
      </c>
      <c r="B5" s="236" t="s">
        <v>175</v>
      </c>
      <c r="D5" t="s">
        <v>4454</v>
      </c>
      <c r="G5" t="s">
        <v>4454</v>
      </c>
    </row>
    <row r="6" spans="1:7" x14ac:dyDescent="0.3">
      <c r="A6" s="236" t="s">
        <v>6701</v>
      </c>
      <c r="B6" s="236" t="s">
        <v>175</v>
      </c>
      <c r="D6" t="s">
        <v>3615</v>
      </c>
      <c r="G6" t="s">
        <v>3615</v>
      </c>
    </row>
    <row r="7" spans="1:7" x14ac:dyDescent="0.3">
      <c r="A7" s="236" t="s">
        <v>6761</v>
      </c>
      <c r="B7" s="236" t="s">
        <v>175</v>
      </c>
      <c r="D7" t="s">
        <v>3563</v>
      </c>
      <c r="G7" t="s">
        <v>3563</v>
      </c>
    </row>
    <row r="8" spans="1:7" x14ac:dyDescent="0.3">
      <c r="A8" s="236" t="s">
        <v>6763</v>
      </c>
      <c r="B8" s="236" t="s">
        <v>175</v>
      </c>
      <c r="D8" t="s">
        <v>3412</v>
      </c>
      <c r="G8" t="s">
        <v>3412</v>
      </c>
    </row>
    <row r="9" spans="1:7" x14ac:dyDescent="0.3">
      <c r="A9" s="236" t="s">
        <v>6784</v>
      </c>
      <c r="B9" s="236" t="s">
        <v>175</v>
      </c>
      <c r="D9" t="s">
        <v>5145</v>
      </c>
      <c r="G9" t="s">
        <v>4504</v>
      </c>
    </row>
    <row r="10" spans="1:7" x14ac:dyDescent="0.3">
      <c r="A10" s="236" t="s">
        <v>6820</v>
      </c>
      <c r="B10" s="236" t="s">
        <v>175</v>
      </c>
      <c r="D10" t="s">
        <v>4504</v>
      </c>
      <c r="G10" t="s">
        <v>4288</v>
      </c>
    </row>
    <row r="11" spans="1:7" x14ac:dyDescent="0.3">
      <c r="A11" s="236" t="s">
        <v>6852</v>
      </c>
      <c r="B11" s="236" t="s">
        <v>175</v>
      </c>
      <c r="D11" t="s">
        <v>5146</v>
      </c>
      <c r="G11" t="s">
        <v>3465</v>
      </c>
    </row>
    <row r="12" spans="1:7" x14ac:dyDescent="0.3">
      <c r="A12" s="236" t="s">
        <v>3255</v>
      </c>
      <c r="B12" s="236" t="s">
        <v>175</v>
      </c>
      <c r="D12" t="s">
        <v>5147</v>
      </c>
      <c r="G12" t="s">
        <v>3999</v>
      </c>
    </row>
    <row r="13" spans="1:7" x14ac:dyDescent="0.3">
      <c r="A13" s="236" t="s">
        <v>6857</v>
      </c>
      <c r="B13" s="236" t="s">
        <v>175</v>
      </c>
      <c r="D13" t="s">
        <v>4288</v>
      </c>
      <c r="G13" t="s">
        <v>3357</v>
      </c>
    </row>
    <row r="14" spans="1:7" x14ac:dyDescent="0.3">
      <c r="A14" s="236" t="s">
        <v>6861</v>
      </c>
      <c r="B14" s="236" t="s">
        <v>175</v>
      </c>
      <c r="D14" t="s">
        <v>5148</v>
      </c>
      <c r="G14" t="s">
        <v>3413</v>
      </c>
    </row>
    <row r="15" spans="1:7" x14ac:dyDescent="0.3">
      <c r="A15" s="236" t="s">
        <v>6866</v>
      </c>
      <c r="B15" s="236" t="s">
        <v>175</v>
      </c>
      <c r="D15" t="s">
        <v>3465</v>
      </c>
      <c r="G15" t="s">
        <v>4154</v>
      </c>
    </row>
    <row r="16" spans="1:7" x14ac:dyDescent="0.3">
      <c r="A16" s="236" t="s">
        <v>6897</v>
      </c>
      <c r="B16" s="236" t="s">
        <v>175</v>
      </c>
      <c r="D16" t="s">
        <v>3999</v>
      </c>
      <c r="G16" t="s">
        <v>3832</v>
      </c>
    </row>
    <row r="17" spans="1:7" x14ac:dyDescent="0.3">
      <c r="A17" s="236" t="s">
        <v>6933</v>
      </c>
      <c r="B17" s="236" t="s">
        <v>175</v>
      </c>
      <c r="D17" t="s">
        <v>3357</v>
      </c>
      <c r="G17" t="s">
        <v>3245</v>
      </c>
    </row>
    <row r="18" spans="1:7" x14ac:dyDescent="0.3">
      <c r="A18" s="236" t="s">
        <v>6934</v>
      </c>
      <c r="B18" s="236" t="s">
        <v>175</v>
      </c>
      <c r="D18" t="s">
        <v>5149</v>
      </c>
      <c r="G18" t="s">
        <v>3246</v>
      </c>
    </row>
    <row r="19" spans="1:7" x14ac:dyDescent="0.3">
      <c r="A19" s="236" t="s">
        <v>6935</v>
      </c>
      <c r="B19" s="236" t="s">
        <v>175</v>
      </c>
      <c r="D19" t="s">
        <v>3413</v>
      </c>
      <c r="G19" t="s">
        <v>4000</v>
      </c>
    </row>
    <row r="20" spans="1:7" x14ac:dyDescent="0.3">
      <c r="A20" s="236" t="s">
        <v>6968</v>
      </c>
      <c r="B20" s="236" t="s">
        <v>175</v>
      </c>
      <c r="D20" t="s">
        <v>4154</v>
      </c>
      <c r="G20" t="s">
        <v>4455</v>
      </c>
    </row>
    <row r="21" spans="1:7" x14ac:dyDescent="0.3">
      <c r="A21" s="236" t="s">
        <v>7004</v>
      </c>
      <c r="B21" s="236" t="s">
        <v>175</v>
      </c>
      <c r="D21" t="s">
        <v>5150</v>
      </c>
      <c r="G21" t="s">
        <v>3833</v>
      </c>
    </row>
    <row r="22" spans="1:7" x14ac:dyDescent="0.3">
      <c r="A22" s="236" t="s">
        <v>7005</v>
      </c>
      <c r="B22" s="236" t="s">
        <v>175</v>
      </c>
      <c r="D22" t="s">
        <v>3832</v>
      </c>
      <c r="G22" t="s">
        <v>3564</v>
      </c>
    </row>
    <row r="23" spans="1:7" x14ac:dyDescent="0.3">
      <c r="A23" s="236" t="s">
        <v>3266</v>
      </c>
      <c r="B23" s="236" t="s">
        <v>175</v>
      </c>
      <c r="D23" t="s">
        <v>5151</v>
      </c>
      <c r="G23" t="s">
        <v>3834</v>
      </c>
    </row>
    <row r="24" spans="1:7" x14ac:dyDescent="0.3">
      <c r="A24" s="236" t="s">
        <v>7045</v>
      </c>
      <c r="B24" s="236" t="s">
        <v>175</v>
      </c>
      <c r="D24" t="s">
        <v>3245</v>
      </c>
      <c r="G24" t="s">
        <v>3807</v>
      </c>
    </row>
    <row r="25" spans="1:7" x14ac:dyDescent="0.3">
      <c r="A25" s="236" t="s">
        <v>5299</v>
      </c>
      <c r="B25" s="236" t="s">
        <v>175</v>
      </c>
      <c r="D25" t="s">
        <v>3246</v>
      </c>
      <c r="G25" t="s">
        <v>4456</v>
      </c>
    </row>
    <row r="26" spans="1:7" x14ac:dyDescent="0.3">
      <c r="A26" s="236" t="s">
        <v>7069</v>
      </c>
      <c r="B26" s="236" t="s">
        <v>175</v>
      </c>
      <c r="D26" t="s">
        <v>4000</v>
      </c>
      <c r="G26" t="s">
        <v>4257</v>
      </c>
    </row>
    <row r="27" spans="1:7" x14ac:dyDescent="0.3">
      <c r="A27" s="236" t="s">
        <v>7071</v>
      </c>
      <c r="B27" s="236" t="s">
        <v>175</v>
      </c>
      <c r="D27" t="s">
        <v>5152</v>
      </c>
      <c r="G27" t="s">
        <v>3704</v>
      </c>
    </row>
    <row r="28" spans="1:7" x14ac:dyDescent="0.3">
      <c r="A28" s="236" t="s">
        <v>7076</v>
      </c>
      <c r="B28" s="236" t="s">
        <v>175</v>
      </c>
      <c r="D28" t="s">
        <v>4455</v>
      </c>
      <c r="G28" t="s">
        <v>4289</v>
      </c>
    </row>
    <row r="29" spans="1:7" x14ac:dyDescent="0.3">
      <c r="A29" s="236" t="s">
        <v>4667</v>
      </c>
      <c r="B29" s="236" t="s">
        <v>175</v>
      </c>
      <c r="D29" t="s">
        <v>3833</v>
      </c>
      <c r="G29" t="s">
        <v>3835</v>
      </c>
    </row>
    <row r="30" spans="1:7" x14ac:dyDescent="0.3">
      <c r="A30" s="236" t="s">
        <v>3272</v>
      </c>
      <c r="B30" s="236" t="s">
        <v>174</v>
      </c>
      <c r="D30" t="s">
        <v>3564</v>
      </c>
      <c r="G30" t="s">
        <v>3358</v>
      </c>
    </row>
    <row r="31" spans="1:7" x14ac:dyDescent="0.3">
      <c r="A31" s="236" t="s">
        <v>3507</v>
      </c>
      <c r="B31" s="236" t="s">
        <v>174</v>
      </c>
      <c r="D31" t="s">
        <v>3834</v>
      </c>
      <c r="G31" t="s">
        <v>4457</v>
      </c>
    </row>
    <row r="32" spans="1:7" x14ac:dyDescent="0.3">
      <c r="A32" s="236" t="s">
        <v>4557</v>
      </c>
      <c r="B32" s="236" t="s">
        <v>174</v>
      </c>
      <c r="D32" t="s">
        <v>3807</v>
      </c>
      <c r="G32" t="s">
        <v>4458</v>
      </c>
    </row>
    <row r="33" spans="1:7" x14ac:dyDescent="0.3">
      <c r="A33" s="236" t="s">
        <v>3509</v>
      </c>
      <c r="B33" s="236" t="s">
        <v>174</v>
      </c>
      <c r="D33" t="s">
        <v>4456</v>
      </c>
      <c r="G33" t="s">
        <v>3247</v>
      </c>
    </row>
    <row r="34" spans="1:7" x14ac:dyDescent="0.3">
      <c r="A34" s="236" t="s">
        <v>4325</v>
      </c>
      <c r="B34" s="236" t="s">
        <v>174</v>
      </c>
      <c r="D34" t="s">
        <v>4257</v>
      </c>
      <c r="G34" t="s">
        <v>3705</v>
      </c>
    </row>
    <row r="35" spans="1:7" x14ac:dyDescent="0.3">
      <c r="A35" s="236" t="s">
        <v>6704</v>
      </c>
      <c r="B35" s="236" t="s">
        <v>174</v>
      </c>
      <c r="D35" t="s">
        <v>3704</v>
      </c>
      <c r="G35" t="s">
        <v>3822</v>
      </c>
    </row>
    <row r="36" spans="1:7" x14ac:dyDescent="0.3">
      <c r="A36" s="236" t="s">
        <v>3708</v>
      </c>
      <c r="B36" s="236" t="s">
        <v>174</v>
      </c>
      <c r="D36" t="s">
        <v>4289</v>
      </c>
      <c r="G36" t="s">
        <v>4338</v>
      </c>
    </row>
    <row r="37" spans="1:7" x14ac:dyDescent="0.3">
      <c r="A37" s="236" t="s">
        <v>3273</v>
      </c>
      <c r="B37" s="236" t="s">
        <v>174</v>
      </c>
      <c r="D37" t="s">
        <v>3835</v>
      </c>
      <c r="G37" t="s">
        <v>3808</v>
      </c>
    </row>
    <row r="38" spans="1:7" x14ac:dyDescent="0.3">
      <c r="A38" s="236" t="s">
        <v>3274</v>
      </c>
      <c r="B38" s="236" t="s">
        <v>174</v>
      </c>
      <c r="D38" t="s">
        <v>3358</v>
      </c>
      <c r="G38" t="s">
        <v>4001</v>
      </c>
    </row>
    <row r="39" spans="1:7" x14ac:dyDescent="0.3">
      <c r="A39" s="236" t="s">
        <v>3275</v>
      </c>
      <c r="B39" s="236" t="s">
        <v>174</v>
      </c>
      <c r="D39" t="s">
        <v>4457</v>
      </c>
      <c r="G39" t="s">
        <v>4078</v>
      </c>
    </row>
    <row r="40" spans="1:7" x14ac:dyDescent="0.3">
      <c r="A40" s="236" t="s">
        <v>3276</v>
      </c>
      <c r="B40" s="236" t="s">
        <v>174</v>
      </c>
      <c r="D40" t="s">
        <v>4458</v>
      </c>
      <c r="G40" t="s">
        <v>3344</v>
      </c>
    </row>
    <row r="41" spans="1:7" x14ac:dyDescent="0.3">
      <c r="A41" s="236" t="s">
        <v>3277</v>
      </c>
      <c r="B41" s="236" t="s">
        <v>174</v>
      </c>
      <c r="D41" t="s">
        <v>3247</v>
      </c>
      <c r="G41" t="s">
        <v>3565</v>
      </c>
    </row>
    <row r="42" spans="1:7" x14ac:dyDescent="0.3">
      <c r="A42" s="236" t="s">
        <v>3278</v>
      </c>
      <c r="B42" s="236" t="s">
        <v>174</v>
      </c>
      <c r="D42" t="s">
        <v>3705</v>
      </c>
      <c r="G42" t="s">
        <v>3506</v>
      </c>
    </row>
    <row r="43" spans="1:7" x14ac:dyDescent="0.3">
      <c r="A43" s="236" t="s">
        <v>3319</v>
      </c>
      <c r="B43" s="236" t="s">
        <v>174</v>
      </c>
      <c r="D43" t="s">
        <v>5153</v>
      </c>
      <c r="G43" t="s">
        <v>3414</v>
      </c>
    </row>
    <row r="44" spans="1:7" x14ac:dyDescent="0.3">
      <c r="A44" s="236" t="s">
        <v>3320</v>
      </c>
      <c r="B44" s="236" t="s">
        <v>174</v>
      </c>
      <c r="D44" t="s">
        <v>3822</v>
      </c>
      <c r="G44" t="s">
        <v>4339</v>
      </c>
    </row>
    <row r="45" spans="1:7" x14ac:dyDescent="0.3">
      <c r="A45" s="236" t="s">
        <v>6736</v>
      </c>
      <c r="B45" s="236" t="s">
        <v>174</v>
      </c>
      <c r="D45" t="s">
        <v>5154</v>
      </c>
      <c r="G45" t="s">
        <v>3312</v>
      </c>
    </row>
    <row r="46" spans="1:7" x14ac:dyDescent="0.3">
      <c r="A46" s="236" t="s">
        <v>3279</v>
      </c>
      <c r="B46" s="236" t="s">
        <v>174</v>
      </c>
      <c r="D46" t="s">
        <v>4338</v>
      </c>
      <c r="G46" t="s">
        <v>4258</v>
      </c>
    </row>
    <row r="47" spans="1:7" x14ac:dyDescent="0.3">
      <c r="A47" s="236" t="s">
        <v>6740</v>
      </c>
      <c r="B47" s="236" t="s">
        <v>174</v>
      </c>
      <c r="D47" t="s">
        <v>3808</v>
      </c>
      <c r="G47" t="s">
        <v>3823</v>
      </c>
    </row>
    <row r="48" spans="1:7" x14ac:dyDescent="0.3">
      <c r="A48" s="236" t="s">
        <v>3280</v>
      </c>
      <c r="B48" s="236" t="s">
        <v>174</v>
      </c>
      <c r="D48" t="s">
        <v>5155</v>
      </c>
      <c r="G48" t="s">
        <v>3771</v>
      </c>
    </row>
    <row r="49" spans="1:7" x14ac:dyDescent="0.3">
      <c r="A49" s="236" t="s">
        <v>3281</v>
      </c>
      <c r="B49" s="236" t="s">
        <v>174</v>
      </c>
      <c r="D49" t="s">
        <v>4001</v>
      </c>
      <c r="G49" t="s">
        <v>4528</v>
      </c>
    </row>
    <row r="50" spans="1:7" x14ac:dyDescent="0.3">
      <c r="A50" s="236" t="s">
        <v>6751</v>
      </c>
      <c r="B50" s="236" t="s">
        <v>174</v>
      </c>
      <c r="D50" t="s">
        <v>4078</v>
      </c>
      <c r="G50" t="s">
        <v>3313</v>
      </c>
    </row>
    <row r="51" spans="1:7" x14ac:dyDescent="0.3">
      <c r="A51" s="236" t="s">
        <v>6754</v>
      </c>
      <c r="B51" s="236" t="s">
        <v>174</v>
      </c>
      <c r="D51" t="s">
        <v>3344</v>
      </c>
      <c r="G51" t="s">
        <v>4184</v>
      </c>
    </row>
    <row r="52" spans="1:7" x14ac:dyDescent="0.3">
      <c r="A52" s="236" t="s">
        <v>3282</v>
      </c>
      <c r="B52" s="236" t="s">
        <v>174</v>
      </c>
      <c r="D52" t="s">
        <v>3565</v>
      </c>
      <c r="G52" t="s">
        <v>4340</v>
      </c>
    </row>
    <row r="53" spans="1:7" x14ac:dyDescent="0.3">
      <c r="A53" s="236" t="s">
        <v>3283</v>
      </c>
      <c r="B53" s="236" t="s">
        <v>174</v>
      </c>
      <c r="D53" t="s">
        <v>3506</v>
      </c>
      <c r="G53" t="s">
        <v>3934</v>
      </c>
    </row>
    <row r="54" spans="1:7" x14ac:dyDescent="0.3">
      <c r="A54" s="236" t="s">
        <v>6759</v>
      </c>
      <c r="B54" s="236" t="s">
        <v>174</v>
      </c>
      <c r="D54" t="s">
        <v>5156</v>
      </c>
      <c r="G54" t="s">
        <v>4110</v>
      </c>
    </row>
    <row r="55" spans="1:7" x14ac:dyDescent="0.3">
      <c r="A55" s="236" t="s">
        <v>3285</v>
      </c>
      <c r="B55" s="236" t="s">
        <v>174</v>
      </c>
      <c r="D55" t="s">
        <v>3414</v>
      </c>
      <c r="G55" t="s">
        <v>3959</v>
      </c>
    </row>
    <row r="56" spans="1:7" x14ac:dyDescent="0.3">
      <c r="A56" s="236" t="s">
        <v>3286</v>
      </c>
      <c r="B56" s="236" t="s">
        <v>174</v>
      </c>
      <c r="D56" t="s">
        <v>4339</v>
      </c>
      <c r="G56" t="s">
        <v>3935</v>
      </c>
    </row>
    <row r="57" spans="1:7" x14ac:dyDescent="0.3">
      <c r="A57" s="236" t="s">
        <v>3287</v>
      </c>
      <c r="B57" s="236" t="s">
        <v>174</v>
      </c>
      <c r="D57" t="s">
        <v>5157</v>
      </c>
      <c r="G57" t="s">
        <v>3566</v>
      </c>
    </row>
    <row r="58" spans="1:7" x14ac:dyDescent="0.3">
      <c r="A58" s="236" t="s">
        <v>3524</v>
      </c>
      <c r="B58" s="236" t="s">
        <v>174</v>
      </c>
      <c r="D58" t="s">
        <v>3312</v>
      </c>
      <c r="G58" t="s">
        <v>4185</v>
      </c>
    </row>
    <row r="59" spans="1:7" x14ac:dyDescent="0.3">
      <c r="A59" s="236" t="s">
        <v>3325</v>
      </c>
      <c r="B59" s="236" t="s">
        <v>174</v>
      </c>
      <c r="D59" t="s">
        <v>4258</v>
      </c>
      <c r="G59" t="s">
        <v>4459</v>
      </c>
    </row>
    <row r="60" spans="1:7" x14ac:dyDescent="0.3">
      <c r="A60" s="236" t="s">
        <v>6801</v>
      </c>
      <c r="B60" s="236" t="s">
        <v>174</v>
      </c>
      <c r="D60" t="s">
        <v>3823</v>
      </c>
      <c r="G60" t="s">
        <v>3272</v>
      </c>
    </row>
    <row r="61" spans="1:7" x14ac:dyDescent="0.3">
      <c r="A61" s="236" t="s">
        <v>3288</v>
      </c>
      <c r="B61" s="236" t="s">
        <v>174</v>
      </c>
      <c r="D61" t="s">
        <v>3771</v>
      </c>
      <c r="G61" t="s">
        <v>3415</v>
      </c>
    </row>
    <row r="62" spans="1:7" x14ac:dyDescent="0.3">
      <c r="A62" s="236" t="s">
        <v>3289</v>
      </c>
      <c r="B62" s="236" t="s">
        <v>174</v>
      </c>
      <c r="D62" t="s">
        <v>5158</v>
      </c>
      <c r="G62" t="s">
        <v>4341</v>
      </c>
    </row>
    <row r="63" spans="1:7" x14ac:dyDescent="0.3">
      <c r="A63" s="236" t="s">
        <v>3587</v>
      </c>
      <c r="B63" s="236" t="s">
        <v>174</v>
      </c>
      <c r="D63" t="s">
        <v>5159</v>
      </c>
      <c r="G63" t="s">
        <v>4239</v>
      </c>
    </row>
    <row r="64" spans="1:7" x14ac:dyDescent="0.3">
      <c r="A64" s="236" t="s">
        <v>3290</v>
      </c>
      <c r="B64" s="236" t="s">
        <v>174</v>
      </c>
      <c r="D64" t="s">
        <v>4528</v>
      </c>
      <c r="G64" t="s">
        <v>3507</v>
      </c>
    </row>
    <row r="65" spans="1:7" x14ac:dyDescent="0.3">
      <c r="A65" s="236" t="s">
        <v>3291</v>
      </c>
      <c r="B65" s="236" t="s">
        <v>174</v>
      </c>
      <c r="D65" t="s">
        <v>3313</v>
      </c>
      <c r="G65" t="s">
        <v>3809</v>
      </c>
    </row>
    <row r="66" spans="1:7" x14ac:dyDescent="0.3">
      <c r="A66" s="236" t="s">
        <v>3292</v>
      </c>
      <c r="B66" s="236" t="s">
        <v>174</v>
      </c>
      <c r="D66" t="s">
        <v>4184</v>
      </c>
      <c r="G66" t="s">
        <v>3810</v>
      </c>
    </row>
    <row r="67" spans="1:7" x14ac:dyDescent="0.3">
      <c r="A67" s="236" t="s">
        <v>3538</v>
      </c>
      <c r="B67" s="236" t="s">
        <v>174</v>
      </c>
      <c r="D67" t="s">
        <v>4340</v>
      </c>
      <c r="G67" t="s">
        <v>3616</v>
      </c>
    </row>
    <row r="68" spans="1:7" x14ac:dyDescent="0.3">
      <c r="A68" s="236" t="s">
        <v>3293</v>
      </c>
      <c r="B68" s="236" t="s">
        <v>174</v>
      </c>
      <c r="D68" t="s">
        <v>3934</v>
      </c>
      <c r="G68" t="s">
        <v>3836</v>
      </c>
    </row>
    <row r="69" spans="1:7" x14ac:dyDescent="0.3">
      <c r="A69" s="236" t="s">
        <v>3294</v>
      </c>
      <c r="B69" s="236" t="s">
        <v>174</v>
      </c>
      <c r="D69" t="s">
        <v>5160</v>
      </c>
      <c r="G69" t="s">
        <v>3706</v>
      </c>
    </row>
    <row r="70" spans="1:7" x14ac:dyDescent="0.3">
      <c r="A70" s="236" t="s">
        <v>3295</v>
      </c>
      <c r="B70" s="236" t="s">
        <v>174</v>
      </c>
      <c r="D70" t="s">
        <v>4110</v>
      </c>
      <c r="G70" t="s">
        <v>4557</v>
      </c>
    </row>
    <row r="71" spans="1:7" x14ac:dyDescent="0.3">
      <c r="A71" s="236" t="s">
        <v>3296</v>
      </c>
      <c r="B71" s="236" t="s">
        <v>174</v>
      </c>
      <c r="D71" t="s">
        <v>3959</v>
      </c>
      <c r="G71" t="s">
        <v>4059</v>
      </c>
    </row>
    <row r="72" spans="1:7" x14ac:dyDescent="0.3">
      <c r="A72" s="236" t="s">
        <v>3297</v>
      </c>
      <c r="B72" s="236" t="s">
        <v>174</v>
      </c>
      <c r="D72" t="s">
        <v>3935</v>
      </c>
      <c r="G72" t="s">
        <v>3795</v>
      </c>
    </row>
    <row r="73" spans="1:7" x14ac:dyDescent="0.3">
      <c r="A73" s="236" t="s">
        <v>3541</v>
      </c>
      <c r="B73" s="236" t="s">
        <v>174</v>
      </c>
      <c r="D73" t="s">
        <v>3566</v>
      </c>
      <c r="G73" t="s">
        <v>3754</v>
      </c>
    </row>
    <row r="74" spans="1:7" x14ac:dyDescent="0.3">
      <c r="A74" s="236" t="s">
        <v>3596</v>
      </c>
      <c r="B74" s="236" t="s">
        <v>174</v>
      </c>
      <c r="D74" t="s">
        <v>4185</v>
      </c>
      <c r="G74" t="s">
        <v>4529</v>
      </c>
    </row>
    <row r="75" spans="1:7" x14ac:dyDescent="0.3">
      <c r="A75" s="236" t="s">
        <v>3298</v>
      </c>
      <c r="B75" s="236" t="s">
        <v>174</v>
      </c>
      <c r="D75" t="s">
        <v>4459</v>
      </c>
      <c r="G75" t="s">
        <v>3707</v>
      </c>
    </row>
    <row r="76" spans="1:7" x14ac:dyDescent="0.3">
      <c r="A76" s="236" t="s">
        <v>3333</v>
      </c>
      <c r="B76" s="236" t="s">
        <v>174</v>
      </c>
      <c r="D76" t="s">
        <v>5161</v>
      </c>
      <c r="G76" t="s">
        <v>3508</v>
      </c>
    </row>
    <row r="77" spans="1:7" x14ac:dyDescent="0.3">
      <c r="A77" s="236" t="s">
        <v>3299</v>
      </c>
      <c r="B77" s="236" t="s">
        <v>174</v>
      </c>
      <c r="D77" t="s">
        <v>5162</v>
      </c>
      <c r="G77" t="s">
        <v>4342</v>
      </c>
    </row>
    <row r="78" spans="1:7" x14ac:dyDescent="0.3">
      <c r="A78" s="236" t="s">
        <v>3300</v>
      </c>
      <c r="B78" s="236" t="s">
        <v>174</v>
      </c>
      <c r="D78" t="s">
        <v>5163</v>
      </c>
      <c r="G78" t="s">
        <v>3936</v>
      </c>
    </row>
    <row r="79" spans="1:7" x14ac:dyDescent="0.3">
      <c r="A79" s="236" t="s">
        <v>3301</v>
      </c>
      <c r="B79" s="236" t="s">
        <v>174</v>
      </c>
      <c r="D79" t="s">
        <v>3272</v>
      </c>
      <c r="G79" t="s">
        <v>4460</v>
      </c>
    </row>
    <row r="80" spans="1:7" x14ac:dyDescent="0.3">
      <c r="A80" s="236" t="s">
        <v>3598</v>
      </c>
      <c r="B80" s="236" t="s">
        <v>174</v>
      </c>
      <c r="D80" t="s">
        <v>5164</v>
      </c>
      <c r="G80" t="s">
        <v>3314</v>
      </c>
    </row>
    <row r="81" spans="1:7" x14ac:dyDescent="0.3">
      <c r="A81" s="236" t="s">
        <v>3302</v>
      </c>
      <c r="B81" s="236" t="s">
        <v>174</v>
      </c>
      <c r="D81" t="s">
        <v>3415</v>
      </c>
      <c r="G81" t="s">
        <v>3466</v>
      </c>
    </row>
    <row r="82" spans="1:7" x14ac:dyDescent="0.3">
      <c r="A82" s="236" t="s">
        <v>3664</v>
      </c>
      <c r="B82" s="236" t="s">
        <v>174</v>
      </c>
      <c r="D82" t="s">
        <v>5165</v>
      </c>
      <c r="G82" t="s">
        <v>4343</v>
      </c>
    </row>
    <row r="83" spans="1:7" x14ac:dyDescent="0.3">
      <c r="A83" s="236" t="s">
        <v>4305</v>
      </c>
      <c r="B83" s="236" t="s">
        <v>174</v>
      </c>
      <c r="D83" t="s">
        <v>4341</v>
      </c>
      <c r="G83" t="s">
        <v>4308</v>
      </c>
    </row>
    <row r="84" spans="1:7" x14ac:dyDescent="0.3">
      <c r="A84" s="236" t="s">
        <v>3337</v>
      </c>
      <c r="B84" s="236" t="s">
        <v>174</v>
      </c>
      <c r="D84" t="s">
        <v>4239</v>
      </c>
      <c r="G84" t="s">
        <v>4002</v>
      </c>
    </row>
    <row r="85" spans="1:7" x14ac:dyDescent="0.3">
      <c r="A85" s="236" t="s">
        <v>3303</v>
      </c>
      <c r="B85" s="236" t="s">
        <v>174</v>
      </c>
      <c r="D85" t="s">
        <v>3507</v>
      </c>
      <c r="G85" t="s">
        <v>3772</v>
      </c>
    </row>
    <row r="86" spans="1:7" x14ac:dyDescent="0.3">
      <c r="A86" s="236" t="s">
        <v>3304</v>
      </c>
      <c r="B86" s="236" t="s">
        <v>174</v>
      </c>
      <c r="D86" t="s">
        <v>3809</v>
      </c>
      <c r="G86" t="s">
        <v>4213</v>
      </c>
    </row>
    <row r="87" spans="1:7" x14ac:dyDescent="0.3">
      <c r="A87" s="236" t="s">
        <v>3668</v>
      </c>
      <c r="B87" s="236" t="s">
        <v>174</v>
      </c>
      <c r="D87" t="s">
        <v>3810</v>
      </c>
      <c r="G87" t="s">
        <v>3974</v>
      </c>
    </row>
    <row r="88" spans="1:7" x14ac:dyDescent="0.3">
      <c r="A88" s="236" t="s">
        <v>3305</v>
      </c>
      <c r="B88" s="236" t="s">
        <v>174</v>
      </c>
      <c r="D88" t="s">
        <v>5166</v>
      </c>
      <c r="G88" t="s">
        <v>3886</v>
      </c>
    </row>
    <row r="89" spans="1:7" x14ac:dyDescent="0.3">
      <c r="A89" s="236" t="s">
        <v>5435</v>
      </c>
      <c r="B89" s="236" t="s">
        <v>174</v>
      </c>
      <c r="D89" t="s">
        <v>5167</v>
      </c>
      <c r="G89" t="s">
        <v>4461</v>
      </c>
    </row>
    <row r="90" spans="1:7" x14ac:dyDescent="0.3">
      <c r="A90" s="236" t="s">
        <v>3306</v>
      </c>
      <c r="B90" s="236" t="s">
        <v>174</v>
      </c>
      <c r="D90" t="s">
        <v>3616</v>
      </c>
      <c r="G90" t="s">
        <v>4105</v>
      </c>
    </row>
    <row r="91" spans="1:7" x14ac:dyDescent="0.3">
      <c r="A91" s="236" t="s">
        <v>3307</v>
      </c>
      <c r="B91" s="236" t="s">
        <v>174</v>
      </c>
      <c r="D91" t="s">
        <v>3836</v>
      </c>
      <c r="G91" t="s">
        <v>3755</v>
      </c>
    </row>
    <row r="92" spans="1:7" x14ac:dyDescent="0.3">
      <c r="A92" s="236" t="s">
        <v>3308</v>
      </c>
      <c r="B92" s="236" t="s">
        <v>174</v>
      </c>
      <c r="D92" t="s">
        <v>3706</v>
      </c>
      <c r="G92" t="s">
        <v>4186</v>
      </c>
    </row>
    <row r="93" spans="1:7" x14ac:dyDescent="0.3">
      <c r="A93" s="236" t="s">
        <v>3309</v>
      </c>
      <c r="B93" s="236" t="s">
        <v>174</v>
      </c>
      <c r="D93" t="s">
        <v>4557</v>
      </c>
      <c r="G93" t="s">
        <v>3887</v>
      </c>
    </row>
    <row r="94" spans="1:7" x14ac:dyDescent="0.3">
      <c r="A94" s="236" t="s">
        <v>3310</v>
      </c>
      <c r="B94" s="236" t="s">
        <v>174</v>
      </c>
      <c r="D94" t="s">
        <v>5168</v>
      </c>
      <c r="G94" t="s">
        <v>3617</v>
      </c>
    </row>
    <row r="95" spans="1:7" x14ac:dyDescent="0.3">
      <c r="A95" s="236" t="s">
        <v>3311</v>
      </c>
      <c r="B95" s="236" t="s">
        <v>174</v>
      </c>
      <c r="D95" t="s">
        <v>4059</v>
      </c>
      <c r="G95" t="s">
        <v>4505</v>
      </c>
    </row>
    <row r="96" spans="1:7" x14ac:dyDescent="0.3">
      <c r="A96" s="236" t="s">
        <v>7065</v>
      </c>
      <c r="B96" s="236" t="s">
        <v>174</v>
      </c>
      <c r="D96" t="s">
        <v>3795</v>
      </c>
      <c r="G96" t="s">
        <v>3416</v>
      </c>
    </row>
    <row r="97" spans="1:7" x14ac:dyDescent="0.3">
      <c r="A97" s="236" t="s">
        <v>3312</v>
      </c>
      <c r="B97" s="236" t="s">
        <v>177</v>
      </c>
      <c r="D97" t="s">
        <v>5169</v>
      </c>
      <c r="G97" t="s">
        <v>3315</v>
      </c>
    </row>
    <row r="98" spans="1:7" x14ac:dyDescent="0.3">
      <c r="A98" s="236" t="s">
        <v>3313</v>
      </c>
      <c r="B98" s="236" t="s">
        <v>177</v>
      </c>
      <c r="D98" t="s">
        <v>3754</v>
      </c>
      <c r="G98" t="s">
        <v>4111</v>
      </c>
    </row>
    <row r="99" spans="1:7" x14ac:dyDescent="0.3">
      <c r="A99" s="236" t="s">
        <v>3314</v>
      </c>
      <c r="B99" s="236" t="s">
        <v>177</v>
      </c>
      <c r="D99" t="s">
        <v>4529</v>
      </c>
      <c r="G99" t="s">
        <v>4290</v>
      </c>
    </row>
    <row r="100" spans="1:7" x14ac:dyDescent="0.3">
      <c r="A100" s="236" t="s">
        <v>3315</v>
      </c>
      <c r="B100" s="236" t="s">
        <v>177</v>
      </c>
      <c r="D100" t="s">
        <v>5170</v>
      </c>
      <c r="G100" t="s">
        <v>4259</v>
      </c>
    </row>
    <row r="101" spans="1:7" x14ac:dyDescent="0.3">
      <c r="A101" s="236" t="s">
        <v>3568</v>
      </c>
      <c r="B101" s="236" t="s">
        <v>177</v>
      </c>
      <c r="D101" t="s">
        <v>3707</v>
      </c>
      <c r="G101" t="s">
        <v>3796</v>
      </c>
    </row>
    <row r="102" spans="1:7" x14ac:dyDescent="0.3">
      <c r="A102" s="236" t="s">
        <v>3316</v>
      </c>
      <c r="B102" s="236" t="s">
        <v>177</v>
      </c>
      <c r="D102" t="s">
        <v>3508</v>
      </c>
      <c r="G102" t="s">
        <v>4122</v>
      </c>
    </row>
    <row r="103" spans="1:7" x14ac:dyDescent="0.3">
      <c r="A103" s="236" t="s">
        <v>3273</v>
      </c>
      <c r="B103" s="236" t="s">
        <v>177</v>
      </c>
      <c r="D103" t="s">
        <v>4342</v>
      </c>
      <c r="G103" t="s">
        <v>3837</v>
      </c>
    </row>
    <row r="104" spans="1:7" x14ac:dyDescent="0.3">
      <c r="A104" s="236" t="s">
        <v>3317</v>
      </c>
      <c r="B104" s="236" t="s">
        <v>177</v>
      </c>
      <c r="D104" t="s">
        <v>3936</v>
      </c>
      <c r="G104" t="s">
        <v>4003</v>
      </c>
    </row>
    <row r="105" spans="1:7" x14ac:dyDescent="0.3">
      <c r="A105" s="236" t="s">
        <v>5200</v>
      </c>
      <c r="B105" s="236" t="s">
        <v>177</v>
      </c>
      <c r="D105" t="s">
        <v>4460</v>
      </c>
      <c r="G105" t="s">
        <v>3248</v>
      </c>
    </row>
    <row r="106" spans="1:7" x14ac:dyDescent="0.3">
      <c r="A106" s="236" t="s">
        <v>3318</v>
      </c>
      <c r="B106" s="236" t="s">
        <v>177</v>
      </c>
      <c r="D106" t="s">
        <v>3314</v>
      </c>
      <c r="G106" t="s">
        <v>4344</v>
      </c>
    </row>
    <row r="107" spans="1:7" x14ac:dyDescent="0.3">
      <c r="A107" s="236" t="s">
        <v>3319</v>
      </c>
      <c r="B107" s="236" t="s">
        <v>177</v>
      </c>
      <c r="D107" t="s">
        <v>3466</v>
      </c>
      <c r="G107" t="s">
        <v>3509</v>
      </c>
    </row>
    <row r="108" spans="1:7" x14ac:dyDescent="0.3">
      <c r="A108" s="236" t="s">
        <v>3320</v>
      </c>
      <c r="B108" s="236" t="s">
        <v>177</v>
      </c>
      <c r="D108" t="s">
        <v>5171</v>
      </c>
      <c r="G108" t="s">
        <v>3975</v>
      </c>
    </row>
    <row r="109" spans="1:7" x14ac:dyDescent="0.3">
      <c r="A109" s="236" t="s">
        <v>4013</v>
      </c>
      <c r="B109" s="236" t="s">
        <v>177</v>
      </c>
      <c r="D109" t="s">
        <v>4343</v>
      </c>
      <c r="G109" t="s">
        <v>3567</v>
      </c>
    </row>
    <row r="110" spans="1:7" x14ac:dyDescent="0.3">
      <c r="A110" s="236" t="s">
        <v>3516</v>
      </c>
      <c r="B110" s="236" t="s">
        <v>177</v>
      </c>
      <c r="D110" t="s">
        <v>4308</v>
      </c>
      <c r="G110" t="s">
        <v>4004</v>
      </c>
    </row>
    <row r="111" spans="1:7" x14ac:dyDescent="0.3">
      <c r="A111" s="236" t="s">
        <v>3321</v>
      </c>
      <c r="B111" s="236" t="s">
        <v>177</v>
      </c>
      <c r="D111" t="s">
        <v>4002</v>
      </c>
      <c r="G111" t="s">
        <v>3618</v>
      </c>
    </row>
    <row r="112" spans="1:7" x14ac:dyDescent="0.3">
      <c r="A112" s="236" t="s">
        <v>3322</v>
      </c>
      <c r="B112" s="236" t="s">
        <v>177</v>
      </c>
      <c r="D112" t="s">
        <v>3772</v>
      </c>
      <c r="G112" t="s">
        <v>4260</v>
      </c>
    </row>
    <row r="113" spans="1:7" x14ac:dyDescent="0.3">
      <c r="A113" s="236" t="s">
        <v>3323</v>
      </c>
      <c r="B113" s="236" t="s">
        <v>177</v>
      </c>
      <c r="D113" t="s">
        <v>4213</v>
      </c>
      <c r="G113" t="s">
        <v>4325</v>
      </c>
    </row>
    <row r="114" spans="1:7" x14ac:dyDescent="0.3">
      <c r="A114" s="236" t="s">
        <v>5213</v>
      </c>
      <c r="B114" s="236" t="s">
        <v>177</v>
      </c>
      <c r="D114" t="s">
        <v>3974</v>
      </c>
      <c r="G114" t="s">
        <v>3888</v>
      </c>
    </row>
    <row r="115" spans="1:7" x14ac:dyDescent="0.3">
      <c r="A115" s="236" t="s">
        <v>5215</v>
      </c>
      <c r="B115" s="236" t="s">
        <v>177</v>
      </c>
      <c r="D115" t="s">
        <v>3886</v>
      </c>
      <c r="G115" t="s">
        <v>3619</v>
      </c>
    </row>
    <row r="116" spans="1:7" x14ac:dyDescent="0.3">
      <c r="A116" s="236" t="s">
        <v>3283</v>
      </c>
      <c r="B116" s="236" t="s">
        <v>177</v>
      </c>
      <c r="D116" t="s">
        <v>4461</v>
      </c>
      <c r="G116" t="s">
        <v>3960</v>
      </c>
    </row>
    <row r="117" spans="1:7" x14ac:dyDescent="0.3">
      <c r="A117" s="236" t="s">
        <v>3324</v>
      </c>
      <c r="B117" s="236" t="s">
        <v>177</v>
      </c>
      <c r="D117" t="s">
        <v>5172</v>
      </c>
      <c r="G117" t="s">
        <v>4309</v>
      </c>
    </row>
    <row r="118" spans="1:7" x14ac:dyDescent="0.3">
      <c r="A118" s="236" t="s">
        <v>6771</v>
      </c>
      <c r="B118" s="236" t="s">
        <v>177</v>
      </c>
      <c r="D118" t="s">
        <v>4105</v>
      </c>
      <c r="G118" t="s">
        <v>3620</v>
      </c>
    </row>
    <row r="119" spans="1:7" x14ac:dyDescent="0.3">
      <c r="A119" s="236" t="s">
        <v>6788</v>
      </c>
      <c r="B119" s="236" t="s">
        <v>177</v>
      </c>
      <c r="D119" t="s">
        <v>3755</v>
      </c>
      <c r="G119" t="s">
        <v>3621</v>
      </c>
    </row>
    <row r="120" spans="1:7" x14ac:dyDescent="0.3">
      <c r="A120" s="236" t="s">
        <v>3325</v>
      </c>
      <c r="B120" s="236" t="s">
        <v>177</v>
      </c>
      <c r="D120" t="s">
        <v>4186</v>
      </c>
      <c r="G120" t="s">
        <v>3568</v>
      </c>
    </row>
    <row r="121" spans="1:7" x14ac:dyDescent="0.3">
      <c r="A121" s="236" t="s">
        <v>3527</v>
      </c>
      <c r="B121" s="236" t="s">
        <v>177</v>
      </c>
      <c r="D121" t="s">
        <v>3887</v>
      </c>
      <c r="G121" t="s">
        <v>4345</v>
      </c>
    </row>
    <row r="122" spans="1:7" x14ac:dyDescent="0.3">
      <c r="A122" s="236" t="s">
        <v>3326</v>
      </c>
      <c r="B122" s="236" t="s">
        <v>177</v>
      </c>
      <c r="D122" t="s">
        <v>3617</v>
      </c>
      <c r="G122" t="s">
        <v>4346</v>
      </c>
    </row>
    <row r="123" spans="1:7" x14ac:dyDescent="0.3">
      <c r="A123" s="236" t="s">
        <v>3683</v>
      </c>
      <c r="B123" s="236" t="s">
        <v>177</v>
      </c>
      <c r="D123" t="s">
        <v>4505</v>
      </c>
      <c r="G123" t="s">
        <v>3417</v>
      </c>
    </row>
    <row r="124" spans="1:7" x14ac:dyDescent="0.3">
      <c r="A124" s="236" t="s">
        <v>3288</v>
      </c>
      <c r="B124" s="236" t="s">
        <v>177</v>
      </c>
      <c r="D124" t="s">
        <v>3416</v>
      </c>
      <c r="G124" t="s">
        <v>3622</v>
      </c>
    </row>
    <row r="125" spans="1:7" x14ac:dyDescent="0.3">
      <c r="A125" s="236" t="s">
        <v>3327</v>
      </c>
      <c r="B125" s="236" t="s">
        <v>177</v>
      </c>
      <c r="D125" t="s">
        <v>3315</v>
      </c>
      <c r="G125" t="s">
        <v>3756</v>
      </c>
    </row>
    <row r="126" spans="1:7" x14ac:dyDescent="0.3">
      <c r="A126" s="236" t="s">
        <v>3328</v>
      </c>
      <c r="B126" s="236" t="s">
        <v>177</v>
      </c>
      <c r="D126" t="s">
        <v>4111</v>
      </c>
      <c r="G126" t="s">
        <v>4060</v>
      </c>
    </row>
    <row r="127" spans="1:7" x14ac:dyDescent="0.3">
      <c r="A127" s="236" t="s">
        <v>3588</v>
      </c>
      <c r="B127" s="236" t="s">
        <v>177</v>
      </c>
      <c r="D127" t="s">
        <v>4290</v>
      </c>
      <c r="G127" t="s">
        <v>4440</v>
      </c>
    </row>
    <row r="128" spans="1:7" x14ac:dyDescent="0.3">
      <c r="A128" s="236" t="s">
        <v>3329</v>
      </c>
      <c r="B128" s="236" t="s">
        <v>177</v>
      </c>
      <c r="D128" t="s">
        <v>4259</v>
      </c>
      <c r="G128" t="s">
        <v>4079</v>
      </c>
    </row>
    <row r="129" spans="1:7" x14ac:dyDescent="0.3">
      <c r="A129" s="236" t="s">
        <v>3330</v>
      </c>
      <c r="B129" s="236" t="s">
        <v>177</v>
      </c>
      <c r="D129" t="s">
        <v>3796</v>
      </c>
      <c r="G129" t="s">
        <v>3757</v>
      </c>
    </row>
    <row r="130" spans="1:7" x14ac:dyDescent="0.3">
      <c r="A130" s="236" t="s">
        <v>3291</v>
      </c>
      <c r="B130" s="236" t="s">
        <v>177</v>
      </c>
      <c r="D130" t="s">
        <v>4122</v>
      </c>
      <c r="G130" t="s">
        <v>4261</v>
      </c>
    </row>
    <row r="131" spans="1:7" x14ac:dyDescent="0.3">
      <c r="A131" s="236" t="s">
        <v>3292</v>
      </c>
      <c r="B131" s="236" t="s">
        <v>177</v>
      </c>
      <c r="D131" t="s">
        <v>5173</v>
      </c>
      <c r="G131" t="s">
        <v>3316</v>
      </c>
    </row>
    <row r="132" spans="1:7" x14ac:dyDescent="0.3">
      <c r="A132" s="236" t="s">
        <v>3591</v>
      </c>
      <c r="B132" s="236" t="s">
        <v>177</v>
      </c>
      <c r="D132" t="s">
        <v>3837</v>
      </c>
      <c r="G132" t="s">
        <v>3838</v>
      </c>
    </row>
    <row r="133" spans="1:7" x14ac:dyDescent="0.3">
      <c r="A133" s="236" t="s">
        <v>3331</v>
      </c>
      <c r="B133" s="236" t="s">
        <v>177</v>
      </c>
      <c r="D133" t="s">
        <v>4003</v>
      </c>
      <c r="G133" t="s">
        <v>4347</v>
      </c>
    </row>
    <row r="134" spans="1:7" x14ac:dyDescent="0.3">
      <c r="A134" s="236" t="s">
        <v>3294</v>
      </c>
      <c r="B134" s="236" t="s">
        <v>177</v>
      </c>
      <c r="D134" t="s">
        <v>3248</v>
      </c>
      <c r="G134" t="s">
        <v>4348</v>
      </c>
    </row>
    <row r="135" spans="1:7" x14ac:dyDescent="0.3">
      <c r="A135" s="236" t="s">
        <v>3295</v>
      </c>
      <c r="B135" s="236" t="s">
        <v>177</v>
      </c>
      <c r="D135" t="s">
        <v>4344</v>
      </c>
      <c r="G135" t="s">
        <v>3758</v>
      </c>
    </row>
    <row r="136" spans="1:7" x14ac:dyDescent="0.3">
      <c r="A136" s="236" t="s">
        <v>3434</v>
      </c>
      <c r="B136" s="236" t="s">
        <v>177</v>
      </c>
      <c r="D136" t="s">
        <v>3509</v>
      </c>
      <c r="G136" t="s">
        <v>3569</v>
      </c>
    </row>
    <row r="137" spans="1:7" x14ac:dyDescent="0.3">
      <c r="A137" s="236" t="s">
        <v>3332</v>
      </c>
      <c r="B137" s="236" t="s">
        <v>177</v>
      </c>
      <c r="D137" t="s">
        <v>5174</v>
      </c>
      <c r="G137" t="s">
        <v>3467</v>
      </c>
    </row>
    <row r="138" spans="1:7" x14ac:dyDescent="0.3">
      <c r="A138" s="236" t="s">
        <v>3435</v>
      </c>
      <c r="B138" s="236" t="s">
        <v>177</v>
      </c>
      <c r="D138" t="s">
        <v>3975</v>
      </c>
      <c r="G138" t="s">
        <v>4349</v>
      </c>
    </row>
    <row r="139" spans="1:7" x14ac:dyDescent="0.3">
      <c r="A139" s="236" t="s">
        <v>5312</v>
      </c>
      <c r="B139" s="236" t="s">
        <v>177</v>
      </c>
      <c r="D139" t="s">
        <v>5175</v>
      </c>
      <c r="G139" t="s">
        <v>3797</v>
      </c>
    </row>
    <row r="140" spans="1:7" x14ac:dyDescent="0.3">
      <c r="A140" s="236" t="s">
        <v>3596</v>
      </c>
      <c r="B140" s="236" t="s">
        <v>177</v>
      </c>
      <c r="D140" t="s">
        <v>3567</v>
      </c>
      <c r="G140" t="s">
        <v>3249</v>
      </c>
    </row>
    <row r="141" spans="1:7" x14ac:dyDescent="0.3">
      <c r="A141" s="236" t="s">
        <v>3333</v>
      </c>
      <c r="B141" s="236" t="s">
        <v>177</v>
      </c>
      <c r="D141" t="s">
        <v>5176</v>
      </c>
      <c r="G141" t="s">
        <v>4462</v>
      </c>
    </row>
    <row r="142" spans="1:7" x14ac:dyDescent="0.3">
      <c r="A142" s="236" t="s">
        <v>3944</v>
      </c>
      <c r="B142" s="236" t="s">
        <v>177</v>
      </c>
      <c r="D142" t="s">
        <v>4004</v>
      </c>
      <c r="G142" t="s">
        <v>3976</v>
      </c>
    </row>
    <row r="143" spans="1:7" x14ac:dyDescent="0.3">
      <c r="A143" s="236" t="s">
        <v>3334</v>
      </c>
      <c r="B143" s="236" t="s">
        <v>177</v>
      </c>
      <c r="D143" t="s">
        <v>3618</v>
      </c>
      <c r="G143" t="s">
        <v>4155</v>
      </c>
    </row>
    <row r="144" spans="1:7" x14ac:dyDescent="0.3">
      <c r="A144" s="236" t="s">
        <v>3301</v>
      </c>
      <c r="B144" s="236" t="s">
        <v>177</v>
      </c>
      <c r="D144" t="s">
        <v>4260</v>
      </c>
      <c r="G144" t="s">
        <v>4558</v>
      </c>
    </row>
    <row r="145" spans="1:7" x14ac:dyDescent="0.3">
      <c r="A145" s="236" t="s">
        <v>3598</v>
      </c>
      <c r="B145" s="236" t="s">
        <v>177</v>
      </c>
      <c r="D145" t="s">
        <v>5177</v>
      </c>
      <c r="G145" t="s">
        <v>4310</v>
      </c>
    </row>
    <row r="146" spans="1:7" x14ac:dyDescent="0.3">
      <c r="A146" s="236" t="s">
        <v>3382</v>
      </c>
      <c r="B146" s="236" t="s">
        <v>177</v>
      </c>
      <c r="D146" t="s">
        <v>4325</v>
      </c>
      <c r="G146" t="s">
        <v>4156</v>
      </c>
    </row>
    <row r="147" spans="1:7" x14ac:dyDescent="0.3">
      <c r="A147" s="236" t="s">
        <v>3546</v>
      </c>
      <c r="B147" s="236" t="s">
        <v>177</v>
      </c>
      <c r="D147" t="s">
        <v>3888</v>
      </c>
      <c r="G147" t="s">
        <v>3468</v>
      </c>
    </row>
    <row r="148" spans="1:7" x14ac:dyDescent="0.3">
      <c r="A148" s="236" t="s">
        <v>3335</v>
      </c>
      <c r="B148" s="236" t="s">
        <v>177</v>
      </c>
      <c r="D148" t="s">
        <v>3619</v>
      </c>
      <c r="G148" t="s">
        <v>3641</v>
      </c>
    </row>
    <row r="149" spans="1:7" x14ac:dyDescent="0.3">
      <c r="A149" s="236" t="s">
        <v>3664</v>
      </c>
      <c r="B149" s="236" t="s">
        <v>177</v>
      </c>
      <c r="D149" t="s">
        <v>3960</v>
      </c>
      <c r="G149" t="s">
        <v>4311</v>
      </c>
    </row>
    <row r="150" spans="1:7" x14ac:dyDescent="0.3">
      <c r="A150" s="236" t="s">
        <v>3336</v>
      </c>
      <c r="B150" s="236" t="s">
        <v>177</v>
      </c>
      <c r="D150" t="s">
        <v>5178</v>
      </c>
      <c r="G150" t="s">
        <v>4005</v>
      </c>
    </row>
    <row r="151" spans="1:7" x14ac:dyDescent="0.3">
      <c r="A151" s="236" t="s">
        <v>3337</v>
      </c>
      <c r="B151" s="236" t="s">
        <v>177</v>
      </c>
      <c r="D151" t="s">
        <v>4309</v>
      </c>
      <c r="G151" t="s">
        <v>3570</v>
      </c>
    </row>
    <row r="152" spans="1:7" x14ac:dyDescent="0.3">
      <c r="A152" s="236" t="s">
        <v>5371</v>
      </c>
      <c r="B152" s="236" t="s">
        <v>177</v>
      </c>
      <c r="D152" t="s">
        <v>3620</v>
      </c>
      <c r="G152" t="s">
        <v>4463</v>
      </c>
    </row>
    <row r="153" spans="1:7" x14ac:dyDescent="0.3">
      <c r="A153" s="236" t="s">
        <v>3495</v>
      </c>
      <c r="B153" s="236" t="s">
        <v>177</v>
      </c>
      <c r="D153" t="s">
        <v>3621</v>
      </c>
      <c r="G153" t="s">
        <v>4262</v>
      </c>
    </row>
    <row r="154" spans="1:7" x14ac:dyDescent="0.3">
      <c r="A154" s="236" t="s">
        <v>3338</v>
      </c>
      <c r="B154" s="236" t="s">
        <v>177</v>
      </c>
      <c r="D154" t="s">
        <v>3568</v>
      </c>
      <c r="G154" t="s">
        <v>3571</v>
      </c>
    </row>
    <row r="155" spans="1:7" x14ac:dyDescent="0.3">
      <c r="A155" s="236" t="s">
        <v>5376</v>
      </c>
      <c r="B155" s="236" t="s">
        <v>177</v>
      </c>
      <c r="D155" t="s">
        <v>4345</v>
      </c>
      <c r="G155" t="s">
        <v>4080</v>
      </c>
    </row>
    <row r="156" spans="1:7" x14ac:dyDescent="0.3">
      <c r="A156" s="236" t="s">
        <v>3339</v>
      </c>
      <c r="B156" s="236" t="s">
        <v>177</v>
      </c>
      <c r="D156" t="s">
        <v>4346</v>
      </c>
      <c r="G156" t="s">
        <v>4006</v>
      </c>
    </row>
    <row r="157" spans="1:7" x14ac:dyDescent="0.3">
      <c r="A157" s="236" t="s">
        <v>3303</v>
      </c>
      <c r="B157" s="236" t="s">
        <v>177</v>
      </c>
      <c r="D157" t="s">
        <v>5179</v>
      </c>
      <c r="G157" t="s">
        <v>3642</v>
      </c>
    </row>
    <row r="158" spans="1:7" x14ac:dyDescent="0.3">
      <c r="A158" s="236" t="s">
        <v>3340</v>
      </c>
      <c r="B158" s="236" t="s">
        <v>177</v>
      </c>
      <c r="D158" t="s">
        <v>5180</v>
      </c>
      <c r="G158" t="s">
        <v>3510</v>
      </c>
    </row>
    <row r="159" spans="1:7" x14ac:dyDescent="0.3">
      <c r="A159" s="236" t="s">
        <v>3952</v>
      </c>
      <c r="B159" s="236" t="s">
        <v>177</v>
      </c>
      <c r="D159" t="s">
        <v>5181</v>
      </c>
      <c r="G159" t="s">
        <v>4061</v>
      </c>
    </row>
    <row r="160" spans="1:7" x14ac:dyDescent="0.3">
      <c r="A160" s="236" t="s">
        <v>3606</v>
      </c>
      <c r="B160" s="236" t="s">
        <v>177</v>
      </c>
      <c r="D160" t="s">
        <v>3417</v>
      </c>
      <c r="G160" t="s">
        <v>4112</v>
      </c>
    </row>
    <row r="161" spans="1:7" x14ac:dyDescent="0.3">
      <c r="A161" s="236" t="s">
        <v>6999</v>
      </c>
      <c r="B161" s="236" t="s">
        <v>177</v>
      </c>
      <c r="D161" t="s">
        <v>3622</v>
      </c>
      <c r="G161" t="s">
        <v>4350</v>
      </c>
    </row>
    <row r="162" spans="1:7" x14ac:dyDescent="0.3">
      <c r="A162" s="236" t="s">
        <v>5414</v>
      </c>
      <c r="B162" s="236" t="s">
        <v>177</v>
      </c>
      <c r="D162" t="s">
        <v>3756</v>
      </c>
      <c r="G162" t="s">
        <v>4530</v>
      </c>
    </row>
    <row r="163" spans="1:7" x14ac:dyDescent="0.3">
      <c r="A163" s="236" t="s">
        <v>4335</v>
      </c>
      <c r="B163" s="236" t="s">
        <v>177</v>
      </c>
      <c r="D163" t="s">
        <v>4060</v>
      </c>
      <c r="G163" t="s">
        <v>4081</v>
      </c>
    </row>
    <row r="164" spans="1:7" x14ac:dyDescent="0.3">
      <c r="A164" s="236" t="s">
        <v>7002</v>
      </c>
      <c r="B164" s="236" t="s">
        <v>177</v>
      </c>
      <c r="D164" t="s">
        <v>4440</v>
      </c>
      <c r="G164" t="s">
        <v>3708</v>
      </c>
    </row>
    <row r="165" spans="1:7" x14ac:dyDescent="0.3">
      <c r="A165" s="236" t="s">
        <v>3341</v>
      </c>
      <c r="B165" s="236" t="s">
        <v>177</v>
      </c>
      <c r="D165" t="s">
        <v>4079</v>
      </c>
      <c r="G165" t="s">
        <v>3359</v>
      </c>
    </row>
    <row r="166" spans="1:7" x14ac:dyDescent="0.3">
      <c r="A166" s="236" t="s">
        <v>3342</v>
      </c>
      <c r="B166" s="236" t="s">
        <v>177</v>
      </c>
      <c r="D166" t="s">
        <v>3757</v>
      </c>
      <c r="G166" t="s">
        <v>4007</v>
      </c>
    </row>
    <row r="167" spans="1:7" x14ac:dyDescent="0.3">
      <c r="A167" s="236" t="s">
        <v>3883</v>
      </c>
      <c r="B167" s="236" t="s">
        <v>177</v>
      </c>
      <c r="D167" t="s">
        <v>4261</v>
      </c>
      <c r="G167" t="s">
        <v>4559</v>
      </c>
    </row>
    <row r="168" spans="1:7" x14ac:dyDescent="0.3">
      <c r="A168" s="236" t="s">
        <v>3310</v>
      </c>
      <c r="B168" s="236" t="s">
        <v>177</v>
      </c>
      <c r="D168" t="s">
        <v>3316</v>
      </c>
      <c r="G168" t="s">
        <v>4441</v>
      </c>
    </row>
    <row r="169" spans="1:7" x14ac:dyDescent="0.3">
      <c r="A169" s="236" t="s">
        <v>3673</v>
      </c>
      <c r="B169" s="236" t="s">
        <v>177</v>
      </c>
      <c r="D169" t="s">
        <v>3838</v>
      </c>
      <c r="G169" t="s">
        <v>3773</v>
      </c>
    </row>
    <row r="170" spans="1:7" x14ac:dyDescent="0.3">
      <c r="A170" s="236" t="s">
        <v>3343</v>
      </c>
      <c r="B170" s="236" t="s">
        <v>177</v>
      </c>
      <c r="D170" t="s">
        <v>4347</v>
      </c>
      <c r="G170" t="s">
        <v>3360</v>
      </c>
    </row>
    <row r="171" spans="1:7" x14ac:dyDescent="0.3">
      <c r="A171" s="236" t="s">
        <v>7075</v>
      </c>
      <c r="B171" s="236" t="s">
        <v>177</v>
      </c>
      <c r="D171" t="s">
        <v>4348</v>
      </c>
      <c r="G171" t="s">
        <v>3774</v>
      </c>
    </row>
    <row r="172" spans="1:7" x14ac:dyDescent="0.3">
      <c r="A172" s="236" t="s">
        <v>3344</v>
      </c>
      <c r="B172" s="236" t="s">
        <v>176</v>
      </c>
      <c r="D172" t="s">
        <v>3758</v>
      </c>
      <c r="G172" t="s">
        <v>4008</v>
      </c>
    </row>
    <row r="173" spans="1:7" x14ac:dyDescent="0.3">
      <c r="A173" s="236" t="s">
        <v>3345</v>
      </c>
      <c r="B173" s="236" t="s">
        <v>176</v>
      </c>
      <c r="D173" t="s">
        <v>3569</v>
      </c>
      <c r="G173" t="s">
        <v>4506</v>
      </c>
    </row>
    <row r="174" spans="1:7" x14ac:dyDescent="0.3">
      <c r="A174" s="236" t="s">
        <v>3346</v>
      </c>
      <c r="B174" s="236" t="s">
        <v>176</v>
      </c>
      <c r="D174" t="s">
        <v>3467</v>
      </c>
      <c r="G174" t="s">
        <v>3273</v>
      </c>
    </row>
    <row r="175" spans="1:7" x14ac:dyDescent="0.3">
      <c r="A175" s="236" t="s">
        <v>3347</v>
      </c>
      <c r="B175" s="236" t="s">
        <v>176</v>
      </c>
      <c r="D175" t="s">
        <v>5182</v>
      </c>
      <c r="G175" t="s">
        <v>3937</v>
      </c>
    </row>
    <row r="176" spans="1:7" x14ac:dyDescent="0.3">
      <c r="A176" s="236" t="s">
        <v>3717</v>
      </c>
      <c r="B176" s="236" t="s">
        <v>176</v>
      </c>
      <c r="D176" t="s">
        <v>4349</v>
      </c>
      <c r="G176" t="s">
        <v>4531</v>
      </c>
    </row>
    <row r="177" spans="1:7" x14ac:dyDescent="0.3">
      <c r="A177" s="236" t="s">
        <v>6811</v>
      </c>
      <c r="B177" s="236" t="s">
        <v>176</v>
      </c>
      <c r="D177" t="s">
        <v>3797</v>
      </c>
      <c r="G177" t="s">
        <v>3811</v>
      </c>
    </row>
    <row r="178" spans="1:7" x14ac:dyDescent="0.3">
      <c r="A178" s="236" t="s">
        <v>3348</v>
      </c>
      <c r="B178" s="236" t="s">
        <v>176</v>
      </c>
      <c r="D178" t="s">
        <v>3249</v>
      </c>
      <c r="G178" t="s">
        <v>4263</v>
      </c>
    </row>
    <row r="179" spans="1:7" x14ac:dyDescent="0.3">
      <c r="A179" s="236" t="s">
        <v>3349</v>
      </c>
      <c r="B179" s="236" t="s">
        <v>176</v>
      </c>
      <c r="D179" t="s">
        <v>4462</v>
      </c>
      <c r="G179" t="s">
        <v>3511</v>
      </c>
    </row>
    <row r="180" spans="1:7" x14ac:dyDescent="0.3">
      <c r="A180" s="236" t="s">
        <v>3350</v>
      </c>
      <c r="B180" s="236" t="s">
        <v>176</v>
      </c>
      <c r="D180" t="s">
        <v>3976</v>
      </c>
      <c r="G180" t="s">
        <v>3775</v>
      </c>
    </row>
    <row r="181" spans="1:7" x14ac:dyDescent="0.3">
      <c r="A181" s="236" t="s">
        <v>3351</v>
      </c>
      <c r="B181" s="236" t="s">
        <v>176</v>
      </c>
      <c r="D181" t="s">
        <v>4155</v>
      </c>
      <c r="G181" t="s">
        <v>4312</v>
      </c>
    </row>
    <row r="182" spans="1:7" x14ac:dyDescent="0.3">
      <c r="A182" s="236" t="s">
        <v>3352</v>
      </c>
      <c r="B182" s="236" t="s">
        <v>176</v>
      </c>
      <c r="D182" t="s">
        <v>4558</v>
      </c>
      <c r="G182" t="s">
        <v>4214</v>
      </c>
    </row>
    <row r="183" spans="1:7" x14ac:dyDescent="0.3">
      <c r="A183" s="236" t="s">
        <v>3353</v>
      </c>
      <c r="B183" s="236" t="s">
        <v>176</v>
      </c>
      <c r="D183" t="s">
        <v>4310</v>
      </c>
      <c r="G183" t="s">
        <v>3512</v>
      </c>
    </row>
    <row r="184" spans="1:7" x14ac:dyDescent="0.3">
      <c r="A184" s="236" t="s">
        <v>3354</v>
      </c>
      <c r="B184" s="236" t="s">
        <v>176</v>
      </c>
      <c r="D184" t="s">
        <v>5183</v>
      </c>
      <c r="G184" t="s">
        <v>3623</v>
      </c>
    </row>
    <row r="185" spans="1:7" x14ac:dyDescent="0.3">
      <c r="A185" s="236" t="s">
        <v>3355</v>
      </c>
      <c r="B185" s="236" t="s">
        <v>176</v>
      </c>
      <c r="D185" t="s">
        <v>4156</v>
      </c>
      <c r="G185" t="s">
        <v>3938</v>
      </c>
    </row>
    <row r="186" spans="1:7" x14ac:dyDescent="0.3">
      <c r="A186" s="236" t="s">
        <v>3356</v>
      </c>
      <c r="B186" s="236" t="s">
        <v>176</v>
      </c>
      <c r="D186" t="s">
        <v>5184</v>
      </c>
      <c r="G186" t="s">
        <v>4113</v>
      </c>
    </row>
    <row r="187" spans="1:7" x14ac:dyDescent="0.3">
      <c r="A187" s="236" t="s">
        <v>3357</v>
      </c>
      <c r="B187" s="236" t="s">
        <v>178</v>
      </c>
      <c r="D187" t="s">
        <v>3468</v>
      </c>
      <c r="G187" t="s">
        <v>3977</v>
      </c>
    </row>
    <row r="188" spans="1:7" x14ac:dyDescent="0.3">
      <c r="A188" s="236" t="s">
        <v>6654</v>
      </c>
      <c r="B188" s="236" t="s">
        <v>178</v>
      </c>
      <c r="D188" t="s">
        <v>3641</v>
      </c>
      <c r="G188" t="s">
        <v>3624</v>
      </c>
    </row>
    <row r="189" spans="1:7" x14ac:dyDescent="0.3">
      <c r="A189" s="236" t="s">
        <v>3358</v>
      </c>
      <c r="B189" s="236" t="s">
        <v>178</v>
      </c>
      <c r="D189" t="s">
        <v>4311</v>
      </c>
      <c r="G189" t="s">
        <v>3889</v>
      </c>
    </row>
    <row r="190" spans="1:7" x14ac:dyDescent="0.3">
      <c r="A190" s="236" t="s">
        <v>3359</v>
      </c>
      <c r="B190" s="236" t="s">
        <v>178</v>
      </c>
      <c r="D190" t="s">
        <v>4005</v>
      </c>
      <c r="G190" t="s">
        <v>4464</v>
      </c>
    </row>
    <row r="191" spans="1:7" x14ac:dyDescent="0.3">
      <c r="A191" s="236" t="s">
        <v>3360</v>
      </c>
      <c r="B191" s="236" t="s">
        <v>178</v>
      </c>
      <c r="D191" t="s">
        <v>5185</v>
      </c>
      <c r="G191" t="s">
        <v>3317</v>
      </c>
    </row>
    <row r="192" spans="1:7" x14ac:dyDescent="0.3">
      <c r="A192" s="236" t="s">
        <v>3361</v>
      </c>
      <c r="B192" s="236" t="s">
        <v>178</v>
      </c>
      <c r="D192" t="s">
        <v>3570</v>
      </c>
      <c r="G192" t="s">
        <v>4351</v>
      </c>
    </row>
    <row r="193" spans="1:7" x14ac:dyDescent="0.3">
      <c r="A193" s="236" t="s">
        <v>3362</v>
      </c>
      <c r="B193" s="236" t="s">
        <v>178</v>
      </c>
      <c r="D193" t="s">
        <v>4463</v>
      </c>
      <c r="G193" t="s">
        <v>4143</v>
      </c>
    </row>
    <row r="194" spans="1:7" x14ac:dyDescent="0.3">
      <c r="A194" s="236" t="s">
        <v>6760</v>
      </c>
      <c r="B194" s="236" t="s">
        <v>178</v>
      </c>
      <c r="D194" t="s">
        <v>4262</v>
      </c>
      <c r="G194" t="s">
        <v>4326</v>
      </c>
    </row>
    <row r="195" spans="1:7" x14ac:dyDescent="0.3">
      <c r="A195" s="236" t="s">
        <v>3363</v>
      </c>
      <c r="B195" s="236" t="s">
        <v>178</v>
      </c>
      <c r="D195" t="s">
        <v>3571</v>
      </c>
      <c r="G195" t="s">
        <v>4009</v>
      </c>
    </row>
    <row r="196" spans="1:7" x14ac:dyDescent="0.3">
      <c r="A196" s="236" t="s">
        <v>3364</v>
      </c>
      <c r="B196" s="236" t="s">
        <v>178</v>
      </c>
      <c r="D196" t="s">
        <v>4080</v>
      </c>
      <c r="G196" t="s">
        <v>3890</v>
      </c>
    </row>
    <row r="197" spans="1:7" x14ac:dyDescent="0.3">
      <c r="A197" s="236" t="s">
        <v>3365</v>
      </c>
      <c r="B197" s="236" t="s">
        <v>178</v>
      </c>
      <c r="D197" t="s">
        <v>5186</v>
      </c>
      <c r="G197" t="s">
        <v>3978</v>
      </c>
    </row>
    <row r="198" spans="1:7" x14ac:dyDescent="0.3">
      <c r="A198" s="236" t="s">
        <v>3366</v>
      </c>
      <c r="B198" s="236" t="s">
        <v>178</v>
      </c>
      <c r="D198" t="s">
        <v>4006</v>
      </c>
      <c r="G198" t="s">
        <v>3572</v>
      </c>
    </row>
    <row r="199" spans="1:7" x14ac:dyDescent="0.3">
      <c r="A199" s="236" t="s">
        <v>3367</v>
      </c>
      <c r="B199" s="236" t="s">
        <v>178</v>
      </c>
      <c r="D199" t="s">
        <v>3642</v>
      </c>
      <c r="G199" t="s">
        <v>3625</v>
      </c>
    </row>
    <row r="200" spans="1:7" x14ac:dyDescent="0.3">
      <c r="A200" s="236" t="s">
        <v>3368</v>
      </c>
      <c r="B200" s="236" t="s">
        <v>178</v>
      </c>
      <c r="D200" t="s">
        <v>3510</v>
      </c>
      <c r="G200" t="s">
        <v>4352</v>
      </c>
    </row>
    <row r="201" spans="1:7" x14ac:dyDescent="0.3">
      <c r="A201" s="236" t="s">
        <v>3369</v>
      </c>
      <c r="B201" s="236" t="s">
        <v>178</v>
      </c>
      <c r="D201" t="s">
        <v>4061</v>
      </c>
      <c r="G201" t="s">
        <v>4010</v>
      </c>
    </row>
    <row r="202" spans="1:7" x14ac:dyDescent="0.3">
      <c r="A202" s="236" t="s">
        <v>3370</v>
      </c>
      <c r="B202" s="236" t="s">
        <v>178</v>
      </c>
      <c r="D202" t="s">
        <v>4112</v>
      </c>
      <c r="G202" t="s">
        <v>4011</v>
      </c>
    </row>
    <row r="203" spans="1:7" x14ac:dyDescent="0.3">
      <c r="A203" s="236" t="s">
        <v>3371</v>
      </c>
      <c r="B203" s="236" t="s">
        <v>178</v>
      </c>
      <c r="D203" t="s">
        <v>4350</v>
      </c>
      <c r="G203" t="s">
        <v>4157</v>
      </c>
    </row>
    <row r="204" spans="1:7" x14ac:dyDescent="0.3">
      <c r="A204" s="236" t="s">
        <v>3372</v>
      </c>
      <c r="B204" s="236" t="s">
        <v>178</v>
      </c>
      <c r="D204" t="s">
        <v>4530</v>
      </c>
      <c r="G204" t="s">
        <v>4062</v>
      </c>
    </row>
    <row r="205" spans="1:7" x14ac:dyDescent="0.3">
      <c r="A205" s="236" t="s">
        <v>3373</v>
      </c>
      <c r="B205" s="236" t="s">
        <v>178</v>
      </c>
      <c r="D205" t="s">
        <v>4081</v>
      </c>
      <c r="G205" t="s">
        <v>4158</v>
      </c>
    </row>
    <row r="206" spans="1:7" x14ac:dyDescent="0.3">
      <c r="A206" s="236" t="s">
        <v>3374</v>
      </c>
      <c r="B206" s="236" t="s">
        <v>178</v>
      </c>
      <c r="D206" t="s">
        <v>3708</v>
      </c>
      <c r="G206" t="s">
        <v>3812</v>
      </c>
    </row>
    <row r="207" spans="1:7" x14ac:dyDescent="0.3">
      <c r="A207" s="236" t="s">
        <v>3375</v>
      </c>
      <c r="B207" s="236" t="s">
        <v>178</v>
      </c>
      <c r="D207" t="s">
        <v>3359</v>
      </c>
      <c r="G207" t="s">
        <v>3573</v>
      </c>
    </row>
    <row r="208" spans="1:7" x14ac:dyDescent="0.3">
      <c r="A208" s="236" t="s">
        <v>3376</v>
      </c>
      <c r="B208" s="236" t="s">
        <v>178</v>
      </c>
      <c r="D208" t="s">
        <v>4007</v>
      </c>
      <c r="G208" t="s">
        <v>4264</v>
      </c>
    </row>
    <row r="209" spans="1:7" x14ac:dyDescent="0.3">
      <c r="A209" s="236" t="s">
        <v>3377</v>
      </c>
      <c r="B209" s="236" t="s">
        <v>178</v>
      </c>
      <c r="D209" t="s">
        <v>4559</v>
      </c>
      <c r="G209" t="s">
        <v>3574</v>
      </c>
    </row>
    <row r="210" spans="1:7" x14ac:dyDescent="0.3">
      <c r="A210" s="236" t="s">
        <v>3378</v>
      </c>
      <c r="B210" s="236" t="s">
        <v>178</v>
      </c>
      <c r="D210" t="s">
        <v>5187</v>
      </c>
      <c r="G210" t="s">
        <v>3418</v>
      </c>
    </row>
    <row r="211" spans="1:7" x14ac:dyDescent="0.3">
      <c r="A211" s="236" t="s">
        <v>6917</v>
      </c>
      <c r="B211" s="236" t="s">
        <v>178</v>
      </c>
      <c r="D211" t="s">
        <v>4441</v>
      </c>
      <c r="G211" t="s">
        <v>3274</v>
      </c>
    </row>
    <row r="212" spans="1:7" x14ac:dyDescent="0.3">
      <c r="A212" s="236" t="s">
        <v>3379</v>
      </c>
      <c r="B212" s="236" t="s">
        <v>178</v>
      </c>
      <c r="D212" t="s">
        <v>3773</v>
      </c>
      <c r="G212" t="s">
        <v>3643</v>
      </c>
    </row>
    <row r="213" spans="1:7" x14ac:dyDescent="0.3">
      <c r="A213" s="236" t="s">
        <v>3380</v>
      </c>
      <c r="B213" s="236" t="s">
        <v>178</v>
      </c>
      <c r="D213" t="s">
        <v>5188</v>
      </c>
      <c r="G213" t="s">
        <v>3939</v>
      </c>
    </row>
    <row r="214" spans="1:7" x14ac:dyDescent="0.3">
      <c r="A214" s="236" t="s">
        <v>3381</v>
      </c>
      <c r="B214" s="236" t="s">
        <v>178</v>
      </c>
      <c r="D214" t="s">
        <v>5189</v>
      </c>
      <c r="G214" t="s">
        <v>3813</v>
      </c>
    </row>
    <row r="215" spans="1:7" x14ac:dyDescent="0.3">
      <c r="A215" s="236" t="s">
        <v>3382</v>
      </c>
      <c r="B215" s="236" t="s">
        <v>178</v>
      </c>
      <c r="D215" t="s">
        <v>3360</v>
      </c>
      <c r="G215" t="s">
        <v>4465</v>
      </c>
    </row>
    <row r="216" spans="1:7" x14ac:dyDescent="0.3">
      <c r="A216" s="236" t="s">
        <v>3383</v>
      </c>
      <c r="B216" s="236" t="s">
        <v>178</v>
      </c>
      <c r="D216" t="s">
        <v>3774</v>
      </c>
      <c r="G216" t="s">
        <v>4313</v>
      </c>
    </row>
    <row r="217" spans="1:7" x14ac:dyDescent="0.3">
      <c r="A217" s="236" t="s">
        <v>3384</v>
      </c>
      <c r="B217" s="236" t="s">
        <v>178</v>
      </c>
      <c r="D217" t="s">
        <v>4008</v>
      </c>
      <c r="G217" t="s">
        <v>4291</v>
      </c>
    </row>
    <row r="218" spans="1:7" x14ac:dyDescent="0.3">
      <c r="A218" s="236" t="s">
        <v>3385</v>
      </c>
      <c r="B218" s="236" t="s">
        <v>178</v>
      </c>
      <c r="D218" t="s">
        <v>4506</v>
      </c>
      <c r="G218" t="s">
        <v>3839</v>
      </c>
    </row>
    <row r="219" spans="1:7" x14ac:dyDescent="0.3">
      <c r="A219" s="236" t="s">
        <v>3386</v>
      </c>
      <c r="B219" s="236" t="s">
        <v>178</v>
      </c>
      <c r="D219" t="s">
        <v>3273</v>
      </c>
      <c r="G219" t="s">
        <v>3469</v>
      </c>
    </row>
    <row r="220" spans="1:7" x14ac:dyDescent="0.3">
      <c r="A220" s="236" t="s">
        <v>3387</v>
      </c>
      <c r="B220" s="236" t="s">
        <v>178</v>
      </c>
      <c r="D220" t="s">
        <v>5190</v>
      </c>
      <c r="G220" t="s">
        <v>3513</v>
      </c>
    </row>
    <row r="221" spans="1:7" x14ac:dyDescent="0.3">
      <c r="A221" s="236" t="s">
        <v>3388</v>
      </c>
      <c r="B221" s="236" t="s">
        <v>178</v>
      </c>
      <c r="D221" t="s">
        <v>3937</v>
      </c>
      <c r="G221" t="s">
        <v>3514</v>
      </c>
    </row>
    <row r="222" spans="1:7" x14ac:dyDescent="0.3">
      <c r="A222" s="236" t="s">
        <v>3389</v>
      </c>
      <c r="B222" s="236" t="s">
        <v>178</v>
      </c>
      <c r="D222" t="s">
        <v>4531</v>
      </c>
      <c r="G222" t="s">
        <v>4159</v>
      </c>
    </row>
    <row r="223" spans="1:7" x14ac:dyDescent="0.3">
      <c r="A223" s="236" t="s">
        <v>3390</v>
      </c>
      <c r="B223" s="236" t="s">
        <v>178</v>
      </c>
      <c r="D223" t="s">
        <v>3811</v>
      </c>
      <c r="G223" t="s">
        <v>4123</v>
      </c>
    </row>
    <row r="224" spans="1:7" x14ac:dyDescent="0.3">
      <c r="A224" s="236" t="s">
        <v>3392</v>
      </c>
      <c r="B224" s="236" t="s">
        <v>178</v>
      </c>
      <c r="D224" t="s">
        <v>4263</v>
      </c>
      <c r="G224" t="s">
        <v>3840</v>
      </c>
    </row>
    <row r="225" spans="1:7" x14ac:dyDescent="0.3">
      <c r="A225" s="236" t="s">
        <v>3393</v>
      </c>
      <c r="B225" s="236" t="s">
        <v>178</v>
      </c>
      <c r="D225" t="s">
        <v>3511</v>
      </c>
      <c r="G225" t="s">
        <v>4512</v>
      </c>
    </row>
    <row r="226" spans="1:7" x14ac:dyDescent="0.3">
      <c r="A226" s="236" t="s">
        <v>3394</v>
      </c>
      <c r="B226" s="236" t="s">
        <v>178</v>
      </c>
      <c r="D226" t="s">
        <v>3775</v>
      </c>
      <c r="G226" t="s">
        <v>4160</v>
      </c>
    </row>
    <row r="227" spans="1:7" x14ac:dyDescent="0.3">
      <c r="A227" s="236" t="s">
        <v>3395</v>
      </c>
      <c r="B227" s="236" t="s">
        <v>178</v>
      </c>
      <c r="D227" t="s">
        <v>4312</v>
      </c>
      <c r="G227" t="s">
        <v>3275</v>
      </c>
    </row>
    <row r="228" spans="1:7" x14ac:dyDescent="0.3">
      <c r="A228" s="236" t="s">
        <v>3396</v>
      </c>
      <c r="B228" s="236" t="s">
        <v>178</v>
      </c>
      <c r="D228" t="s">
        <v>4214</v>
      </c>
      <c r="G228" t="s">
        <v>4082</v>
      </c>
    </row>
    <row r="229" spans="1:7" x14ac:dyDescent="0.3">
      <c r="A229" s="236" t="s">
        <v>3397</v>
      </c>
      <c r="B229" s="236" t="s">
        <v>178</v>
      </c>
      <c r="D229" t="s">
        <v>3512</v>
      </c>
      <c r="G229" t="s">
        <v>4466</v>
      </c>
    </row>
    <row r="230" spans="1:7" x14ac:dyDescent="0.3">
      <c r="A230" s="236" t="s">
        <v>3354</v>
      </c>
      <c r="B230" s="236" t="s">
        <v>178</v>
      </c>
      <c r="D230" t="s">
        <v>5191</v>
      </c>
      <c r="G230" t="s">
        <v>4265</v>
      </c>
    </row>
    <row r="231" spans="1:7" x14ac:dyDescent="0.3">
      <c r="A231" s="236" t="s">
        <v>3398</v>
      </c>
      <c r="B231" s="236" t="s">
        <v>178</v>
      </c>
      <c r="D231" t="s">
        <v>3623</v>
      </c>
      <c r="G231" t="s">
        <v>4467</v>
      </c>
    </row>
    <row r="232" spans="1:7" x14ac:dyDescent="0.3">
      <c r="A232" s="236" t="s">
        <v>3399</v>
      </c>
      <c r="B232" s="236" t="s">
        <v>178</v>
      </c>
      <c r="D232" t="s">
        <v>3938</v>
      </c>
      <c r="G232" t="s">
        <v>3709</v>
      </c>
    </row>
    <row r="233" spans="1:7" x14ac:dyDescent="0.3">
      <c r="A233" s="236" t="s">
        <v>3400</v>
      </c>
      <c r="B233" s="236" t="s">
        <v>178</v>
      </c>
      <c r="D233" t="s">
        <v>4113</v>
      </c>
      <c r="G233" t="s">
        <v>3575</v>
      </c>
    </row>
    <row r="234" spans="1:7" x14ac:dyDescent="0.3">
      <c r="A234" s="236" t="s">
        <v>3401</v>
      </c>
      <c r="B234" s="236" t="s">
        <v>178</v>
      </c>
      <c r="D234" t="s">
        <v>3977</v>
      </c>
      <c r="G234" t="s">
        <v>3276</v>
      </c>
    </row>
    <row r="235" spans="1:7" x14ac:dyDescent="0.3">
      <c r="A235" s="236" t="s">
        <v>3402</v>
      </c>
      <c r="B235" s="236" t="s">
        <v>178</v>
      </c>
      <c r="D235" t="s">
        <v>3624</v>
      </c>
      <c r="G235" t="s">
        <v>3841</v>
      </c>
    </row>
    <row r="236" spans="1:7" x14ac:dyDescent="0.3">
      <c r="A236" s="236" t="s">
        <v>3403</v>
      </c>
      <c r="B236" s="236" t="s">
        <v>178</v>
      </c>
      <c r="D236" t="s">
        <v>3889</v>
      </c>
      <c r="G236" t="s">
        <v>3891</v>
      </c>
    </row>
    <row r="237" spans="1:7" x14ac:dyDescent="0.3">
      <c r="A237" s="236" t="s">
        <v>3404</v>
      </c>
      <c r="B237" s="236" t="s">
        <v>178</v>
      </c>
      <c r="D237" t="s">
        <v>5192</v>
      </c>
      <c r="G237" t="s">
        <v>4507</v>
      </c>
    </row>
    <row r="238" spans="1:7" x14ac:dyDescent="0.3">
      <c r="A238" s="236" t="s">
        <v>3405</v>
      </c>
      <c r="B238" s="236" t="s">
        <v>178</v>
      </c>
      <c r="D238" t="s">
        <v>4464</v>
      </c>
      <c r="G238" t="s">
        <v>3277</v>
      </c>
    </row>
    <row r="239" spans="1:7" x14ac:dyDescent="0.3">
      <c r="A239" s="236" t="s">
        <v>3406</v>
      </c>
      <c r="B239" s="236" t="s">
        <v>178</v>
      </c>
      <c r="D239" t="s">
        <v>3317</v>
      </c>
      <c r="G239" t="s">
        <v>4012</v>
      </c>
    </row>
    <row r="240" spans="1:7" x14ac:dyDescent="0.3">
      <c r="A240" s="236" t="s">
        <v>3407</v>
      </c>
      <c r="B240" s="236" t="s">
        <v>178</v>
      </c>
      <c r="D240" t="s">
        <v>4351</v>
      </c>
      <c r="G240" t="s">
        <v>3644</v>
      </c>
    </row>
    <row r="241" spans="1:7" x14ac:dyDescent="0.3">
      <c r="A241" s="236" t="s">
        <v>3408</v>
      </c>
      <c r="B241" s="236" t="s">
        <v>178</v>
      </c>
      <c r="D241" t="s">
        <v>4143</v>
      </c>
      <c r="G241" t="s">
        <v>4144</v>
      </c>
    </row>
    <row r="242" spans="1:7" x14ac:dyDescent="0.3">
      <c r="A242" s="236" t="s">
        <v>3409</v>
      </c>
      <c r="B242" s="236" t="s">
        <v>178</v>
      </c>
      <c r="D242" t="s">
        <v>4326</v>
      </c>
      <c r="G242" t="s">
        <v>4124</v>
      </c>
    </row>
    <row r="243" spans="1:7" x14ac:dyDescent="0.3">
      <c r="A243" s="236" t="s">
        <v>3410</v>
      </c>
      <c r="B243" s="236" t="s">
        <v>178</v>
      </c>
      <c r="D243" t="s">
        <v>4009</v>
      </c>
      <c r="G243" t="s">
        <v>3470</v>
      </c>
    </row>
    <row r="244" spans="1:7" x14ac:dyDescent="0.3">
      <c r="A244" s="236" t="s">
        <v>3411</v>
      </c>
      <c r="B244" s="236" t="s">
        <v>178</v>
      </c>
      <c r="D244" t="s">
        <v>3890</v>
      </c>
      <c r="G244" t="s">
        <v>4240</v>
      </c>
    </row>
    <row r="245" spans="1:7" x14ac:dyDescent="0.3">
      <c r="A245" s="236" t="s">
        <v>3412</v>
      </c>
      <c r="B245" s="236" t="s">
        <v>179</v>
      </c>
      <c r="D245" t="s">
        <v>3978</v>
      </c>
      <c r="G245" t="s">
        <v>3961</v>
      </c>
    </row>
    <row r="246" spans="1:7" x14ac:dyDescent="0.3">
      <c r="A246" s="236" t="s">
        <v>3413</v>
      </c>
      <c r="B246" s="236" t="s">
        <v>179</v>
      </c>
      <c r="D246" t="s">
        <v>3572</v>
      </c>
      <c r="G246" t="s">
        <v>4513</v>
      </c>
    </row>
    <row r="247" spans="1:7" x14ac:dyDescent="0.3">
      <c r="A247" s="236" t="s">
        <v>3414</v>
      </c>
      <c r="B247" s="236" t="s">
        <v>179</v>
      </c>
      <c r="D247" t="s">
        <v>3625</v>
      </c>
      <c r="G247" t="s">
        <v>3842</v>
      </c>
    </row>
    <row r="248" spans="1:7" x14ac:dyDescent="0.3">
      <c r="A248" s="236" t="s">
        <v>6661</v>
      </c>
      <c r="B248" s="236" t="s">
        <v>179</v>
      </c>
      <c r="D248" t="s">
        <v>4352</v>
      </c>
      <c r="G248" t="s">
        <v>4266</v>
      </c>
    </row>
    <row r="249" spans="1:7" x14ac:dyDescent="0.3">
      <c r="A249" s="236" t="s">
        <v>3415</v>
      </c>
      <c r="B249" s="236" t="s">
        <v>179</v>
      </c>
      <c r="D249" t="s">
        <v>4010</v>
      </c>
      <c r="G249" t="s">
        <v>3318</v>
      </c>
    </row>
    <row r="250" spans="1:7" x14ac:dyDescent="0.3">
      <c r="A250" s="236" t="s">
        <v>3416</v>
      </c>
      <c r="B250" s="236" t="s">
        <v>179</v>
      </c>
      <c r="D250" t="s">
        <v>5193</v>
      </c>
      <c r="G250" t="s">
        <v>3278</v>
      </c>
    </row>
    <row r="251" spans="1:7" x14ac:dyDescent="0.3">
      <c r="A251" s="236" t="s">
        <v>3417</v>
      </c>
      <c r="B251" s="236" t="s">
        <v>179</v>
      </c>
      <c r="D251" t="s">
        <v>4011</v>
      </c>
      <c r="G251" t="s">
        <v>4241</v>
      </c>
    </row>
    <row r="252" spans="1:7" x14ac:dyDescent="0.3">
      <c r="A252" s="236" t="s">
        <v>5184</v>
      </c>
      <c r="B252" s="236" t="s">
        <v>179</v>
      </c>
      <c r="D252" t="s">
        <v>5194</v>
      </c>
      <c r="G252" t="s">
        <v>3319</v>
      </c>
    </row>
    <row r="253" spans="1:7" x14ac:dyDescent="0.3">
      <c r="A253" s="236" t="s">
        <v>3418</v>
      </c>
      <c r="B253" s="236" t="s">
        <v>179</v>
      </c>
      <c r="D253" t="s">
        <v>4157</v>
      </c>
      <c r="G253" t="s">
        <v>3576</v>
      </c>
    </row>
    <row r="254" spans="1:7" x14ac:dyDescent="0.3">
      <c r="A254" s="236" t="s">
        <v>3709</v>
      </c>
      <c r="B254" s="236" t="s">
        <v>179</v>
      </c>
      <c r="D254" t="s">
        <v>4062</v>
      </c>
      <c r="G254" t="s">
        <v>3419</v>
      </c>
    </row>
    <row r="255" spans="1:7" x14ac:dyDescent="0.3">
      <c r="A255" s="236" t="s">
        <v>3419</v>
      </c>
      <c r="B255" s="236" t="s">
        <v>179</v>
      </c>
      <c r="D255" t="s">
        <v>4158</v>
      </c>
      <c r="G255" t="s">
        <v>4267</v>
      </c>
    </row>
    <row r="256" spans="1:7" x14ac:dyDescent="0.3">
      <c r="A256" s="236" t="s">
        <v>3420</v>
      </c>
      <c r="B256" s="236" t="s">
        <v>179</v>
      </c>
      <c r="D256" t="s">
        <v>3812</v>
      </c>
      <c r="G256" t="s">
        <v>3626</v>
      </c>
    </row>
    <row r="257" spans="1:7" x14ac:dyDescent="0.3">
      <c r="A257" s="236" t="s">
        <v>6746</v>
      </c>
      <c r="B257" s="236" t="s">
        <v>179</v>
      </c>
      <c r="D257" t="s">
        <v>3573</v>
      </c>
      <c r="G257" t="s">
        <v>3320</v>
      </c>
    </row>
    <row r="258" spans="1:7" x14ac:dyDescent="0.3">
      <c r="A258" s="236" t="s">
        <v>5216</v>
      </c>
      <c r="B258" s="236" t="s">
        <v>179</v>
      </c>
      <c r="D258" t="s">
        <v>5195</v>
      </c>
      <c r="G258" t="s">
        <v>4187</v>
      </c>
    </row>
    <row r="259" spans="1:7" x14ac:dyDescent="0.3">
      <c r="A259" s="236" t="s">
        <v>3979</v>
      </c>
      <c r="B259" s="236" t="s">
        <v>179</v>
      </c>
      <c r="D259" t="s">
        <v>4264</v>
      </c>
      <c r="G259" t="s">
        <v>4013</v>
      </c>
    </row>
    <row r="260" spans="1:7" x14ac:dyDescent="0.3">
      <c r="A260" s="236" t="s">
        <v>3843</v>
      </c>
      <c r="B260" s="236" t="s">
        <v>179</v>
      </c>
      <c r="D260" t="s">
        <v>3574</v>
      </c>
      <c r="G260" t="s">
        <v>3577</v>
      </c>
    </row>
    <row r="261" spans="1:7" x14ac:dyDescent="0.3">
      <c r="A261" s="236" t="s">
        <v>3421</v>
      </c>
      <c r="B261" s="236" t="s">
        <v>179</v>
      </c>
      <c r="D261" t="s">
        <v>3418</v>
      </c>
      <c r="G261" t="s">
        <v>3710</v>
      </c>
    </row>
    <row r="262" spans="1:7" x14ac:dyDescent="0.3">
      <c r="A262" s="236" t="s">
        <v>6767</v>
      </c>
      <c r="B262" s="236" t="s">
        <v>179</v>
      </c>
      <c r="D262" t="s">
        <v>5196</v>
      </c>
      <c r="G262" t="s">
        <v>3962</v>
      </c>
    </row>
    <row r="263" spans="1:7" x14ac:dyDescent="0.3">
      <c r="A263" s="236" t="s">
        <v>3422</v>
      </c>
      <c r="B263" s="236" t="s">
        <v>179</v>
      </c>
      <c r="D263" t="s">
        <v>3274</v>
      </c>
      <c r="G263" t="s">
        <v>3515</v>
      </c>
    </row>
    <row r="264" spans="1:7" x14ac:dyDescent="0.3">
      <c r="A264" s="236" t="s">
        <v>3423</v>
      </c>
      <c r="B264" s="236" t="s">
        <v>179</v>
      </c>
      <c r="D264" t="s">
        <v>3643</v>
      </c>
      <c r="G264" t="s">
        <v>3345</v>
      </c>
    </row>
    <row r="265" spans="1:7" x14ac:dyDescent="0.3">
      <c r="A265" s="236" t="s">
        <v>3522</v>
      </c>
      <c r="B265" s="236" t="s">
        <v>179</v>
      </c>
      <c r="D265" t="s">
        <v>3939</v>
      </c>
      <c r="G265" t="s">
        <v>3346</v>
      </c>
    </row>
    <row r="266" spans="1:7" x14ac:dyDescent="0.3">
      <c r="A266" s="236" t="s">
        <v>3424</v>
      </c>
      <c r="B266" s="236" t="s">
        <v>179</v>
      </c>
      <c r="D266" t="s">
        <v>3813</v>
      </c>
      <c r="G266" t="s">
        <v>4314</v>
      </c>
    </row>
    <row r="267" spans="1:7" x14ac:dyDescent="0.3">
      <c r="A267" s="236" t="s">
        <v>3425</v>
      </c>
      <c r="B267" s="236" t="s">
        <v>179</v>
      </c>
      <c r="D267" t="s">
        <v>4465</v>
      </c>
      <c r="G267" t="s">
        <v>3711</v>
      </c>
    </row>
    <row r="268" spans="1:7" x14ac:dyDescent="0.3">
      <c r="A268" s="236" t="s">
        <v>3426</v>
      </c>
      <c r="B268" s="236" t="s">
        <v>179</v>
      </c>
      <c r="D268" t="s">
        <v>4313</v>
      </c>
      <c r="G268" t="s">
        <v>4353</v>
      </c>
    </row>
    <row r="269" spans="1:7" x14ac:dyDescent="0.3">
      <c r="A269" s="236" t="s">
        <v>6804</v>
      </c>
      <c r="B269" s="236" t="s">
        <v>179</v>
      </c>
      <c r="D269" t="s">
        <v>4291</v>
      </c>
      <c r="G269" t="s">
        <v>3279</v>
      </c>
    </row>
    <row r="270" spans="1:7" x14ac:dyDescent="0.3">
      <c r="A270" s="236" t="s">
        <v>3427</v>
      </c>
      <c r="B270" s="236" t="s">
        <v>179</v>
      </c>
      <c r="D270" t="s">
        <v>3839</v>
      </c>
      <c r="G270" t="s">
        <v>3940</v>
      </c>
    </row>
    <row r="271" spans="1:7" x14ac:dyDescent="0.3">
      <c r="A271" s="236" t="s">
        <v>3428</v>
      </c>
      <c r="B271" s="236" t="s">
        <v>179</v>
      </c>
      <c r="D271" t="s">
        <v>3469</v>
      </c>
      <c r="G271" t="s">
        <v>4125</v>
      </c>
    </row>
    <row r="272" spans="1:7" x14ac:dyDescent="0.3">
      <c r="A272" s="236" t="s">
        <v>6832</v>
      </c>
      <c r="B272" s="236" t="s">
        <v>179</v>
      </c>
      <c r="D272" t="s">
        <v>5197</v>
      </c>
      <c r="G272" t="s">
        <v>4292</v>
      </c>
    </row>
    <row r="273" spans="1:7" x14ac:dyDescent="0.3">
      <c r="A273" s="236" t="s">
        <v>3429</v>
      </c>
      <c r="B273" s="236" t="s">
        <v>179</v>
      </c>
      <c r="D273" t="s">
        <v>3513</v>
      </c>
      <c r="G273" t="s">
        <v>3471</v>
      </c>
    </row>
    <row r="274" spans="1:7" x14ac:dyDescent="0.3">
      <c r="A274" s="236" t="s">
        <v>3291</v>
      </c>
      <c r="B274" s="236" t="s">
        <v>179</v>
      </c>
      <c r="D274" t="s">
        <v>3514</v>
      </c>
      <c r="G274" t="s">
        <v>4354</v>
      </c>
    </row>
    <row r="275" spans="1:7" x14ac:dyDescent="0.3">
      <c r="A275" s="236" t="s">
        <v>3292</v>
      </c>
      <c r="B275" s="236" t="s">
        <v>179</v>
      </c>
      <c r="D275" t="s">
        <v>4159</v>
      </c>
      <c r="G275" t="s">
        <v>4355</v>
      </c>
    </row>
    <row r="276" spans="1:7" x14ac:dyDescent="0.3">
      <c r="A276" s="236" t="s">
        <v>3724</v>
      </c>
      <c r="B276" s="236" t="s">
        <v>179</v>
      </c>
      <c r="D276" t="s">
        <v>4123</v>
      </c>
      <c r="G276" t="s">
        <v>3516</v>
      </c>
    </row>
    <row r="277" spans="1:7" x14ac:dyDescent="0.3">
      <c r="A277" s="236" t="s">
        <v>3430</v>
      </c>
      <c r="B277" s="236" t="s">
        <v>179</v>
      </c>
      <c r="D277" t="s">
        <v>3840</v>
      </c>
      <c r="G277" t="s">
        <v>4188</v>
      </c>
    </row>
    <row r="278" spans="1:7" x14ac:dyDescent="0.3">
      <c r="A278" s="236" t="s">
        <v>3371</v>
      </c>
      <c r="B278" s="236" t="s">
        <v>179</v>
      </c>
      <c r="D278" t="s">
        <v>4512</v>
      </c>
      <c r="G278" t="s">
        <v>4014</v>
      </c>
    </row>
    <row r="279" spans="1:7" x14ac:dyDescent="0.3">
      <c r="A279" s="236" t="s">
        <v>3431</v>
      </c>
      <c r="B279" s="236" t="s">
        <v>179</v>
      </c>
      <c r="D279" t="s">
        <v>4160</v>
      </c>
      <c r="G279" t="s">
        <v>3361</v>
      </c>
    </row>
    <row r="280" spans="1:7" x14ac:dyDescent="0.3">
      <c r="A280" s="236" t="s">
        <v>3432</v>
      </c>
      <c r="B280" s="236" t="s">
        <v>179</v>
      </c>
      <c r="D280" t="s">
        <v>5198</v>
      </c>
      <c r="G280" t="s">
        <v>4356</v>
      </c>
    </row>
    <row r="281" spans="1:7" x14ac:dyDescent="0.3">
      <c r="A281" s="236" t="s">
        <v>3433</v>
      </c>
      <c r="B281" s="236" t="s">
        <v>179</v>
      </c>
      <c r="D281" t="s">
        <v>3275</v>
      </c>
      <c r="G281" t="s">
        <v>4215</v>
      </c>
    </row>
    <row r="282" spans="1:7" x14ac:dyDescent="0.3">
      <c r="A282" s="236" t="s">
        <v>3434</v>
      </c>
      <c r="B282" s="236" t="s">
        <v>179</v>
      </c>
      <c r="D282" t="s">
        <v>4082</v>
      </c>
      <c r="G282" t="s">
        <v>3776</v>
      </c>
    </row>
    <row r="283" spans="1:7" x14ac:dyDescent="0.3">
      <c r="A283" s="236" t="s">
        <v>3435</v>
      </c>
      <c r="B283" s="236" t="s">
        <v>179</v>
      </c>
      <c r="D283" t="s">
        <v>5199</v>
      </c>
      <c r="G283" t="s">
        <v>3420</v>
      </c>
    </row>
    <row r="284" spans="1:7" x14ac:dyDescent="0.3">
      <c r="A284" s="236" t="s">
        <v>3436</v>
      </c>
      <c r="B284" s="236" t="s">
        <v>179</v>
      </c>
      <c r="D284" t="s">
        <v>4466</v>
      </c>
      <c r="G284" t="s">
        <v>3362</v>
      </c>
    </row>
    <row r="285" spans="1:7" x14ac:dyDescent="0.3">
      <c r="A285" s="236" t="s">
        <v>4148</v>
      </c>
      <c r="B285" s="236" t="s">
        <v>179</v>
      </c>
      <c r="D285" t="s">
        <v>4265</v>
      </c>
      <c r="G285" t="s">
        <v>4568</v>
      </c>
    </row>
    <row r="286" spans="1:7" x14ac:dyDescent="0.3">
      <c r="A286" s="236" t="s">
        <v>3437</v>
      </c>
      <c r="B286" s="236" t="s">
        <v>179</v>
      </c>
      <c r="D286" t="s">
        <v>4467</v>
      </c>
      <c r="G286" t="s">
        <v>3321</v>
      </c>
    </row>
    <row r="287" spans="1:7" x14ac:dyDescent="0.3">
      <c r="A287" s="236" t="s">
        <v>3438</v>
      </c>
      <c r="B287" s="236" t="s">
        <v>179</v>
      </c>
      <c r="D287" t="s">
        <v>3709</v>
      </c>
      <c r="G287" t="s">
        <v>3645</v>
      </c>
    </row>
    <row r="288" spans="1:7" x14ac:dyDescent="0.3">
      <c r="A288" s="236" t="s">
        <v>3439</v>
      </c>
      <c r="B288" s="236" t="s">
        <v>179</v>
      </c>
      <c r="D288" t="s">
        <v>3575</v>
      </c>
      <c r="G288" t="s">
        <v>4357</v>
      </c>
    </row>
    <row r="289" spans="1:7" x14ac:dyDescent="0.3">
      <c r="A289" s="236" t="s">
        <v>3302</v>
      </c>
      <c r="B289" s="236" t="s">
        <v>179</v>
      </c>
      <c r="D289" t="s">
        <v>5200</v>
      </c>
      <c r="G289" t="s">
        <v>4106</v>
      </c>
    </row>
    <row r="290" spans="1:7" x14ac:dyDescent="0.3">
      <c r="A290" s="236" t="s">
        <v>3440</v>
      </c>
      <c r="B290" s="236" t="s">
        <v>179</v>
      </c>
      <c r="D290" t="s">
        <v>5201</v>
      </c>
      <c r="G290" t="s">
        <v>3280</v>
      </c>
    </row>
    <row r="291" spans="1:7" x14ac:dyDescent="0.3">
      <c r="A291" s="236" t="s">
        <v>3441</v>
      </c>
      <c r="B291" s="236" t="s">
        <v>179</v>
      </c>
      <c r="D291" t="s">
        <v>3276</v>
      </c>
      <c r="G291" t="s">
        <v>4189</v>
      </c>
    </row>
    <row r="292" spans="1:7" x14ac:dyDescent="0.3">
      <c r="A292" s="236" t="s">
        <v>3442</v>
      </c>
      <c r="B292" s="236" t="s">
        <v>179</v>
      </c>
      <c r="D292" t="s">
        <v>3841</v>
      </c>
      <c r="G292" t="s">
        <v>3892</v>
      </c>
    </row>
    <row r="293" spans="1:7" x14ac:dyDescent="0.3">
      <c r="A293" s="236" t="s">
        <v>3336</v>
      </c>
      <c r="B293" s="236" t="s">
        <v>179</v>
      </c>
      <c r="D293" t="s">
        <v>3891</v>
      </c>
      <c r="G293" t="s">
        <v>3281</v>
      </c>
    </row>
    <row r="294" spans="1:7" x14ac:dyDescent="0.3">
      <c r="A294" s="236" t="s">
        <v>3443</v>
      </c>
      <c r="B294" s="236" t="s">
        <v>179</v>
      </c>
      <c r="D294" t="s">
        <v>4507</v>
      </c>
      <c r="G294" t="s">
        <v>4468</v>
      </c>
    </row>
    <row r="295" spans="1:7" x14ac:dyDescent="0.3">
      <c r="A295" s="236" t="s">
        <v>3444</v>
      </c>
      <c r="B295" s="236" t="s">
        <v>179</v>
      </c>
      <c r="D295" t="s">
        <v>5202</v>
      </c>
      <c r="G295" t="s">
        <v>3517</v>
      </c>
    </row>
    <row r="296" spans="1:7" x14ac:dyDescent="0.3">
      <c r="A296" s="236" t="s">
        <v>3445</v>
      </c>
      <c r="B296" s="236" t="s">
        <v>179</v>
      </c>
      <c r="D296" t="s">
        <v>3277</v>
      </c>
      <c r="G296" t="s">
        <v>3712</v>
      </c>
    </row>
    <row r="297" spans="1:7" x14ac:dyDescent="0.3">
      <c r="A297" s="236" t="s">
        <v>3446</v>
      </c>
      <c r="B297" s="236" t="s">
        <v>179</v>
      </c>
      <c r="D297" t="s">
        <v>4012</v>
      </c>
      <c r="G297" t="s">
        <v>4514</v>
      </c>
    </row>
    <row r="298" spans="1:7" x14ac:dyDescent="0.3">
      <c r="A298" s="236" t="s">
        <v>5394</v>
      </c>
      <c r="B298" s="236" t="s">
        <v>179</v>
      </c>
      <c r="D298" t="s">
        <v>3644</v>
      </c>
      <c r="G298" t="s">
        <v>3322</v>
      </c>
    </row>
    <row r="299" spans="1:7" x14ac:dyDescent="0.3">
      <c r="A299" s="236" t="s">
        <v>3447</v>
      </c>
      <c r="B299" s="236" t="s">
        <v>179</v>
      </c>
      <c r="D299" t="s">
        <v>4144</v>
      </c>
      <c r="G299" t="s">
        <v>4015</v>
      </c>
    </row>
    <row r="300" spans="1:7" x14ac:dyDescent="0.3">
      <c r="A300" s="236" t="s">
        <v>3448</v>
      </c>
      <c r="B300" s="236" t="s">
        <v>179</v>
      </c>
      <c r="D300" t="s">
        <v>4124</v>
      </c>
      <c r="G300" t="s">
        <v>3323</v>
      </c>
    </row>
    <row r="301" spans="1:7" x14ac:dyDescent="0.3">
      <c r="A301" s="236" t="s">
        <v>4137</v>
      </c>
      <c r="B301" s="236" t="s">
        <v>179</v>
      </c>
      <c r="D301" t="s">
        <v>3470</v>
      </c>
      <c r="G301" t="s">
        <v>4242</v>
      </c>
    </row>
    <row r="302" spans="1:7" x14ac:dyDescent="0.3">
      <c r="A302" s="236" t="s">
        <v>3449</v>
      </c>
      <c r="B302" s="236" t="s">
        <v>179</v>
      </c>
      <c r="D302" t="s">
        <v>5203</v>
      </c>
      <c r="G302" t="s">
        <v>4358</v>
      </c>
    </row>
    <row r="303" spans="1:7" x14ac:dyDescent="0.3">
      <c r="A303" s="236" t="s">
        <v>3450</v>
      </c>
      <c r="B303" s="236" t="s">
        <v>179</v>
      </c>
      <c r="D303" t="s">
        <v>4240</v>
      </c>
      <c r="G303" t="s">
        <v>3893</v>
      </c>
    </row>
    <row r="304" spans="1:7" x14ac:dyDescent="0.3">
      <c r="A304" s="236" t="s">
        <v>3451</v>
      </c>
      <c r="B304" s="236" t="s">
        <v>179</v>
      </c>
      <c r="D304" t="s">
        <v>3961</v>
      </c>
      <c r="G304" t="s">
        <v>4469</v>
      </c>
    </row>
    <row r="305" spans="1:7" x14ac:dyDescent="0.3">
      <c r="A305" s="236" t="s">
        <v>7022</v>
      </c>
      <c r="B305" s="236" t="s">
        <v>179</v>
      </c>
      <c r="D305" t="s">
        <v>4513</v>
      </c>
      <c r="G305" t="s">
        <v>3824</v>
      </c>
    </row>
    <row r="306" spans="1:7" x14ac:dyDescent="0.3">
      <c r="A306" s="236" t="s">
        <v>3310</v>
      </c>
      <c r="B306" s="236" t="s">
        <v>179</v>
      </c>
      <c r="D306" t="s">
        <v>3842</v>
      </c>
      <c r="G306" t="s">
        <v>4083</v>
      </c>
    </row>
    <row r="307" spans="1:7" x14ac:dyDescent="0.3">
      <c r="A307" s="236" t="s">
        <v>3452</v>
      </c>
      <c r="B307" s="236" t="s">
        <v>179</v>
      </c>
      <c r="D307" t="s">
        <v>5204</v>
      </c>
      <c r="G307" t="s">
        <v>4016</v>
      </c>
    </row>
    <row r="308" spans="1:7" x14ac:dyDescent="0.3">
      <c r="A308" s="236" t="s">
        <v>3356</v>
      </c>
      <c r="B308" s="236" t="s">
        <v>179</v>
      </c>
      <c r="D308" t="s">
        <v>4266</v>
      </c>
      <c r="G308" t="s">
        <v>4126</v>
      </c>
    </row>
    <row r="309" spans="1:7" x14ac:dyDescent="0.3">
      <c r="A309" s="236" t="s">
        <v>3453</v>
      </c>
      <c r="B309" s="236" t="s">
        <v>180</v>
      </c>
      <c r="D309" t="s">
        <v>3318</v>
      </c>
      <c r="G309" t="s">
        <v>3979</v>
      </c>
    </row>
    <row r="310" spans="1:7" x14ac:dyDescent="0.3">
      <c r="A310" s="236" t="s">
        <v>3454</v>
      </c>
      <c r="B310" s="236" t="s">
        <v>180</v>
      </c>
      <c r="D310" t="s">
        <v>3278</v>
      </c>
      <c r="G310" t="s">
        <v>4190</v>
      </c>
    </row>
    <row r="311" spans="1:7" x14ac:dyDescent="0.3">
      <c r="A311" s="236" t="s">
        <v>3455</v>
      </c>
      <c r="B311" s="236" t="s">
        <v>180</v>
      </c>
      <c r="D311" t="s">
        <v>4241</v>
      </c>
      <c r="G311" t="s">
        <v>4442</v>
      </c>
    </row>
    <row r="312" spans="1:7" x14ac:dyDescent="0.3">
      <c r="A312" s="236" t="s">
        <v>3456</v>
      </c>
      <c r="B312" s="236" t="s">
        <v>180</v>
      </c>
      <c r="D312" t="s">
        <v>5205</v>
      </c>
      <c r="G312" t="s">
        <v>3894</v>
      </c>
    </row>
    <row r="313" spans="1:7" x14ac:dyDescent="0.3">
      <c r="A313" s="236" t="s">
        <v>3457</v>
      </c>
      <c r="B313" s="236" t="s">
        <v>180</v>
      </c>
      <c r="D313" t="s">
        <v>3319</v>
      </c>
      <c r="G313" t="s">
        <v>3282</v>
      </c>
    </row>
    <row r="314" spans="1:7" x14ac:dyDescent="0.3">
      <c r="A314" s="236" t="s">
        <v>3458</v>
      </c>
      <c r="B314" s="236" t="s">
        <v>180</v>
      </c>
      <c r="D314" t="s">
        <v>3576</v>
      </c>
      <c r="G314" t="s">
        <v>3283</v>
      </c>
    </row>
    <row r="315" spans="1:7" x14ac:dyDescent="0.3">
      <c r="A315" s="236" t="s">
        <v>3459</v>
      </c>
      <c r="B315" s="236" t="s">
        <v>180</v>
      </c>
      <c r="D315" t="s">
        <v>3419</v>
      </c>
      <c r="G315" t="s">
        <v>4532</v>
      </c>
    </row>
    <row r="316" spans="1:7" x14ac:dyDescent="0.3">
      <c r="A316" s="236" t="s">
        <v>3460</v>
      </c>
      <c r="B316" s="236" t="s">
        <v>180</v>
      </c>
      <c r="D316" t="s">
        <v>4267</v>
      </c>
      <c r="G316" t="s">
        <v>4470</v>
      </c>
    </row>
    <row r="317" spans="1:7" x14ac:dyDescent="0.3">
      <c r="A317" s="236" t="s">
        <v>3461</v>
      </c>
      <c r="B317" s="236" t="s">
        <v>441</v>
      </c>
      <c r="D317" t="s">
        <v>3626</v>
      </c>
      <c r="G317" t="s">
        <v>4017</v>
      </c>
    </row>
    <row r="318" spans="1:7" x14ac:dyDescent="0.3">
      <c r="A318" s="236" t="s">
        <v>3462</v>
      </c>
      <c r="B318" s="236" t="s">
        <v>181</v>
      </c>
      <c r="D318" t="s">
        <v>3320</v>
      </c>
      <c r="G318" t="s">
        <v>4191</v>
      </c>
    </row>
    <row r="319" spans="1:7" x14ac:dyDescent="0.3">
      <c r="A319" s="236" t="s">
        <v>3463</v>
      </c>
      <c r="B319" s="236" t="s">
        <v>181</v>
      </c>
      <c r="D319" t="s">
        <v>4187</v>
      </c>
      <c r="G319" t="s">
        <v>4293</v>
      </c>
    </row>
    <row r="320" spans="1:7" x14ac:dyDescent="0.3">
      <c r="A320" s="236" t="s">
        <v>3464</v>
      </c>
      <c r="B320" s="236" t="s">
        <v>181</v>
      </c>
      <c r="D320" t="s">
        <v>4013</v>
      </c>
      <c r="G320" t="s">
        <v>4268</v>
      </c>
    </row>
    <row r="321" spans="1:7" x14ac:dyDescent="0.3">
      <c r="A321" s="236" t="s">
        <v>3465</v>
      </c>
      <c r="B321" s="236" t="s">
        <v>182</v>
      </c>
      <c r="D321" t="s">
        <v>3577</v>
      </c>
      <c r="G321" t="s">
        <v>4018</v>
      </c>
    </row>
    <row r="322" spans="1:7" x14ac:dyDescent="0.3">
      <c r="A322" s="236" t="s">
        <v>4239</v>
      </c>
      <c r="B322" s="236" t="s">
        <v>182</v>
      </c>
      <c r="D322" t="s">
        <v>3710</v>
      </c>
      <c r="G322" t="s">
        <v>4019</v>
      </c>
    </row>
    <row r="323" spans="1:7" x14ac:dyDescent="0.3">
      <c r="A323" s="236" t="s">
        <v>3466</v>
      </c>
      <c r="B323" s="236" t="s">
        <v>182</v>
      </c>
      <c r="D323" t="s">
        <v>3962</v>
      </c>
      <c r="G323" t="s">
        <v>3678</v>
      </c>
    </row>
    <row r="324" spans="1:7" x14ac:dyDescent="0.3">
      <c r="A324" s="236" t="s">
        <v>4261</v>
      </c>
      <c r="B324" s="236" t="s">
        <v>182</v>
      </c>
      <c r="D324" t="s">
        <v>3515</v>
      </c>
      <c r="G324" t="s">
        <v>3578</v>
      </c>
    </row>
    <row r="325" spans="1:7" x14ac:dyDescent="0.3">
      <c r="A325" s="236" t="s">
        <v>3467</v>
      </c>
      <c r="B325" s="236" t="s">
        <v>182</v>
      </c>
      <c r="D325" t="s">
        <v>3345</v>
      </c>
      <c r="G325" t="s">
        <v>3980</v>
      </c>
    </row>
    <row r="326" spans="1:7" x14ac:dyDescent="0.3">
      <c r="A326" s="236" t="s">
        <v>3468</v>
      </c>
      <c r="B326" s="236" t="s">
        <v>182</v>
      </c>
      <c r="D326" t="s">
        <v>5206</v>
      </c>
      <c r="G326" t="s">
        <v>4315</v>
      </c>
    </row>
    <row r="327" spans="1:7" x14ac:dyDescent="0.3">
      <c r="A327" s="236" t="s">
        <v>3273</v>
      </c>
      <c r="B327" s="236" t="s">
        <v>182</v>
      </c>
      <c r="D327" t="s">
        <v>3346</v>
      </c>
      <c r="G327" t="s">
        <v>4359</v>
      </c>
    </row>
    <row r="328" spans="1:7" x14ac:dyDescent="0.3">
      <c r="A328" s="236" t="s">
        <v>3469</v>
      </c>
      <c r="B328" s="236" t="s">
        <v>182</v>
      </c>
      <c r="D328" t="s">
        <v>4314</v>
      </c>
      <c r="G328" t="s">
        <v>3679</v>
      </c>
    </row>
    <row r="329" spans="1:7" x14ac:dyDescent="0.3">
      <c r="A329" s="236" t="s">
        <v>3470</v>
      </c>
      <c r="B329" s="236" t="s">
        <v>182</v>
      </c>
      <c r="D329" t="s">
        <v>3711</v>
      </c>
      <c r="G329" t="s">
        <v>3518</v>
      </c>
    </row>
    <row r="330" spans="1:7" x14ac:dyDescent="0.3">
      <c r="A330" s="236" t="s">
        <v>3319</v>
      </c>
      <c r="B330" s="236" t="s">
        <v>182</v>
      </c>
      <c r="D330" t="s">
        <v>4353</v>
      </c>
      <c r="G330" t="s">
        <v>3981</v>
      </c>
    </row>
    <row r="331" spans="1:7" x14ac:dyDescent="0.3">
      <c r="A331" s="236" t="s">
        <v>3471</v>
      </c>
      <c r="B331" s="236" t="s">
        <v>182</v>
      </c>
      <c r="D331" t="s">
        <v>3279</v>
      </c>
      <c r="G331" t="s">
        <v>4192</v>
      </c>
    </row>
    <row r="332" spans="1:7" x14ac:dyDescent="0.3">
      <c r="A332" s="236" t="s">
        <v>3516</v>
      </c>
      <c r="B332" s="236" t="s">
        <v>182</v>
      </c>
      <c r="D332" t="s">
        <v>3940</v>
      </c>
      <c r="G332" t="s">
        <v>3284</v>
      </c>
    </row>
    <row r="333" spans="1:7" x14ac:dyDescent="0.3">
      <c r="A333" s="236" t="s">
        <v>3472</v>
      </c>
      <c r="B333" s="236" t="s">
        <v>182</v>
      </c>
      <c r="D333" t="s">
        <v>5207</v>
      </c>
      <c r="G333" t="s">
        <v>3579</v>
      </c>
    </row>
    <row r="334" spans="1:7" x14ac:dyDescent="0.3">
      <c r="A334" s="236" t="s">
        <v>6765</v>
      </c>
      <c r="B334" s="236" t="s">
        <v>182</v>
      </c>
      <c r="D334" t="s">
        <v>5208</v>
      </c>
      <c r="G334" t="s">
        <v>3843</v>
      </c>
    </row>
    <row r="335" spans="1:7" x14ac:dyDescent="0.3">
      <c r="A335" s="236" t="s">
        <v>3473</v>
      </c>
      <c r="B335" s="236" t="s">
        <v>182</v>
      </c>
      <c r="D335" t="s">
        <v>4125</v>
      </c>
      <c r="G335" t="s">
        <v>3250</v>
      </c>
    </row>
    <row r="336" spans="1:7" x14ac:dyDescent="0.3">
      <c r="A336" s="236" t="s">
        <v>3286</v>
      </c>
      <c r="B336" s="236" t="s">
        <v>182</v>
      </c>
      <c r="D336" t="s">
        <v>4292</v>
      </c>
      <c r="G336" t="s">
        <v>4360</v>
      </c>
    </row>
    <row r="337" spans="1:7" x14ac:dyDescent="0.3">
      <c r="A337" s="236" t="s">
        <v>6791</v>
      </c>
      <c r="B337" s="236" t="s">
        <v>182</v>
      </c>
      <c r="D337" t="s">
        <v>3471</v>
      </c>
      <c r="G337" t="s">
        <v>3421</v>
      </c>
    </row>
    <row r="338" spans="1:7" x14ac:dyDescent="0.3">
      <c r="A338" s="236" t="s">
        <v>3325</v>
      </c>
      <c r="B338" s="236" t="s">
        <v>182</v>
      </c>
      <c r="D338" t="s">
        <v>4354</v>
      </c>
      <c r="G338" t="s">
        <v>3580</v>
      </c>
    </row>
    <row r="339" spans="1:7" x14ac:dyDescent="0.3">
      <c r="A339" s="236" t="s">
        <v>3474</v>
      </c>
      <c r="B339" s="236" t="s">
        <v>182</v>
      </c>
      <c r="D339" t="s">
        <v>4355</v>
      </c>
      <c r="G339" t="s">
        <v>4243</v>
      </c>
    </row>
    <row r="340" spans="1:7" x14ac:dyDescent="0.3">
      <c r="A340" s="236" t="s">
        <v>5256</v>
      </c>
      <c r="B340" s="236" t="s">
        <v>182</v>
      </c>
      <c r="D340" t="s">
        <v>5209</v>
      </c>
      <c r="G340" t="s">
        <v>3324</v>
      </c>
    </row>
    <row r="341" spans="1:7" x14ac:dyDescent="0.3">
      <c r="A341" s="236" t="s">
        <v>6806</v>
      </c>
      <c r="B341" s="236" t="s">
        <v>182</v>
      </c>
      <c r="D341" t="s">
        <v>3516</v>
      </c>
      <c r="G341" t="s">
        <v>3472</v>
      </c>
    </row>
    <row r="342" spans="1:7" x14ac:dyDescent="0.3">
      <c r="A342" s="236" t="s">
        <v>5265</v>
      </c>
      <c r="B342" s="236" t="s">
        <v>182</v>
      </c>
      <c r="D342" t="s">
        <v>4188</v>
      </c>
      <c r="G342" t="s">
        <v>4084</v>
      </c>
    </row>
    <row r="343" spans="1:7" x14ac:dyDescent="0.3">
      <c r="A343" s="236" t="s">
        <v>3475</v>
      </c>
      <c r="B343" s="236" t="s">
        <v>182</v>
      </c>
      <c r="D343" t="s">
        <v>4014</v>
      </c>
      <c r="G343" t="s">
        <v>4216</v>
      </c>
    </row>
    <row r="344" spans="1:7" x14ac:dyDescent="0.3">
      <c r="A344" s="236" t="s">
        <v>3476</v>
      </c>
      <c r="B344" s="236" t="s">
        <v>182</v>
      </c>
      <c r="D344" t="s">
        <v>3361</v>
      </c>
      <c r="G344" t="s">
        <v>3646</v>
      </c>
    </row>
    <row r="345" spans="1:7" x14ac:dyDescent="0.3">
      <c r="A345" s="236" t="s">
        <v>3477</v>
      </c>
      <c r="B345" s="236" t="s">
        <v>182</v>
      </c>
      <c r="D345" t="s">
        <v>4356</v>
      </c>
      <c r="G345" t="s">
        <v>4361</v>
      </c>
    </row>
    <row r="346" spans="1:7" x14ac:dyDescent="0.3">
      <c r="A346" s="236" t="s">
        <v>3478</v>
      </c>
      <c r="B346" s="236" t="s">
        <v>182</v>
      </c>
      <c r="D346" t="s">
        <v>4215</v>
      </c>
      <c r="G346" t="s">
        <v>4471</v>
      </c>
    </row>
    <row r="347" spans="1:7" x14ac:dyDescent="0.3">
      <c r="A347" s="236" t="s">
        <v>3479</v>
      </c>
      <c r="B347" s="236" t="s">
        <v>182</v>
      </c>
      <c r="D347" t="s">
        <v>5210</v>
      </c>
      <c r="G347" t="s">
        <v>4063</v>
      </c>
    </row>
    <row r="348" spans="1:7" x14ac:dyDescent="0.3">
      <c r="A348" s="236" t="s">
        <v>3480</v>
      </c>
      <c r="B348" s="236" t="s">
        <v>182</v>
      </c>
      <c r="D348" t="s">
        <v>3776</v>
      </c>
      <c r="G348" t="s">
        <v>3581</v>
      </c>
    </row>
    <row r="349" spans="1:7" x14ac:dyDescent="0.3">
      <c r="A349" s="236" t="s">
        <v>6836</v>
      </c>
      <c r="B349" s="236" t="s">
        <v>182</v>
      </c>
      <c r="D349" t="s">
        <v>3420</v>
      </c>
      <c r="G349" t="s">
        <v>4327</v>
      </c>
    </row>
    <row r="350" spans="1:7" x14ac:dyDescent="0.3">
      <c r="A350" s="236" t="s">
        <v>3481</v>
      </c>
      <c r="B350" s="236" t="s">
        <v>182</v>
      </c>
      <c r="D350" t="s">
        <v>3362</v>
      </c>
      <c r="G350" t="s">
        <v>3251</v>
      </c>
    </row>
    <row r="351" spans="1:7" x14ac:dyDescent="0.3">
      <c r="A351" s="236" t="s">
        <v>3291</v>
      </c>
      <c r="B351" s="236" t="s">
        <v>182</v>
      </c>
      <c r="D351" t="s">
        <v>4568</v>
      </c>
      <c r="G351" t="s">
        <v>4294</v>
      </c>
    </row>
    <row r="352" spans="1:7" x14ac:dyDescent="0.3">
      <c r="A352" s="236" t="s">
        <v>3292</v>
      </c>
      <c r="B352" s="236" t="s">
        <v>182</v>
      </c>
      <c r="D352" t="s">
        <v>3321</v>
      </c>
      <c r="G352" t="s">
        <v>4472</v>
      </c>
    </row>
    <row r="353" spans="1:7" x14ac:dyDescent="0.3">
      <c r="A353" s="236" t="s">
        <v>3331</v>
      </c>
      <c r="B353" s="236" t="s">
        <v>182</v>
      </c>
      <c r="D353" t="s">
        <v>3645</v>
      </c>
      <c r="G353" t="s">
        <v>3461</v>
      </c>
    </row>
    <row r="354" spans="1:7" x14ac:dyDescent="0.3">
      <c r="A354" s="236" t="s">
        <v>3371</v>
      </c>
      <c r="B354" s="236" t="s">
        <v>182</v>
      </c>
      <c r="D354" t="s">
        <v>4357</v>
      </c>
      <c r="G354" t="s">
        <v>4085</v>
      </c>
    </row>
    <row r="355" spans="1:7" x14ac:dyDescent="0.3">
      <c r="A355" s="236" t="s">
        <v>3295</v>
      </c>
      <c r="B355" s="236" t="s">
        <v>182</v>
      </c>
      <c r="D355" t="s">
        <v>4106</v>
      </c>
      <c r="G355" t="s">
        <v>3895</v>
      </c>
    </row>
    <row r="356" spans="1:7" x14ac:dyDescent="0.3">
      <c r="A356" s="236" t="s">
        <v>3482</v>
      </c>
      <c r="B356" s="236" t="s">
        <v>182</v>
      </c>
      <c r="D356" t="s">
        <v>3280</v>
      </c>
      <c r="G356" t="s">
        <v>4127</v>
      </c>
    </row>
    <row r="357" spans="1:7" x14ac:dyDescent="0.3">
      <c r="A357" s="236" t="s">
        <v>3483</v>
      </c>
      <c r="B357" s="236" t="s">
        <v>182</v>
      </c>
      <c r="D357" t="s">
        <v>5211</v>
      </c>
      <c r="G357" t="s">
        <v>4362</v>
      </c>
    </row>
    <row r="358" spans="1:7" x14ac:dyDescent="0.3">
      <c r="A358" s="236" t="s">
        <v>3484</v>
      </c>
      <c r="B358" s="236" t="s">
        <v>182</v>
      </c>
      <c r="D358" t="s">
        <v>4189</v>
      </c>
      <c r="G358" t="s">
        <v>4533</v>
      </c>
    </row>
    <row r="359" spans="1:7" x14ac:dyDescent="0.3">
      <c r="A359" s="236" t="s">
        <v>3596</v>
      </c>
      <c r="B359" s="236" t="s">
        <v>182</v>
      </c>
      <c r="D359" t="s">
        <v>3892</v>
      </c>
      <c r="G359" t="s">
        <v>3814</v>
      </c>
    </row>
    <row r="360" spans="1:7" x14ac:dyDescent="0.3">
      <c r="A360" s="236" t="s">
        <v>3485</v>
      </c>
      <c r="B360" s="236" t="s">
        <v>182</v>
      </c>
      <c r="D360" t="s">
        <v>3281</v>
      </c>
      <c r="G360" t="s">
        <v>3519</v>
      </c>
    </row>
    <row r="361" spans="1:7" x14ac:dyDescent="0.3">
      <c r="A361" s="236" t="s">
        <v>3333</v>
      </c>
      <c r="B361" s="236" t="s">
        <v>182</v>
      </c>
      <c r="D361" t="s">
        <v>4468</v>
      </c>
      <c r="G361" t="s">
        <v>3422</v>
      </c>
    </row>
    <row r="362" spans="1:7" x14ac:dyDescent="0.3">
      <c r="A362" s="236" t="s">
        <v>3486</v>
      </c>
      <c r="B362" s="236" t="s">
        <v>182</v>
      </c>
      <c r="D362" t="s">
        <v>3517</v>
      </c>
      <c r="G362" t="s">
        <v>3680</v>
      </c>
    </row>
    <row r="363" spans="1:7" x14ac:dyDescent="0.3">
      <c r="A363" s="236" t="s">
        <v>3487</v>
      </c>
      <c r="B363" s="236" t="s">
        <v>182</v>
      </c>
      <c r="D363" t="s">
        <v>3712</v>
      </c>
      <c r="G363" t="s">
        <v>3582</v>
      </c>
    </row>
    <row r="364" spans="1:7" x14ac:dyDescent="0.3">
      <c r="A364" s="236" t="s">
        <v>3301</v>
      </c>
      <c r="B364" s="236" t="s">
        <v>182</v>
      </c>
      <c r="D364" t="s">
        <v>4514</v>
      </c>
      <c r="G364" t="s">
        <v>4443</v>
      </c>
    </row>
    <row r="365" spans="1:7" x14ac:dyDescent="0.3">
      <c r="A365" s="236" t="s">
        <v>3488</v>
      </c>
      <c r="B365" s="236" t="s">
        <v>182</v>
      </c>
      <c r="D365" t="s">
        <v>3322</v>
      </c>
      <c r="G365" t="s">
        <v>3798</v>
      </c>
    </row>
    <row r="366" spans="1:7" x14ac:dyDescent="0.3">
      <c r="A366" s="236" t="s">
        <v>3489</v>
      </c>
      <c r="B366" s="236" t="s">
        <v>182</v>
      </c>
      <c r="D366" t="s">
        <v>5212</v>
      </c>
      <c r="G366" t="s">
        <v>3941</v>
      </c>
    </row>
    <row r="367" spans="1:7" x14ac:dyDescent="0.3">
      <c r="A367" s="236" t="s">
        <v>3490</v>
      </c>
      <c r="B367" s="236" t="s">
        <v>182</v>
      </c>
      <c r="D367" t="s">
        <v>4015</v>
      </c>
      <c r="G367" t="s">
        <v>4534</v>
      </c>
    </row>
    <row r="368" spans="1:7" x14ac:dyDescent="0.3">
      <c r="A368" s="236" t="s">
        <v>3383</v>
      </c>
      <c r="B368" s="236" t="s">
        <v>182</v>
      </c>
      <c r="D368" t="s">
        <v>3323</v>
      </c>
      <c r="G368" t="s">
        <v>3647</v>
      </c>
    </row>
    <row r="369" spans="1:7" x14ac:dyDescent="0.3">
      <c r="A369" s="236" t="s">
        <v>3491</v>
      </c>
      <c r="B369" s="236" t="s">
        <v>182</v>
      </c>
      <c r="D369" t="s">
        <v>5213</v>
      </c>
      <c r="G369" t="s">
        <v>4020</v>
      </c>
    </row>
    <row r="370" spans="1:7" x14ac:dyDescent="0.3">
      <c r="A370" s="236" t="s">
        <v>3492</v>
      </c>
      <c r="B370" s="236" t="s">
        <v>182</v>
      </c>
      <c r="D370" t="s">
        <v>5214</v>
      </c>
      <c r="G370" t="s">
        <v>4021</v>
      </c>
    </row>
    <row r="371" spans="1:7" x14ac:dyDescent="0.3">
      <c r="A371" s="236" t="s">
        <v>3493</v>
      </c>
      <c r="B371" s="236" t="s">
        <v>182</v>
      </c>
      <c r="D371" t="s">
        <v>4242</v>
      </c>
      <c r="G371" t="s">
        <v>4161</v>
      </c>
    </row>
    <row r="372" spans="1:7" x14ac:dyDescent="0.3">
      <c r="A372" s="236" t="s">
        <v>3494</v>
      </c>
      <c r="B372" s="236" t="s">
        <v>182</v>
      </c>
      <c r="D372" t="s">
        <v>4358</v>
      </c>
      <c r="G372" t="s">
        <v>3473</v>
      </c>
    </row>
    <row r="373" spans="1:7" x14ac:dyDescent="0.3">
      <c r="A373" s="236" t="s">
        <v>3495</v>
      </c>
      <c r="B373" s="236" t="s">
        <v>182</v>
      </c>
      <c r="D373" t="s">
        <v>5215</v>
      </c>
      <c r="G373" t="s">
        <v>3423</v>
      </c>
    </row>
    <row r="374" spans="1:7" x14ac:dyDescent="0.3">
      <c r="A374" s="236" t="s">
        <v>3496</v>
      </c>
      <c r="B374" s="236" t="s">
        <v>182</v>
      </c>
      <c r="D374" t="s">
        <v>3893</v>
      </c>
      <c r="G374" t="s">
        <v>3520</v>
      </c>
    </row>
    <row r="375" spans="1:7" x14ac:dyDescent="0.3">
      <c r="A375" s="236" t="s">
        <v>5426</v>
      </c>
      <c r="B375" s="236" t="s">
        <v>182</v>
      </c>
      <c r="D375" t="s">
        <v>5216</v>
      </c>
      <c r="G375" t="s">
        <v>3777</v>
      </c>
    </row>
    <row r="376" spans="1:7" x14ac:dyDescent="0.3">
      <c r="A376" s="236" t="s">
        <v>3500</v>
      </c>
      <c r="B376" s="236" t="s">
        <v>182</v>
      </c>
      <c r="D376" t="s">
        <v>5217</v>
      </c>
      <c r="G376" t="s">
        <v>3844</v>
      </c>
    </row>
    <row r="377" spans="1:7" x14ac:dyDescent="0.3">
      <c r="A377" s="236" t="s">
        <v>3497</v>
      </c>
      <c r="B377" s="236" t="s">
        <v>182</v>
      </c>
      <c r="D377" t="s">
        <v>5218</v>
      </c>
      <c r="G377" t="s">
        <v>4535</v>
      </c>
    </row>
    <row r="378" spans="1:7" x14ac:dyDescent="0.3">
      <c r="A378" s="236" t="s">
        <v>3498</v>
      </c>
      <c r="B378" s="236" t="s">
        <v>182</v>
      </c>
      <c r="D378" t="s">
        <v>4469</v>
      </c>
      <c r="G378" t="s">
        <v>4363</v>
      </c>
    </row>
    <row r="379" spans="1:7" x14ac:dyDescent="0.3">
      <c r="A379" s="236" t="s">
        <v>3499</v>
      </c>
      <c r="B379" s="236" t="s">
        <v>182</v>
      </c>
      <c r="D379" t="s">
        <v>3824</v>
      </c>
      <c r="G379" t="s">
        <v>4128</v>
      </c>
    </row>
    <row r="380" spans="1:7" x14ac:dyDescent="0.3">
      <c r="A380" s="236" t="s">
        <v>5435</v>
      </c>
      <c r="B380" s="236" t="s">
        <v>182</v>
      </c>
      <c r="D380" t="s">
        <v>4083</v>
      </c>
      <c r="G380" t="s">
        <v>4022</v>
      </c>
    </row>
    <row r="381" spans="1:7" x14ac:dyDescent="0.3">
      <c r="A381" s="236" t="s">
        <v>3501</v>
      </c>
      <c r="B381" s="236" t="s">
        <v>182</v>
      </c>
      <c r="D381" t="s">
        <v>5219</v>
      </c>
      <c r="G381" t="s">
        <v>3521</v>
      </c>
    </row>
    <row r="382" spans="1:7" x14ac:dyDescent="0.3">
      <c r="A382" s="236" t="s">
        <v>3502</v>
      </c>
      <c r="B382" s="236" t="s">
        <v>182</v>
      </c>
      <c r="D382" t="s">
        <v>4016</v>
      </c>
      <c r="G382" t="s">
        <v>3363</v>
      </c>
    </row>
    <row r="383" spans="1:7" x14ac:dyDescent="0.3">
      <c r="A383" s="236" t="s">
        <v>3342</v>
      </c>
      <c r="B383" s="236" t="s">
        <v>182</v>
      </c>
      <c r="D383" t="s">
        <v>4126</v>
      </c>
      <c r="G383" t="s">
        <v>3424</v>
      </c>
    </row>
    <row r="384" spans="1:7" x14ac:dyDescent="0.3">
      <c r="A384" s="236" t="s">
        <v>3503</v>
      </c>
      <c r="B384" s="236" t="s">
        <v>182</v>
      </c>
      <c r="D384" t="s">
        <v>3979</v>
      </c>
      <c r="G384" t="s">
        <v>3522</v>
      </c>
    </row>
    <row r="385" spans="1:7" x14ac:dyDescent="0.3">
      <c r="A385" s="236" t="s">
        <v>3504</v>
      </c>
      <c r="B385" s="236" t="s">
        <v>182</v>
      </c>
      <c r="D385" t="s">
        <v>4190</v>
      </c>
      <c r="G385" t="s">
        <v>3713</v>
      </c>
    </row>
    <row r="386" spans="1:7" x14ac:dyDescent="0.3">
      <c r="A386" s="236" t="s">
        <v>3505</v>
      </c>
      <c r="B386" s="236" t="s">
        <v>182</v>
      </c>
      <c r="D386" t="s">
        <v>5220</v>
      </c>
      <c r="G386" t="s">
        <v>3681</v>
      </c>
    </row>
    <row r="387" spans="1:7" x14ac:dyDescent="0.3">
      <c r="A387" s="236" t="s">
        <v>3310</v>
      </c>
      <c r="B387" s="236" t="s">
        <v>182</v>
      </c>
      <c r="D387" t="s">
        <v>4442</v>
      </c>
      <c r="G387" t="s">
        <v>4145</v>
      </c>
    </row>
    <row r="388" spans="1:7" x14ac:dyDescent="0.3">
      <c r="A388" s="236" t="s">
        <v>3506</v>
      </c>
      <c r="B388" s="236" t="s">
        <v>183</v>
      </c>
      <c r="D388" t="s">
        <v>3894</v>
      </c>
      <c r="G388" t="s">
        <v>3714</v>
      </c>
    </row>
    <row r="389" spans="1:7" x14ac:dyDescent="0.3">
      <c r="A389" s="236" t="s">
        <v>6669</v>
      </c>
      <c r="B389" s="236" t="s">
        <v>183</v>
      </c>
      <c r="D389" t="s">
        <v>3282</v>
      </c>
      <c r="G389" t="s">
        <v>3715</v>
      </c>
    </row>
    <row r="390" spans="1:7" x14ac:dyDescent="0.3">
      <c r="A390" s="236" t="s">
        <v>5165</v>
      </c>
      <c r="B390" s="236" t="s">
        <v>183</v>
      </c>
      <c r="D390" t="s">
        <v>3283</v>
      </c>
      <c r="G390" t="s">
        <v>3285</v>
      </c>
    </row>
    <row r="391" spans="1:7" x14ac:dyDescent="0.3">
      <c r="A391" s="236" t="s">
        <v>4239</v>
      </c>
      <c r="B391" s="236" t="s">
        <v>183</v>
      </c>
      <c r="D391" t="s">
        <v>4532</v>
      </c>
      <c r="G391" t="s">
        <v>4444</v>
      </c>
    </row>
    <row r="392" spans="1:7" x14ac:dyDescent="0.3">
      <c r="A392" s="236" t="s">
        <v>3507</v>
      </c>
      <c r="B392" s="236" t="s">
        <v>183</v>
      </c>
      <c r="D392" t="s">
        <v>4470</v>
      </c>
      <c r="G392" t="s">
        <v>3583</v>
      </c>
    </row>
    <row r="393" spans="1:7" x14ac:dyDescent="0.3">
      <c r="A393" s="236" t="s">
        <v>6673</v>
      </c>
      <c r="B393" s="236" t="s">
        <v>183</v>
      </c>
      <c r="D393" t="s">
        <v>4017</v>
      </c>
      <c r="G393" t="s">
        <v>4364</v>
      </c>
    </row>
    <row r="394" spans="1:7" x14ac:dyDescent="0.3">
      <c r="A394" s="236" t="s">
        <v>5170</v>
      </c>
      <c r="B394" s="236" t="s">
        <v>183</v>
      </c>
      <c r="D394" t="s">
        <v>4191</v>
      </c>
      <c r="G394" t="s">
        <v>4162</v>
      </c>
    </row>
    <row r="395" spans="1:7" x14ac:dyDescent="0.3">
      <c r="A395" s="236" t="s">
        <v>3508</v>
      </c>
      <c r="B395" s="236" t="s">
        <v>183</v>
      </c>
      <c r="D395" t="s">
        <v>4293</v>
      </c>
      <c r="G395" t="s">
        <v>3286</v>
      </c>
    </row>
    <row r="396" spans="1:7" x14ac:dyDescent="0.3">
      <c r="A396" s="236" t="s">
        <v>6684</v>
      </c>
      <c r="B396" s="236" t="s">
        <v>183</v>
      </c>
      <c r="D396" t="s">
        <v>4268</v>
      </c>
      <c r="G396" t="s">
        <v>3799</v>
      </c>
    </row>
    <row r="397" spans="1:7" x14ac:dyDescent="0.3">
      <c r="A397" s="236" t="s">
        <v>3837</v>
      </c>
      <c r="B397" s="236" t="s">
        <v>183</v>
      </c>
      <c r="D397" t="s">
        <v>4018</v>
      </c>
      <c r="G397" t="s">
        <v>3759</v>
      </c>
    </row>
    <row r="398" spans="1:7" x14ac:dyDescent="0.3">
      <c r="A398" s="236" t="s">
        <v>3509</v>
      </c>
      <c r="B398" s="236" t="s">
        <v>183</v>
      </c>
      <c r="D398" t="s">
        <v>4019</v>
      </c>
      <c r="G398" t="s">
        <v>3287</v>
      </c>
    </row>
    <row r="399" spans="1:7" x14ac:dyDescent="0.3">
      <c r="A399" s="236" t="s">
        <v>5177</v>
      </c>
      <c r="B399" s="236" t="s">
        <v>183</v>
      </c>
      <c r="D399" t="s">
        <v>3678</v>
      </c>
      <c r="G399" t="s">
        <v>4146</v>
      </c>
    </row>
    <row r="400" spans="1:7" x14ac:dyDescent="0.3">
      <c r="A400" s="236" t="s">
        <v>6698</v>
      </c>
      <c r="B400" s="236" t="s">
        <v>183</v>
      </c>
      <c r="D400" t="s">
        <v>3578</v>
      </c>
      <c r="G400" t="s">
        <v>3778</v>
      </c>
    </row>
    <row r="401" spans="1:7" x14ac:dyDescent="0.3">
      <c r="A401" s="236" t="s">
        <v>5183</v>
      </c>
      <c r="B401" s="236" t="s">
        <v>183</v>
      </c>
      <c r="D401" t="s">
        <v>5221</v>
      </c>
      <c r="G401" t="s">
        <v>3252</v>
      </c>
    </row>
    <row r="402" spans="1:7" x14ac:dyDescent="0.3">
      <c r="A402" s="236" t="s">
        <v>5185</v>
      </c>
      <c r="B402" s="236" t="s">
        <v>183</v>
      </c>
      <c r="D402" t="s">
        <v>3980</v>
      </c>
      <c r="G402" t="s">
        <v>4473</v>
      </c>
    </row>
    <row r="403" spans="1:7" x14ac:dyDescent="0.3">
      <c r="A403" s="236" t="s">
        <v>5186</v>
      </c>
      <c r="B403" s="236" t="s">
        <v>183</v>
      </c>
      <c r="D403" t="s">
        <v>4315</v>
      </c>
      <c r="G403" t="s">
        <v>3453</v>
      </c>
    </row>
    <row r="404" spans="1:7" x14ac:dyDescent="0.3">
      <c r="A404" s="236" t="s">
        <v>3510</v>
      </c>
      <c r="B404" s="236" t="s">
        <v>183</v>
      </c>
      <c r="D404" t="s">
        <v>5222</v>
      </c>
      <c r="G404" t="s">
        <v>3982</v>
      </c>
    </row>
    <row r="405" spans="1:7" x14ac:dyDescent="0.3">
      <c r="A405" s="236" t="s">
        <v>6706</v>
      </c>
      <c r="B405" s="236" t="s">
        <v>183</v>
      </c>
      <c r="D405" t="s">
        <v>5223</v>
      </c>
      <c r="G405" t="s">
        <v>3523</v>
      </c>
    </row>
    <row r="406" spans="1:7" x14ac:dyDescent="0.3">
      <c r="A406" s="236" t="s">
        <v>3273</v>
      </c>
      <c r="B406" s="236" t="s">
        <v>183</v>
      </c>
      <c r="D406" t="s">
        <v>4359</v>
      </c>
      <c r="G406" t="s">
        <v>3896</v>
      </c>
    </row>
    <row r="407" spans="1:7" x14ac:dyDescent="0.3">
      <c r="A407" s="236" t="s">
        <v>3511</v>
      </c>
      <c r="B407" s="236" t="s">
        <v>183</v>
      </c>
      <c r="D407" t="s">
        <v>3679</v>
      </c>
      <c r="G407" t="s">
        <v>4316</v>
      </c>
    </row>
    <row r="408" spans="1:7" x14ac:dyDescent="0.3">
      <c r="A408" s="236" t="s">
        <v>3512</v>
      </c>
      <c r="B408" s="236" t="s">
        <v>183</v>
      </c>
      <c r="D408" t="s">
        <v>3518</v>
      </c>
      <c r="G408" t="s">
        <v>4474</v>
      </c>
    </row>
    <row r="409" spans="1:7" x14ac:dyDescent="0.3">
      <c r="A409" s="236" t="s">
        <v>3317</v>
      </c>
      <c r="B409" s="236" t="s">
        <v>183</v>
      </c>
      <c r="D409" t="s">
        <v>3981</v>
      </c>
      <c r="G409" t="s">
        <v>3524</v>
      </c>
    </row>
    <row r="410" spans="1:7" x14ac:dyDescent="0.3">
      <c r="A410" s="236" t="s">
        <v>6720</v>
      </c>
      <c r="B410" s="236" t="s">
        <v>183</v>
      </c>
      <c r="D410" t="s">
        <v>4192</v>
      </c>
      <c r="G410" t="s">
        <v>3897</v>
      </c>
    </row>
    <row r="411" spans="1:7" x14ac:dyDescent="0.3">
      <c r="A411" s="236" t="s">
        <v>5197</v>
      </c>
      <c r="B411" s="236" t="s">
        <v>183</v>
      </c>
      <c r="D411" t="s">
        <v>3284</v>
      </c>
      <c r="G411" t="s">
        <v>3716</v>
      </c>
    </row>
    <row r="412" spans="1:7" x14ac:dyDescent="0.3">
      <c r="A412" s="236" t="s">
        <v>3513</v>
      </c>
      <c r="B412" s="236" t="s">
        <v>183</v>
      </c>
      <c r="D412" t="s">
        <v>3579</v>
      </c>
      <c r="G412" t="s">
        <v>4365</v>
      </c>
    </row>
    <row r="413" spans="1:7" x14ac:dyDescent="0.3">
      <c r="A413" s="236" t="s">
        <v>3514</v>
      </c>
      <c r="B413" s="236" t="s">
        <v>183</v>
      </c>
      <c r="D413" t="s">
        <v>5224</v>
      </c>
      <c r="G413" t="s">
        <v>3983</v>
      </c>
    </row>
    <row r="414" spans="1:7" x14ac:dyDescent="0.3">
      <c r="A414" s="236" t="s">
        <v>6725</v>
      </c>
      <c r="B414" s="236" t="s">
        <v>183</v>
      </c>
      <c r="D414" t="s">
        <v>3843</v>
      </c>
      <c r="G414" t="s">
        <v>4295</v>
      </c>
    </row>
    <row r="415" spans="1:7" x14ac:dyDescent="0.3">
      <c r="A415" s="236" t="s">
        <v>3275</v>
      </c>
      <c r="B415" s="236" t="s">
        <v>183</v>
      </c>
      <c r="D415" t="s">
        <v>5225</v>
      </c>
      <c r="G415" t="s">
        <v>3525</v>
      </c>
    </row>
    <row r="416" spans="1:7" x14ac:dyDescent="0.3">
      <c r="A416" s="236" t="s">
        <v>3278</v>
      </c>
      <c r="B416" s="236" t="s">
        <v>183</v>
      </c>
      <c r="D416" t="s">
        <v>3250</v>
      </c>
      <c r="G416" t="s">
        <v>4475</v>
      </c>
    </row>
    <row r="417" spans="1:7" x14ac:dyDescent="0.3">
      <c r="A417" s="236" t="s">
        <v>3319</v>
      </c>
      <c r="B417" s="236" t="s">
        <v>183</v>
      </c>
      <c r="D417" t="s">
        <v>5226</v>
      </c>
      <c r="G417" t="s">
        <v>4536</v>
      </c>
    </row>
    <row r="418" spans="1:7" x14ac:dyDescent="0.3">
      <c r="A418" s="236" t="s">
        <v>3576</v>
      </c>
      <c r="B418" s="236" t="s">
        <v>183</v>
      </c>
      <c r="D418" t="s">
        <v>4360</v>
      </c>
      <c r="G418" t="s">
        <v>3648</v>
      </c>
    </row>
    <row r="419" spans="1:7" x14ac:dyDescent="0.3">
      <c r="A419" s="236" t="s">
        <v>6732</v>
      </c>
      <c r="B419" s="236" t="s">
        <v>183</v>
      </c>
      <c r="D419" t="s">
        <v>3421</v>
      </c>
      <c r="G419" t="s">
        <v>3963</v>
      </c>
    </row>
    <row r="420" spans="1:7" x14ac:dyDescent="0.3">
      <c r="A420" s="236" t="s">
        <v>3515</v>
      </c>
      <c r="B420" s="236" t="s">
        <v>183</v>
      </c>
      <c r="D420" t="s">
        <v>3580</v>
      </c>
      <c r="G420" t="s">
        <v>3526</v>
      </c>
    </row>
    <row r="421" spans="1:7" x14ac:dyDescent="0.3">
      <c r="A421" s="236" t="s">
        <v>6736</v>
      </c>
      <c r="B421" s="236" t="s">
        <v>183</v>
      </c>
      <c r="D421" t="s">
        <v>4243</v>
      </c>
      <c r="G421" t="s">
        <v>4366</v>
      </c>
    </row>
    <row r="422" spans="1:7" x14ac:dyDescent="0.3">
      <c r="A422" s="236" t="s">
        <v>5209</v>
      </c>
      <c r="B422" s="236" t="s">
        <v>183</v>
      </c>
      <c r="D422" t="s">
        <v>3324</v>
      </c>
      <c r="G422" t="s">
        <v>3325</v>
      </c>
    </row>
    <row r="423" spans="1:7" x14ac:dyDescent="0.3">
      <c r="A423" s="236" t="s">
        <v>3516</v>
      </c>
      <c r="B423" s="236" t="s">
        <v>183</v>
      </c>
      <c r="D423" t="s">
        <v>5227</v>
      </c>
      <c r="G423" t="s">
        <v>3815</v>
      </c>
    </row>
    <row r="424" spans="1:7" x14ac:dyDescent="0.3">
      <c r="A424" s="236" t="s">
        <v>3645</v>
      </c>
      <c r="B424" s="236" t="s">
        <v>183</v>
      </c>
      <c r="D424" t="s">
        <v>4084</v>
      </c>
      <c r="G424" t="s">
        <v>3898</v>
      </c>
    </row>
    <row r="425" spans="1:7" x14ac:dyDescent="0.3">
      <c r="A425" s="236" t="s">
        <v>3517</v>
      </c>
      <c r="B425" s="236" t="s">
        <v>183</v>
      </c>
      <c r="D425" t="s">
        <v>4216</v>
      </c>
      <c r="G425" t="s">
        <v>4367</v>
      </c>
    </row>
    <row r="426" spans="1:7" x14ac:dyDescent="0.3">
      <c r="A426" s="236" t="s">
        <v>3323</v>
      </c>
      <c r="B426" s="236" t="s">
        <v>183</v>
      </c>
      <c r="D426" t="s">
        <v>5228</v>
      </c>
      <c r="G426" t="s">
        <v>3425</v>
      </c>
    </row>
    <row r="427" spans="1:7" x14ac:dyDescent="0.3">
      <c r="A427" s="236" t="s">
        <v>6752</v>
      </c>
      <c r="B427" s="236" t="s">
        <v>183</v>
      </c>
      <c r="D427" t="s">
        <v>4361</v>
      </c>
      <c r="G427" t="s">
        <v>3364</v>
      </c>
    </row>
    <row r="428" spans="1:7" x14ac:dyDescent="0.3">
      <c r="A428" s="236" t="s">
        <v>5220</v>
      </c>
      <c r="B428" s="236" t="s">
        <v>183</v>
      </c>
      <c r="D428" t="s">
        <v>4471</v>
      </c>
      <c r="G428" t="s">
        <v>4368</v>
      </c>
    </row>
    <row r="429" spans="1:7" x14ac:dyDescent="0.3">
      <c r="A429" s="236" t="s">
        <v>3980</v>
      </c>
      <c r="B429" s="236" t="s">
        <v>183</v>
      </c>
      <c r="D429" t="s">
        <v>4063</v>
      </c>
      <c r="G429" t="s">
        <v>4086</v>
      </c>
    </row>
    <row r="430" spans="1:7" x14ac:dyDescent="0.3">
      <c r="A430" s="236" t="s">
        <v>3518</v>
      </c>
      <c r="B430" s="236" t="s">
        <v>183</v>
      </c>
      <c r="D430" t="s">
        <v>3581</v>
      </c>
      <c r="G430" t="s">
        <v>3527</v>
      </c>
    </row>
    <row r="431" spans="1:7" x14ac:dyDescent="0.3">
      <c r="A431" s="236" t="s">
        <v>6759</v>
      </c>
      <c r="B431" s="236" t="s">
        <v>183</v>
      </c>
      <c r="D431" t="s">
        <v>4327</v>
      </c>
      <c r="G431" t="s">
        <v>4087</v>
      </c>
    </row>
    <row r="432" spans="1:7" x14ac:dyDescent="0.3">
      <c r="A432" s="236" t="s">
        <v>3895</v>
      </c>
      <c r="B432" s="236" t="s">
        <v>183</v>
      </c>
      <c r="D432" t="s">
        <v>3251</v>
      </c>
      <c r="G432" t="s">
        <v>3474</v>
      </c>
    </row>
    <row r="433" spans="1:7" x14ac:dyDescent="0.3">
      <c r="A433" s="236" t="s">
        <v>6769</v>
      </c>
      <c r="B433" s="236" t="s">
        <v>183</v>
      </c>
      <c r="D433" t="s">
        <v>4294</v>
      </c>
      <c r="G433" t="s">
        <v>4088</v>
      </c>
    </row>
    <row r="434" spans="1:7" x14ac:dyDescent="0.3">
      <c r="A434" s="236" t="s">
        <v>3519</v>
      </c>
      <c r="B434" s="236" t="s">
        <v>183</v>
      </c>
      <c r="D434" t="s">
        <v>5229</v>
      </c>
      <c r="G434" t="s">
        <v>4369</v>
      </c>
    </row>
    <row r="435" spans="1:7" x14ac:dyDescent="0.3">
      <c r="A435" s="236" t="s">
        <v>3422</v>
      </c>
      <c r="B435" s="236" t="s">
        <v>183</v>
      </c>
      <c r="D435" t="s">
        <v>4472</v>
      </c>
      <c r="G435" t="s">
        <v>4193</v>
      </c>
    </row>
    <row r="436" spans="1:7" x14ac:dyDescent="0.3">
      <c r="A436" s="236" t="s">
        <v>3520</v>
      </c>
      <c r="B436" s="236" t="s">
        <v>183</v>
      </c>
      <c r="D436" t="s">
        <v>5230</v>
      </c>
      <c r="G436" t="s">
        <v>4370</v>
      </c>
    </row>
    <row r="437" spans="1:7" x14ac:dyDescent="0.3">
      <c r="A437" s="236" t="s">
        <v>6775</v>
      </c>
      <c r="B437" s="236" t="s">
        <v>183</v>
      </c>
      <c r="D437" t="s">
        <v>4085</v>
      </c>
      <c r="G437" t="s">
        <v>3426</v>
      </c>
    </row>
    <row r="438" spans="1:7" x14ac:dyDescent="0.3">
      <c r="A438" s="236" t="s">
        <v>3521</v>
      </c>
      <c r="B438" s="236" t="s">
        <v>183</v>
      </c>
      <c r="D438" t="s">
        <v>3895</v>
      </c>
      <c r="G438" t="s">
        <v>3326</v>
      </c>
    </row>
    <row r="439" spans="1:7" x14ac:dyDescent="0.3">
      <c r="A439" s="236" t="s">
        <v>3522</v>
      </c>
      <c r="B439" s="236" t="s">
        <v>183</v>
      </c>
      <c r="D439" t="s">
        <v>4127</v>
      </c>
      <c r="G439" t="s">
        <v>3816</v>
      </c>
    </row>
    <row r="440" spans="1:7" x14ac:dyDescent="0.3">
      <c r="A440" s="236" t="s">
        <v>5238</v>
      </c>
      <c r="B440" s="236" t="s">
        <v>183</v>
      </c>
      <c r="D440" t="s">
        <v>5231</v>
      </c>
      <c r="G440" t="s">
        <v>4023</v>
      </c>
    </row>
    <row r="441" spans="1:7" x14ac:dyDescent="0.3">
      <c r="A441" s="236" t="s">
        <v>6783</v>
      </c>
      <c r="B441" s="236" t="s">
        <v>183</v>
      </c>
      <c r="D441" t="s">
        <v>4362</v>
      </c>
      <c r="G441" t="s">
        <v>4024</v>
      </c>
    </row>
    <row r="442" spans="1:7" x14ac:dyDescent="0.3">
      <c r="A442" s="236" t="s">
        <v>3523</v>
      </c>
      <c r="B442" s="236" t="s">
        <v>183</v>
      </c>
      <c r="D442" t="s">
        <v>4533</v>
      </c>
      <c r="G442" t="s">
        <v>3627</v>
      </c>
    </row>
    <row r="443" spans="1:7" x14ac:dyDescent="0.3">
      <c r="A443" s="236" t="s">
        <v>3524</v>
      </c>
      <c r="B443" s="236" t="s">
        <v>183</v>
      </c>
      <c r="D443" t="s">
        <v>3814</v>
      </c>
      <c r="G443" t="s">
        <v>3845</v>
      </c>
    </row>
    <row r="444" spans="1:7" x14ac:dyDescent="0.3">
      <c r="A444" s="236" t="s">
        <v>3525</v>
      </c>
      <c r="B444" s="236" t="s">
        <v>183</v>
      </c>
      <c r="D444" t="s">
        <v>3519</v>
      </c>
      <c r="G444" t="s">
        <v>3942</v>
      </c>
    </row>
    <row r="445" spans="1:7" x14ac:dyDescent="0.3">
      <c r="A445" s="236" t="s">
        <v>3526</v>
      </c>
      <c r="B445" s="236" t="s">
        <v>183</v>
      </c>
      <c r="D445" t="s">
        <v>3422</v>
      </c>
      <c r="G445" t="s">
        <v>3964</v>
      </c>
    </row>
    <row r="446" spans="1:7" x14ac:dyDescent="0.3">
      <c r="A446" s="236" t="s">
        <v>3325</v>
      </c>
      <c r="B446" s="236" t="s">
        <v>183</v>
      </c>
      <c r="D446" t="s">
        <v>5232</v>
      </c>
      <c r="G446" t="s">
        <v>4296</v>
      </c>
    </row>
    <row r="447" spans="1:7" x14ac:dyDescent="0.3">
      <c r="A447" s="236" t="s">
        <v>3527</v>
      </c>
      <c r="B447" s="236" t="s">
        <v>183</v>
      </c>
      <c r="D447" t="s">
        <v>3680</v>
      </c>
      <c r="G447" t="s">
        <v>3682</v>
      </c>
    </row>
    <row r="448" spans="1:7" x14ac:dyDescent="0.3">
      <c r="A448" s="236" t="s">
        <v>6803</v>
      </c>
      <c r="B448" s="236" t="s">
        <v>183</v>
      </c>
      <c r="D448" t="s">
        <v>3582</v>
      </c>
      <c r="G448" t="s">
        <v>3347</v>
      </c>
    </row>
    <row r="449" spans="1:7" x14ac:dyDescent="0.3">
      <c r="A449" s="236" t="s">
        <v>3528</v>
      </c>
      <c r="B449" s="236" t="s">
        <v>183</v>
      </c>
      <c r="D449" t="s">
        <v>4443</v>
      </c>
      <c r="G449" t="s">
        <v>4476</v>
      </c>
    </row>
    <row r="450" spans="1:7" x14ac:dyDescent="0.3">
      <c r="A450" s="236" t="s">
        <v>3529</v>
      </c>
      <c r="B450" s="236" t="s">
        <v>183</v>
      </c>
      <c r="D450" t="s">
        <v>3798</v>
      </c>
      <c r="G450" t="s">
        <v>4244</v>
      </c>
    </row>
    <row r="451" spans="1:7" x14ac:dyDescent="0.3">
      <c r="A451" s="236" t="s">
        <v>6807</v>
      </c>
      <c r="B451" s="236" t="s">
        <v>183</v>
      </c>
      <c r="D451" t="s">
        <v>5233</v>
      </c>
      <c r="G451" t="s">
        <v>3846</v>
      </c>
    </row>
    <row r="452" spans="1:7" x14ac:dyDescent="0.3">
      <c r="A452" s="236" t="s">
        <v>4217</v>
      </c>
      <c r="B452" s="236" t="s">
        <v>183</v>
      </c>
      <c r="D452" t="s">
        <v>3941</v>
      </c>
      <c r="G452" t="s">
        <v>3528</v>
      </c>
    </row>
    <row r="453" spans="1:7" x14ac:dyDescent="0.3">
      <c r="A453" s="236" t="s">
        <v>3288</v>
      </c>
      <c r="B453" s="236" t="s">
        <v>183</v>
      </c>
      <c r="D453" t="s">
        <v>4534</v>
      </c>
      <c r="G453" t="s">
        <v>4371</v>
      </c>
    </row>
    <row r="454" spans="1:7" x14ac:dyDescent="0.3">
      <c r="A454" s="236" t="s">
        <v>3530</v>
      </c>
      <c r="B454" s="236" t="s">
        <v>183</v>
      </c>
      <c r="D454" t="s">
        <v>5234</v>
      </c>
      <c r="G454" t="s">
        <v>3365</v>
      </c>
    </row>
    <row r="455" spans="1:7" x14ac:dyDescent="0.3">
      <c r="A455" s="236" t="s">
        <v>3531</v>
      </c>
      <c r="B455" s="236" t="s">
        <v>183</v>
      </c>
      <c r="D455" t="s">
        <v>4020</v>
      </c>
      <c r="G455" t="s">
        <v>4114</v>
      </c>
    </row>
    <row r="456" spans="1:7" x14ac:dyDescent="0.3">
      <c r="A456" s="236" t="s">
        <v>4091</v>
      </c>
      <c r="B456" s="236" t="s">
        <v>183</v>
      </c>
      <c r="D456" t="s">
        <v>4021</v>
      </c>
      <c r="G456" t="s">
        <v>3529</v>
      </c>
    </row>
    <row r="457" spans="1:7" x14ac:dyDescent="0.3">
      <c r="A457" s="236" t="s">
        <v>3532</v>
      </c>
      <c r="B457" s="236" t="s">
        <v>183</v>
      </c>
      <c r="D457" t="s">
        <v>5235</v>
      </c>
      <c r="G457" t="s">
        <v>3847</v>
      </c>
    </row>
    <row r="458" spans="1:7" x14ac:dyDescent="0.3">
      <c r="A458" s="236" t="s">
        <v>6823</v>
      </c>
      <c r="B458" s="236" t="s">
        <v>183</v>
      </c>
      <c r="D458" t="s">
        <v>4161</v>
      </c>
      <c r="G458" t="s">
        <v>4372</v>
      </c>
    </row>
    <row r="459" spans="1:7" x14ac:dyDescent="0.3">
      <c r="A459" s="236" t="s">
        <v>4378</v>
      </c>
      <c r="B459" s="236" t="s">
        <v>183</v>
      </c>
      <c r="D459" t="s">
        <v>3473</v>
      </c>
      <c r="G459" t="s">
        <v>4373</v>
      </c>
    </row>
    <row r="460" spans="1:7" x14ac:dyDescent="0.3">
      <c r="A460" s="236" t="s">
        <v>3533</v>
      </c>
      <c r="B460" s="236" t="s">
        <v>183</v>
      </c>
      <c r="D460" t="s">
        <v>3423</v>
      </c>
      <c r="G460" t="s">
        <v>4477</v>
      </c>
    </row>
    <row r="461" spans="1:7" x14ac:dyDescent="0.3">
      <c r="A461" s="236" t="s">
        <v>3534</v>
      </c>
      <c r="B461" s="236" t="s">
        <v>183</v>
      </c>
      <c r="D461" t="s">
        <v>3520</v>
      </c>
      <c r="G461" t="s">
        <v>3899</v>
      </c>
    </row>
    <row r="462" spans="1:7" x14ac:dyDescent="0.3">
      <c r="A462" s="236" t="s">
        <v>3587</v>
      </c>
      <c r="B462" s="236" t="s">
        <v>183</v>
      </c>
      <c r="D462" t="s">
        <v>3777</v>
      </c>
      <c r="G462" t="s">
        <v>3628</v>
      </c>
    </row>
    <row r="463" spans="1:7" x14ac:dyDescent="0.3">
      <c r="A463" s="236" t="s">
        <v>3290</v>
      </c>
      <c r="B463" s="236" t="s">
        <v>183</v>
      </c>
      <c r="D463" t="s">
        <v>5236</v>
      </c>
      <c r="G463" t="s">
        <v>4569</v>
      </c>
    </row>
    <row r="464" spans="1:7" x14ac:dyDescent="0.3">
      <c r="A464" s="236" t="s">
        <v>6841</v>
      </c>
      <c r="B464" s="236" t="s">
        <v>183</v>
      </c>
      <c r="D464" t="s">
        <v>3844</v>
      </c>
      <c r="G464" t="s">
        <v>4089</v>
      </c>
    </row>
    <row r="465" spans="1:7" x14ac:dyDescent="0.3">
      <c r="A465" s="236" t="s">
        <v>3291</v>
      </c>
      <c r="B465" s="236" t="s">
        <v>183</v>
      </c>
      <c r="D465" t="s">
        <v>4535</v>
      </c>
      <c r="G465" t="s">
        <v>4217</v>
      </c>
    </row>
    <row r="466" spans="1:7" x14ac:dyDescent="0.3">
      <c r="A466" s="236" t="s">
        <v>3535</v>
      </c>
      <c r="B466" s="236" t="s">
        <v>183</v>
      </c>
      <c r="D466" t="s">
        <v>4363</v>
      </c>
      <c r="G466" t="s">
        <v>4107</v>
      </c>
    </row>
    <row r="467" spans="1:7" x14ac:dyDescent="0.3">
      <c r="A467" s="236" t="s">
        <v>3536</v>
      </c>
      <c r="B467" s="236" t="s">
        <v>183</v>
      </c>
      <c r="D467" t="s">
        <v>4128</v>
      </c>
      <c r="G467" t="s">
        <v>3717</v>
      </c>
    </row>
    <row r="468" spans="1:7" x14ac:dyDescent="0.3">
      <c r="A468" s="236" t="s">
        <v>3292</v>
      </c>
      <c r="B468" s="236" t="s">
        <v>183</v>
      </c>
      <c r="D468" t="s">
        <v>4022</v>
      </c>
      <c r="G468" t="s">
        <v>3427</v>
      </c>
    </row>
    <row r="469" spans="1:7" x14ac:dyDescent="0.3">
      <c r="A469" s="236" t="s">
        <v>3537</v>
      </c>
      <c r="B469" s="236" t="s">
        <v>183</v>
      </c>
      <c r="D469" t="s">
        <v>3521</v>
      </c>
      <c r="G469" t="s">
        <v>4064</v>
      </c>
    </row>
    <row r="470" spans="1:7" x14ac:dyDescent="0.3">
      <c r="A470" s="236" t="s">
        <v>3591</v>
      </c>
      <c r="B470" s="236" t="s">
        <v>183</v>
      </c>
      <c r="D470" t="s">
        <v>3363</v>
      </c>
      <c r="G470" t="s">
        <v>4508</v>
      </c>
    </row>
    <row r="471" spans="1:7" x14ac:dyDescent="0.3">
      <c r="A471" s="236" t="s">
        <v>3967</v>
      </c>
      <c r="B471" s="236" t="s">
        <v>183</v>
      </c>
      <c r="D471" t="s">
        <v>5237</v>
      </c>
      <c r="G471" t="s">
        <v>3984</v>
      </c>
    </row>
    <row r="472" spans="1:7" x14ac:dyDescent="0.3">
      <c r="A472" s="236" t="s">
        <v>3538</v>
      </c>
      <c r="B472" s="236" t="s">
        <v>183</v>
      </c>
      <c r="D472" t="s">
        <v>3424</v>
      </c>
      <c r="G472" t="s">
        <v>3683</v>
      </c>
    </row>
    <row r="473" spans="1:7" x14ac:dyDescent="0.3">
      <c r="A473" s="236" t="s">
        <v>3539</v>
      </c>
      <c r="B473" s="236" t="s">
        <v>183</v>
      </c>
      <c r="D473" t="s">
        <v>3522</v>
      </c>
      <c r="G473" t="s">
        <v>4025</v>
      </c>
    </row>
    <row r="474" spans="1:7" x14ac:dyDescent="0.3">
      <c r="A474" s="236" t="s">
        <v>3540</v>
      </c>
      <c r="B474" s="236" t="s">
        <v>183</v>
      </c>
      <c r="D474" t="s">
        <v>3713</v>
      </c>
      <c r="G474" t="s">
        <v>3848</v>
      </c>
    </row>
    <row r="475" spans="1:7" x14ac:dyDescent="0.3">
      <c r="A475" s="236" t="s">
        <v>3295</v>
      </c>
      <c r="B475" s="236" t="s">
        <v>183</v>
      </c>
      <c r="D475" t="s">
        <v>3681</v>
      </c>
      <c r="G475" t="s">
        <v>3718</v>
      </c>
    </row>
    <row r="476" spans="1:7" x14ac:dyDescent="0.3">
      <c r="A476" s="236" t="s">
        <v>3484</v>
      </c>
      <c r="B476" s="236" t="s">
        <v>183</v>
      </c>
      <c r="D476" t="s">
        <v>4145</v>
      </c>
      <c r="G476" t="s">
        <v>4515</v>
      </c>
    </row>
    <row r="477" spans="1:7" x14ac:dyDescent="0.3">
      <c r="A477" s="236" t="s">
        <v>3434</v>
      </c>
      <c r="B477" s="236" t="s">
        <v>183</v>
      </c>
      <c r="D477" t="s">
        <v>3714</v>
      </c>
      <c r="G477" t="s">
        <v>4374</v>
      </c>
    </row>
    <row r="478" spans="1:7" x14ac:dyDescent="0.3">
      <c r="A478" s="236" t="s">
        <v>6883</v>
      </c>
      <c r="B478" s="236" t="s">
        <v>183</v>
      </c>
      <c r="D478" t="s">
        <v>3715</v>
      </c>
      <c r="G478" t="s">
        <v>4090</v>
      </c>
    </row>
    <row r="479" spans="1:7" x14ac:dyDescent="0.3">
      <c r="A479" s="236" t="s">
        <v>3297</v>
      </c>
      <c r="B479" s="236" t="s">
        <v>183</v>
      </c>
      <c r="D479" t="s">
        <v>3285</v>
      </c>
      <c r="G479" t="s">
        <v>4537</v>
      </c>
    </row>
    <row r="480" spans="1:7" x14ac:dyDescent="0.3">
      <c r="A480" s="236" t="s">
        <v>6886</v>
      </c>
      <c r="B480" s="236" t="s">
        <v>183</v>
      </c>
      <c r="D480" t="s">
        <v>5238</v>
      </c>
      <c r="G480" t="s">
        <v>4560</v>
      </c>
    </row>
    <row r="481" spans="1:7" x14ac:dyDescent="0.3">
      <c r="A481" s="236" t="s">
        <v>6905</v>
      </c>
      <c r="B481" s="236" t="s">
        <v>183</v>
      </c>
      <c r="D481" t="s">
        <v>4444</v>
      </c>
      <c r="G481" t="s">
        <v>3288</v>
      </c>
    </row>
    <row r="482" spans="1:7" x14ac:dyDescent="0.3">
      <c r="A482" s="236" t="s">
        <v>6906</v>
      </c>
      <c r="B482" s="236" t="s">
        <v>183</v>
      </c>
      <c r="D482" t="s">
        <v>3583</v>
      </c>
      <c r="G482" t="s">
        <v>4478</v>
      </c>
    </row>
    <row r="483" spans="1:7" x14ac:dyDescent="0.3">
      <c r="A483" s="236" t="s">
        <v>3541</v>
      </c>
      <c r="B483" s="236" t="s">
        <v>183</v>
      </c>
      <c r="D483" t="s">
        <v>5239</v>
      </c>
      <c r="G483" t="s">
        <v>3760</v>
      </c>
    </row>
    <row r="484" spans="1:7" x14ac:dyDescent="0.3">
      <c r="A484" s="236" t="s">
        <v>3596</v>
      </c>
      <c r="B484" s="236" t="s">
        <v>183</v>
      </c>
      <c r="D484" t="s">
        <v>4364</v>
      </c>
      <c r="G484" t="s">
        <v>4297</v>
      </c>
    </row>
    <row r="485" spans="1:7" x14ac:dyDescent="0.3">
      <c r="A485" s="236" t="s">
        <v>3333</v>
      </c>
      <c r="B485" s="236" t="s">
        <v>183</v>
      </c>
      <c r="D485" t="s">
        <v>4162</v>
      </c>
      <c r="G485" t="s">
        <v>4298</v>
      </c>
    </row>
    <row r="486" spans="1:7" x14ac:dyDescent="0.3">
      <c r="A486" s="236" t="s">
        <v>3542</v>
      </c>
      <c r="B486" s="236" t="s">
        <v>183</v>
      </c>
      <c r="D486" t="s">
        <v>3286</v>
      </c>
      <c r="G486" t="s">
        <v>4218</v>
      </c>
    </row>
    <row r="487" spans="1:7" x14ac:dyDescent="0.3">
      <c r="A487" s="236" t="s">
        <v>3944</v>
      </c>
      <c r="B487" s="236" t="s">
        <v>183</v>
      </c>
      <c r="D487" t="s">
        <v>5240</v>
      </c>
      <c r="G487" t="s">
        <v>4375</v>
      </c>
    </row>
    <row r="488" spans="1:7" x14ac:dyDescent="0.3">
      <c r="A488" s="236" t="s">
        <v>3543</v>
      </c>
      <c r="B488" s="236" t="s">
        <v>183</v>
      </c>
      <c r="D488" t="s">
        <v>3799</v>
      </c>
      <c r="G488" t="s">
        <v>4376</v>
      </c>
    </row>
    <row r="489" spans="1:7" x14ac:dyDescent="0.3">
      <c r="A489" s="236" t="s">
        <v>3301</v>
      </c>
      <c r="B489" s="236" t="s">
        <v>183</v>
      </c>
      <c r="D489" t="s">
        <v>3759</v>
      </c>
      <c r="G489" t="s">
        <v>3584</v>
      </c>
    </row>
    <row r="490" spans="1:7" x14ac:dyDescent="0.3">
      <c r="A490" s="236" t="s">
        <v>3598</v>
      </c>
      <c r="B490" s="236" t="s">
        <v>183</v>
      </c>
      <c r="D490" t="s">
        <v>3287</v>
      </c>
      <c r="G490" t="s">
        <v>4129</v>
      </c>
    </row>
    <row r="491" spans="1:7" x14ac:dyDescent="0.3">
      <c r="A491" s="236" t="s">
        <v>3302</v>
      </c>
      <c r="B491" s="236" t="s">
        <v>183</v>
      </c>
      <c r="D491" t="s">
        <v>4146</v>
      </c>
      <c r="G491" t="s">
        <v>4026</v>
      </c>
    </row>
    <row r="492" spans="1:7" x14ac:dyDescent="0.3">
      <c r="A492" s="236" t="s">
        <v>3544</v>
      </c>
      <c r="B492" s="236" t="s">
        <v>183</v>
      </c>
      <c r="D492" t="s">
        <v>3778</v>
      </c>
      <c r="G492" t="s">
        <v>3428</v>
      </c>
    </row>
    <row r="493" spans="1:7" x14ac:dyDescent="0.3">
      <c r="A493" s="236" t="s">
        <v>3545</v>
      </c>
      <c r="B493" s="236" t="s">
        <v>183</v>
      </c>
      <c r="D493" t="s">
        <v>3252</v>
      </c>
      <c r="G493" t="s">
        <v>3585</v>
      </c>
    </row>
    <row r="494" spans="1:7" x14ac:dyDescent="0.3">
      <c r="A494" s="236" t="s">
        <v>3546</v>
      </c>
      <c r="B494" s="236" t="s">
        <v>183</v>
      </c>
      <c r="D494" t="s">
        <v>4473</v>
      </c>
      <c r="G494" t="s">
        <v>3530</v>
      </c>
    </row>
    <row r="495" spans="1:7" x14ac:dyDescent="0.3">
      <c r="A495" s="236" t="s">
        <v>3547</v>
      </c>
      <c r="B495" s="236" t="s">
        <v>183</v>
      </c>
      <c r="D495" t="s">
        <v>3453</v>
      </c>
      <c r="G495" t="s">
        <v>3531</v>
      </c>
    </row>
    <row r="496" spans="1:7" x14ac:dyDescent="0.3">
      <c r="A496" s="236" t="s">
        <v>5362</v>
      </c>
      <c r="B496" s="236" t="s">
        <v>183</v>
      </c>
      <c r="D496" t="s">
        <v>5241</v>
      </c>
      <c r="G496" t="s">
        <v>3253</v>
      </c>
    </row>
    <row r="497" spans="1:7" x14ac:dyDescent="0.3">
      <c r="A497" s="236" t="s">
        <v>4201</v>
      </c>
      <c r="B497" s="236" t="s">
        <v>183</v>
      </c>
      <c r="D497" t="s">
        <v>5242</v>
      </c>
      <c r="G497" t="s">
        <v>3289</v>
      </c>
    </row>
    <row r="498" spans="1:7" x14ac:dyDescent="0.3">
      <c r="A498" s="236" t="s">
        <v>5367</v>
      </c>
      <c r="B498" s="236" t="s">
        <v>183</v>
      </c>
      <c r="D498" t="s">
        <v>3982</v>
      </c>
      <c r="G498" t="s">
        <v>4027</v>
      </c>
    </row>
    <row r="499" spans="1:7" x14ac:dyDescent="0.3">
      <c r="A499" s="236" t="s">
        <v>4305</v>
      </c>
      <c r="B499" s="236" t="s">
        <v>183</v>
      </c>
      <c r="D499" t="s">
        <v>5243</v>
      </c>
      <c r="G499" t="s">
        <v>4091</v>
      </c>
    </row>
    <row r="500" spans="1:7" x14ac:dyDescent="0.3">
      <c r="A500" s="236" t="s">
        <v>4070</v>
      </c>
      <c r="B500" s="236" t="s">
        <v>183</v>
      </c>
      <c r="D500" t="s">
        <v>3523</v>
      </c>
      <c r="G500" t="s">
        <v>3475</v>
      </c>
    </row>
    <row r="501" spans="1:7" x14ac:dyDescent="0.3">
      <c r="A501" s="236" t="s">
        <v>3337</v>
      </c>
      <c r="B501" s="236" t="s">
        <v>183</v>
      </c>
      <c r="D501" t="s">
        <v>3896</v>
      </c>
      <c r="G501" t="s">
        <v>3800</v>
      </c>
    </row>
    <row r="502" spans="1:7" x14ac:dyDescent="0.3">
      <c r="A502" s="236" t="s">
        <v>3495</v>
      </c>
      <c r="B502" s="236" t="s">
        <v>183</v>
      </c>
      <c r="D502" t="s">
        <v>4316</v>
      </c>
      <c r="G502" t="s">
        <v>3801</v>
      </c>
    </row>
    <row r="503" spans="1:7" x14ac:dyDescent="0.3">
      <c r="A503" s="236" t="s">
        <v>3339</v>
      </c>
      <c r="B503" s="236" t="s">
        <v>183</v>
      </c>
      <c r="D503" t="s">
        <v>4474</v>
      </c>
      <c r="G503" t="s">
        <v>4479</v>
      </c>
    </row>
    <row r="504" spans="1:7" x14ac:dyDescent="0.3">
      <c r="A504" s="236" t="s">
        <v>3496</v>
      </c>
      <c r="B504" s="236" t="s">
        <v>183</v>
      </c>
      <c r="D504" t="s">
        <v>3524</v>
      </c>
      <c r="G504" t="s">
        <v>3532</v>
      </c>
    </row>
    <row r="505" spans="1:7" x14ac:dyDescent="0.3">
      <c r="A505" s="236" t="s">
        <v>6970</v>
      </c>
      <c r="B505" s="236" t="s">
        <v>183</v>
      </c>
      <c r="D505" t="s">
        <v>5244</v>
      </c>
      <c r="G505" t="s">
        <v>4317</v>
      </c>
    </row>
    <row r="506" spans="1:7" x14ac:dyDescent="0.3">
      <c r="A506" s="236" t="s">
        <v>3548</v>
      </c>
      <c r="B506" s="236" t="s">
        <v>183</v>
      </c>
      <c r="D506" t="s">
        <v>3897</v>
      </c>
      <c r="G506" t="s">
        <v>4480</v>
      </c>
    </row>
    <row r="507" spans="1:7" x14ac:dyDescent="0.3">
      <c r="A507" s="236" t="s">
        <v>3303</v>
      </c>
      <c r="B507" s="236" t="s">
        <v>183</v>
      </c>
      <c r="D507" t="s">
        <v>3716</v>
      </c>
      <c r="G507" t="s">
        <v>4377</v>
      </c>
    </row>
    <row r="508" spans="1:7" x14ac:dyDescent="0.3">
      <c r="A508" s="236" t="s">
        <v>3549</v>
      </c>
      <c r="B508" s="236" t="s">
        <v>183</v>
      </c>
      <c r="D508" t="s">
        <v>4365</v>
      </c>
      <c r="G508" t="s">
        <v>3476</v>
      </c>
    </row>
    <row r="509" spans="1:7" x14ac:dyDescent="0.3">
      <c r="A509" s="236" t="s">
        <v>3550</v>
      </c>
      <c r="B509" s="236" t="s">
        <v>183</v>
      </c>
      <c r="D509" t="s">
        <v>3983</v>
      </c>
      <c r="G509" t="s">
        <v>3586</v>
      </c>
    </row>
    <row r="510" spans="1:7" x14ac:dyDescent="0.3">
      <c r="A510" s="236" t="s">
        <v>6997</v>
      </c>
      <c r="B510" s="236" t="s">
        <v>183</v>
      </c>
      <c r="D510" t="s">
        <v>5245</v>
      </c>
      <c r="G510" t="s">
        <v>3817</v>
      </c>
    </row>
    <row r="511" spans="1:7" x14ac:dyDescent="0.3">
      <c r="A511" s="236" t="s">
        <v>6998</v>
      </c>
      <c r="B511" s="236" t="s">
        <v>183</v>
      </c>
      <c r="D511" t="s">
        <v>4295</v>
      </c>
      <c r="G511" t="s">
        <v>4028</v>
      </c>
    </row>
    <row r="512" spans="1:7" x14ac:dyDescent="0.3">
      <c r="A512" s="236" t="s">
        <v>3499</v>
      </c>
      <c r="B512" s="236" t="s">
        <v>183</v>
      </c>
      <c r="D512" t="s">
        <v>3525</v>
      </c>
      <c r="G512" t="s">
        <v>3719</v>
      </c>
    </row>
    <row r="513" spans="1:7" x14ac:dyDescent="0.3">
      <c r="A513" s="236" t="s">
        <v>5423</v>
      </c>
      <c r="B513" s="236" t="s">
        <v>183</v>
      </c>
      <c r="D513" t="s">
        <v>4475</v>
      </c>
      <c r="G513" t="s">
        <v>4378</v>
      </c>
    </row>
    <row r="514" spans="1:7" x14ac:dyDescent="0.3">
      <c r="A514" s="236" t="s">
        <v>3551</v>
      </c>
      <c r="B514" s="236" t="s">
        <v>183</v>
      </c>
      <c r="D514" t="s">
        <v>5246</v>
      </c>
      <c r="G514" t="s">
        <v>3684</v>
      </c>
    </row>
    <row r="515" spans="1:7" x14ac:dyDescent="0.3">
      <c r="A515" s="236" t="s">
        <v>4336</v>
      </c>
      <c r="B515" s="236" t="s">
        <v>183</v>
      </c>
      <c r="D515" t="s">
        <v>4536</v>
      </c>
      <c r="G515" t="s">
        <v>4481</v>
      </c>
    </row>
    <row r="516" spans="1:7" x14ac:dyDescent="0.3">
      <c r="A516" s="236" t="s">
        <v>5435</v>
      </c>
      <c r="B516" s="236" t="s">
        <v>183</v>
      </c>
      <c r="D516" t="s">
        <v>3648</v>
      </c>
      <c r="G516" t="s">
        <v>3533</v>
      </c>
    </row>
    <row r="517" spans="1:7" x14ac:dyDescent="0.3">
      <c r="A517" s="236" t="s">
        <v>3552</v>
      </c>
      <c r="B517" s="236" t="s">
        <v>183</v>
      </c>
      <c r="D517" t="s">
        <v>5247</v>
      </c>
      <c r="G517" t="s">
        <v>3454</v>
      </c>
    </row>
    <row r="518" spans="1:7" x14ac:dyDescent="0.3">
      <c r="A518" s="236" t="s">
        <v>7019</v>
      </c>
      <c r="B518" s="236" t="s">
        <v>183</v>
      </c>
      <c r="D518" t="s">
        <v>3963</v>
      </c>
      <c r="G518" t="s">
        <v>4379</v>
      </c>
    </row>
    <row r="519" spans="1:7" x14ac:dyDescent="0.3">
      <c r="A519" s="236" t="s">
        <v>5440</v>
      </c>
      <c r="B519" s="236" t="s">
        <v>183</v>
      </c>
      <c r="D519" t="s">
        <v>3526</v>
      </c>
      <c r="G519" t="s">
        <v>3720</v>
      </c>
    </row>
    <row r="520" spans="1:7" x14ac:dyDescent="0.3">
      <c r="A520" s="236" t="s">
        <v>3502</v>
      </c>
      <c r="B520" s="236" t="s">
        <v>183</v>
      </c>
      <c r="D520" t="s">
        <v>4366</v>
      </c>
      <c r="G520" t="s">
        <v>3559</v>
      </c>
    </row>
    <row r="521" spans="1:7" x14ac:dyDescent="0.3">
      <c r="A521" s="236" t="s">
        <v>5441</v>
      </c>
      <c r="B521" s="236" t="s">
        <v>183</v>
      </c>
      <c r="D521" t="s">
        <v>5248</v>
      </c>
      <c r="G521" t="s">
        <v>4328</v>
      </c>
    </row>
    <row r="522" spans="1:7" x14ac:dyDescent="0.3">
      <c r="A522" s="236" t="s">
        <v>5442</v>
      </c>
      <c r="B522" s="236" t="s">
        <v>183</v>
      </c>
      <c r="D522" t="s">
        <v>5249</v>
      </c>
      <c r="G522" t="s">
        <v>4380</v>
      </c>
    </row>
    <row r="523" spans="1:7" x14ac:dyDescent="0.3">
      <c r="A523" s="236" t="s">
        <v>3749</v>
      </c>
      <c r="B523" s="236" t="s">
        <v>183</v>
      </c>
      <c r="D523" t="s">
        <v>3325</v>
      </c>
      <c r="G523" t="s">
        <v>4029</v>
      </c>
    </row>
    <row r="524" spans="1:7" x14ac:dyDescent="0.3">
      <c r="A524" s="236" t="s">
        <v>5445</v>
      </c>
      <c r="B524" s="236" t="s">
        <v>183</v>
      </c>
      <c r="D524" t="s">
        <v>3815</v>
      </c>
      <c r="G524" t="s">
        <v>3534</v>
      </c>
    </row>
    <row r="525" spans="1:7" x14ac:dyDescent="0.3">
      <c r="A525" s="236" t="s">
        <v>7029</v>
      </c>
      <c r="B525" s="236" t="s">
        <v>183</v>
      </c>
      <c r="D525" t="s">
        <v>3898</v>
      </c>
      <c r="G525" t="s">
        <v>4381</v>
      </c>
    </row>
    <row r="526" spans="1:7" x14ac:dyDescent="0.3">
      <c r="A526" s="236" t="s">
        <v>7031</v>
      </c>
      <c r="B526" s="236" t="s">
        <v>183</v>
      </c>
      <c r="D526" t="s">
        <v>4367</v>
      </c>
      <c r="G526" t="s">
        <v>3327</v>
      </c>
    </row>
    <row r="527" spans="1:7" x14ac:dyDescent="0.3">
      <c r="A527" s="236" t="s">
        <v>7036</v>
      </c>
      <c r="B527" s="236" t="s">
        <v>183</v>
      </c>
      <c r="D527" t="s">
        <v>3425</v>
      </c>
      <c r="G527" t="s">
        <v>3761</v>
      </c>
    </row>
    <row r="528" spans="1:7" x14ac:dyDescent="0.3">
      <c r="A528" s="236" t="s">
        <v>3553</v>
      </c>
      <c r="B528" s="236" t="s">
        <v>183</v>
      </c>
      <c r="D528" t="s">
        <v>3364</v>
      </c>
      <c r="G528" t="s">
        <v>3685</v>
      </c>
    </row>
    <row r="529" spans="1:7" x14ac:dyDescent="0.3">
      <c r="A529" s="236" t="s">
        <v>5449</v>
      </c>
      <c r="B529" s="236" t="s">
        <v>183</v>
      </c>
      <c r="D529" t="s">
        <v>4368</v>
      </c>
      <c r="G529" t="s">
        <v>3477</v>
      </c>
    </row>
    <row r="530" spans="1:7" x14ac:dyDescent="0.3">
      <c r="A530" s="236" t="s">
        <v>3554</v>
      </c>
      <c r="B530" s="236" t="s">
        <v>183</v>
      </c>
      <c r="D530" t="s">
        <v>4086</v>
      </c>
      <c r="G530" t="s">
        <v>3900</v>
      </c>
    </row>
    <row r="531" spans="1:7" x14ac:dyDescent="0.3">
      <c r="A531" s="236" t="s">
        <v>3342</v>
      </c>
      <c r="B531" s="236" t="s">
        <v>183</v>
      </c>
      <c r="D531" t="s">
        <v>3527</v>
      </c>
      <c r="G531" t="s">
        <v>4482</v>
      </c>
    </row>
    <row r="532" spans="1:7" x14ac:dyDescent="0.3">
      <c r="A532" s="236" t="s">
        <v>3555</v>
      </c>
      <c r="B532" s="236" t="s">
        <v>183</v>
      </c>
      <c r="D532" t="s">
        <v>4087</v>
      </c>
      <c r="G532" t="s">
        <v>3587</v>
      </c>
    </row>
    <row r="533" spans="1:7" x14ac:dyDescent="0.3">
      <c r="A533" s="236" t="s">
        <v>3309</v>
      </c>
      <c r="B533" s="236" t="s">
        <v>183</v>
      </c>
      <c r="D533" t="s">
        <v>3474</v>
      </c>
      <c r="G533" t="s">
        <v>4163</v>
      </c>
    </row>
    <row r="534" spans="1:7" x14ac:dyDescent="0.3">
      <c r="A534" s="236" t="s">
        <v>3505</v>
      </c>
      <c r="B534" s="236" t="s">
        <v>183</v>
      </c>
      <c r="D534" t="s">
        <v>4088</v>
      </c>
      <c r="G534" t="s">
        <v>3478</v>
      </c>
    </row>
    <row r="535" spans="1:7" x14ac:dyDescent="0.3">
      <c r="A535" s="236" t="s">
        <v>5461</v>
      </c>
      <c r="B535" s="236" t="s">
        <v>183</v>
      </c>
      <c r="D535" t="s">
        <v>4369</v>
      </c>
      <c r="G535" t="s">
        <v>4030</v>
      </c>
    </row>
    <row r="536" spans="1:7" x14ac:dyDescent="0.3">
      <c r="A536" s="236" t="s">
        <v>3556</v>
      </c>
      <c r="B536" s="236" t="s">
        <v>183</v>
      </c>
      <c r="D536" t="s">
        <v>5250</v>
      </c>
      <c r="G536" t="s">
        <v>4130</v>
      </c>
    </row>
    <row r="537" spans="1:7" x14ac:dyDescent="0.3">
      <c r="A537" s="236" t="s">
        <v>3310</v>
      </c>
      <c r="B537" s="236" t="s">
        <v>183</v>
      </c>
      <c r="D537" t="s">
        <v>4193</v>
      </c>
      <c r="G537" t="s">
        <v>4483</v>
      </c>
    </row>
    <row r="538" spans="1:7" x14ac:dyDescent="0.3">
      <c r="A538" s="236" t="s">
        <v>3557</v>
      </c>
      <c r="B538" s="236" t="s">
        <v>183</v>
      </c>
      <c r="D538" t="s">
        <v>4370</v>
      </c>
      <c r="G538" t="s">
        <v>3479</v>
      </c>
    </row>
    <row r="539" spans="1:7" x14ac:dyDescent="0.3">
      <c r="A539" s="236" t="s">
        <v>3610</v>
      </c>
      <c r="B539" s="236" t="s">
        <v>183</v>
      </c>
      <c r="D539" t="s">
        <v>5251</v>
      </c>
      <c r="G539" t="s">
        <v>4382</v>
      </c>
    </row>
    <row r="540" spans="1:7" x14ac:dyDescent="0.3">
      <c r="A540" s="236" t="s">
        <v>7059</v>
      </c>
      <c r="B540" s="236" t="s">
        <v>183</v>
      </c>
      <c r="D540" t="s">
        <v>3426</v>
      </c>
      <c r="G540" t="s">
        <v>3480</v>
      </c>
    </row>
    <row r="541" spans="1:7" x14ac:dyDescent="0.3">
      <c r="A541" s="236" t="s">
        <v>3673</v>
      </c>
      <c r="B541" s="236" t="s">
        <v>183</v>
      </c>
      <c r="D541" t="s">
        <v>3326</v>
      </c>
      <c r="G541" t="s">
        <v>3849</v>
      </c>
    </row>
    <row r="542" spans="1:7" x14ac:dyDescent="0.3">
      <c r="A542" s="236" t="s">
        <v>7060</v>
      </c>
      <c r="B542" s="236" t="s">
        <v>183</v>
      </c>
      <c r="D542" t="s">
        <v>5252</v>
      </c>
      <c r="G542" t="s">
        <v>3965</v>
      </c>
    </row>
    <row r="543" spans="1:7" x14ac:dyDescent="0.3">
      <c r="A543" s="236" t="s">
        <v>3311</v>
      </c>
      <c r="B543" s="236" t="s">
        <v>183</v>
      </c>
      <c r="D543" t="s">
        <v>3816</v>
      </c>
      <c r="G543" t="s">
        <v>3721</v>
      </c>
    </row>
    <row r="544" spans="1:7" x14ac:dyDescent="0.3">
      <c r="A544" s="236" t="s">
        <v>5469</v>
      </c>
      <c r="B544" s="236" t="s">
        <v>183</v>
      </c>
      <c r="D544" t="s">
        <v>5253</v>
      </c>
      <c r="G544" t="s">
        <v>4031</v>
      </c>
    </row>
    <row r="545" spans="1:7" x14ac:dyDescent="0.3">
      <c r="A545" s="236" t="s">
        <v>5471</v>
      </c>
      <c r="B545" s="236" t="s">
        <v>183</v>
      </c>
      <c r="D545" t="s">
        <v>5254</v>
      </c>
      <c r="G545" t="s">
        <v>4092</v>
      </c>
    </row>
    <row r="546" spans="1:7" x14ac:dyDescent="0.3">
      <c r="A546" s="236" t="s">
        <v>3558</v>
      </c>
      <c r="B546" s="236" t="s">
        <v>183</v>
      </c>
      <c r="D546" t="s">
        <v>4023</v>
      </c>
      <c r="G546" t="s">
        <v>3560</v>
      </c>
    </row>
    <row r="547" spans="1:7" x14ac:dyDescent="0.3">
      <c r="A547" s="236" t="s">
        <v>3559</v>
      </c>
      <c r="B547" s="236" t="s">
        <v>184</v>
      </c>
      <c r="D547" t="s">
        <v>4024</v>
      </c>
      <c r="G547" t="s">
        <v>4383</v>
      </c>
    </row>
    <row r="548" spans="1:7" x14ac:dyDescent="0.3">
      <c r="A548" s="236" t="s">
        <v>3560</v>
      </c>
      <c r="B548" s="236" t="s">
        <v>184</v>
      </c>
      <c r="D548" t="s">
        <v>3627</v>
      </c>
      <c r="G548" t="s">
        <v>4245</v>
      </c>
    </row>
    <row r="549" spans="1:7" x14ac:dyDescent="0.3">
      <c r="A549" s="236" t="s">
        <v>6853</v>
      </c>
      <c r="B549" s="236" t="s">
        <v>184</v>
      </c>
      <c r="D549" t="s">
        <v>3845</v>
      </c>
      <c r="G549" t="s">
        <v>4484</v>
      </c>
    </row>
    <row r="550" spans="1:7" x14ac:dyDescent="0.3">
      <c r="A550" s="236" t="s">
        <v>3561</v>
      </c>
      <c r="B550" s="236" t="s">
        <v>184</v>
      </c>
      <c r="D550" t="s">
        <v>5255</v>
      </c>
      <c r="G550" t="s">
        <v>4299</v>
      </c>
    </row>
    <row r="551" spans="1:7" x14ac:dyDescent="0.3">
      <c r="A551" s="236" t="s">
        <v>3562</v>
      </c>
      <c r="B551" s="236" t="s">
        <v>184</v>
      </c>
      <c r="D551" t="s">
        <v>3942</v>
      </c>
      <c r="G551" t="s">
        <v>3328</v>
      </c>
    </row>
    <row r="552" spans="1:7" x14ac:dyDescent="0.3">
      <c r="A552" s="236" t="s">
        <v>3563</v>
      </c>
      <c r="B552" s="236" t="s">
        <v>188</v>
      </c>
      <c r="D552" t="s">
        <v>3964</v>
      </c>
      <c r="G552" t="s">
        <v>3850</v>
      </c>
    </row>
    <row r="553" spans="1:7" x14ac:dyDescent="0.3">
      <c r="A553" s="236" t="s">
        <v>3412</v>
      </c>
      <c r="B553" s="236" t="s">
        <v>188</v>
      </c>
      <c r="D553" t="s">
        <v>4296</v>
      </c>
      <c r="G553" t="s">
        <v>3290</v>
      </c>
    </row>
    <row r="554" spans="1:7" x14ac:dyDescent="0.3">
      <c r="A554" s="236" t="s">
        <v>3564</v>
      </c>
      <c r="B554" s="236" t="s">
        <v>188</v>
      </c>
      <c r="D554" t="s">
        <v>3682</v>
      </c>
      <c r="G554" t="s">
        <v>3588</v>
      </c>
    </row>
    <row r="555" spans="1:7" x14ac:dyDescent="0.3">
      <c r="A555" s="236" t="s">
        <v>3565</v>
      </c>
      <c r="B555" s="236" t="s">
        <v>188</v>
      </c>
      <c r="D555" t="s">
        <v>3347</v>
      </c>
      <c r="G555" t="s">
        <v>3943</v>
      </c>
    </row>
    <row r="556" spans="1:7" x14ac:dyDescent="0.3">
      <c r="A556" s="236" t="s">
        <v>3566</v>
      </c>
      <c r="B556" s="236" t="s">
        <v>188</v>
      </c>
      <c r="D556" t="s">
        <v>5256</v>
      </c>
      <c r="G556" t="s">
        <v>4115</v>
      </c>
    </row>
    <row r="557" spans="1:7" x14ac:dyDescent="0.3">
      <c r="A557" s="236" t="s">
        <v>3315</v>
      </c>
      <c r="B557" s="236" t="s">
        <v>188</v>
      </c>
      <c r="D557" t="s">
        <v>4476</v>
      </c>
      <c r="G557" t="s">
        <v>4384</v>
      </c>
    </row>
    <row r="558" spans="1:7" x14ac:dyDescent="0.3">
      <c r="A558" s="236" t="s">
        <v>3567</v>
      </c>
      <c r="B558" s="236" t="s">
        <v>188</v>
      </c>
      <c r="D558" t="s">
        <v>4244</v>
      </c>
      <c r="G558" t="s">
        <v>3429</v>
      </c>
    </row>
    <row r="559" spans="1:7" x14ac:dyDescent="0.3">
      <c r="A559" s="236" t="s">
        <v>3568</v>
      </c>
      <c r="B559" s="236" t="s">
        <v>188</v>
      </c>
      <c r="D559" t="s">
        <v>3846</v>
      </c>
      <c r="G559" t="s">
        <v>4318</v>
      </c>
    </row>
    <row r="560" spans="1:7" x14ac:dyDescent="0.3">
      <c r="A560" s="236" t="s">
        <v>3569</v>
      </c>
      <c r="B560" s="236" t="s">
        <v>188</v>
      </c>
      <c r="D560" t="s">
        <v>3528</v>
      </c>
      <c r="G560" t="s">
        <v>3366</v>
      </c>
    </row>
    <row r="561" spans="1:7" x14ac:dyDescent="0.3">
      <c r="A561" s="236" t="s">
        <v>3570</v>
      </c>
      <c r="B561" s="236" t="s">
        <v>188</v>
      </c>
      <c r="D561" t="s">
        <v>4371</v>
      </c>
      <c r="G561" t="s">
        <v>4329</v>
      </c>
    </row>
    <row r="562" spans="1:7" x14ac:dyDescent="0.3">
      <c r="A562" s="236" t="s">
        <v>3571</v>
      </c>
      <c r="B562" s="236" t="s">
        <v>188</v>
      </c>
      <c r="D562" t="s">
        <v>3365</v>
      </c>
      <c r="G562" t="s">
        <v>4385</v>
      </c>
    </row>
    <row r="563" spans="1:7" x14ac:dyDescent="0.3">
      <c r="A563" s="236" t="s">
        <v>3708</v>
      </c>
      <c r="B563" s="236" t="s">
        <v>188</v>
      </c>
      <c r="D563" t="s">
        <v>4114</v>
      </c>
      <c r="G563" t="s">
        <v>4116</v>
      </c>
    </row>
    <row r="564" spans="1:7" x14ac:dyDescent="0.3">
      <c r="A564" s="236" t="s">
        <v>3273</v>
      </c>
      <c r="B564" s="236" t="s">
        <v>188</v>
      </c>
      <c r="D564" t="s">
        <v>3529</v>
      </c>
      <c r="G564" t="s">
        <v>4269</v>
      </c>
    </row>
    <row r="565" spans="1:7" x14ac:dyDescent="0.3">
      <c r="A565" s="236" t="s">
        <v>3317</v>
      </c>
      <c r="B565" s="236" t="s">
        <v>188</v>
      </c>
      <c r="D565" t="s">
        <v>3847</v>
      </c>
      <c r="G565" t="s">
        <v>3851</v>
      </c>
    </row>
    <row r="566" spans="1:7" x14ac:dyDescent="0.3">
      <c r="A566" s="236" t="s">
        <v>3572</v>
      </c>
      <c r="B566" s="236" t="s">
        <v>188</v>
      </c>
      <c r="D566" t="s">
        <v>5257</v>
      </c>
      <c r="G566" t="s">
        <v>4386</v>
      </c>
    </row>
    <row r="567" spans="1:7" x14ac:dyDescent="0.3">
      <c r="A567" s="236" t="s">
        <v>3573</v>
      </c>
      <c r="B567" s="236" t="s">
        <v>188</v>
      </c>
      <c r="D567" t="s">
        <v>4372</v>
      </c>
      <c r="G567" t="s">
        <v>4032</v>
      </c>
    </row>
    <row r="568" spans="1:7" x14ac:dyDescent="0.3">
      <c r="A568" s="236" t="s">
        <v>3574</v>
      </c>
      <c r="B568" s="236" t="s">
        <v>188</v>
      </c>
      <c r="D568" t="s">
        <v>4373</v>
      </c>
      <c r="G568" t="s">
        <v>3779</v>
      </c>
    </row>
    <row r="569" spans="1:7" x14ac:dyDescent="0.3">
      <c r="A569" s="236" t="s">
        <v>3275</v>
      </c>
      <c r="B569" s="236" t="s">
        <v>188</v>
      </c>
      <c r="D569" t="s">
        <v>4477</v>
      </c>
      <c r="G569" t="s">
        <v>3780</v>
      </c>
    </row>
    <row r="570" spans="1:7" x14ac:dyDescent="0.3">
      <c r="A570" s="236" t="s">
        <v>3575</v>
      </c>
      <c r="B570" s="236" t="s">
        <v>188</v>
      </c>
      <c r="D570" t="s">
        <v>3899</v>
      </c>
      <c r="G570" t="s">
        <v>3589</v>
      </c>
    </row>
    <row r="571" spans="1:7" x14ac:dyDescent="0.3">
      <c r="A571" s="236" t="s">
        <v>3278</v>
      </c>
      <c r="B571" s="236" t="s">
        <v>188</v>
      </c>
      <c r="D571" t="s">
        <v>3628</v>
      </c>
      <c r="G571" t="s">
        <v>3629</v>
      </c>
    </row>
    <row r="572" spans="1:7" x14ac:dyDescent="0.3">
      <c r="A572" s="236" t="s">
        <v>3319</v>
      </c>
      <c r="B572" s="236" t="s">
        <v>188</v>
      </c>
      <c r="D572" t="s">
        <v>4569</v>
      </c>
      <c r="G572" t="s">
        <v>3367</v>
      </c>
    </row>
    <row r="573" spans="1:7" x14ac:dyDescent="0.3">
      <c r="A573" s="236" t="s">
        <v>3576</v>
      </c>
      <c r="B573" s="236" t="s">
        <v>188</v>
      </c>
      <c r="D573" t="s">
        <v>4089</v>
      </c>
      <c r="G573" t="s">
        <v>3329</v>
      </c>
    </row>
    <row r="574" spans="1:7" x14ac:dyDescent="0.3">
      <c r="A574" s="236" t="s">
        <v>3577</v>
      </c>
      <c r="B574" s="236" t="s">
        <v>188</v>
      </c>
      <c r="D574" t="s">
        <v>5258</v>
      </c>
      <c r="G574" t="s">
        <v>3481</v>
      </c>
    </row>
    <row r="575" spans="1:7" x14ac:dyDescent="0.3">
      <c r="A575" s="236" t="s">
        <v>3323</v>
      </c>
      <c r="B575" s="236" t="s">
        <v>188</v>
      </c>
      <c r="D575" t="s">
        <v>4217</v>
      </c>
      <c r="G575" t="s">
        <v>4270</v>
      </c>
    </row>
    <row r="576" spans="1:7" x14ac:dyDescent="0.3">
      <c r="A576" s="236" t="s">
        <v>3283</v>
      </c>
      <c r="B576" s="236" t="s">
        <v>188</v>
      </c>
      <c r="D576" t="s">
        <v>4107</v>
      </c>
      <c r="G576" t="s">
        <v>3852</v>
      </c>
    </row>
    <row r="577" spans="1:7" x14ac:dyDescent="0.3">
      <c r="A577" s="236" t="s">
        <v>3578</v>
      </c>
      <c r="B577" s="236" t="s">
        <v>188</v>
      </c>
      <c r="D577" t="s">
        <v>3717</v>
      </c>
      <c r="G577" t="s">
        <v>3368</v>
      </c>
    </row>
    <row r="578" spans="1:7" x14ac:dyDescent="0.3">
      <c r="A578" s="236" t="s">
        <v>3518</v>
      </c>
      <c r="B578" s="236" t="s">
        <v>188</v>
      </c>
      <c r="D578" t="s">
        <v>3427</v>
      </c>
      <c r="G578" t="s">
        <v>3853</v>
      </c>
    </row>
    <row r="579" spans="1:7" x14ac:dyDescent="0.3">
      <c r="A579" s="236" t="s">
        <v>3579</v>
      </c>
      <c r="B579" s="236" t="s">
        <v>188</v>
      </c>
      <c r="D579" t="s">
        <v>4064</v>
      </c>
      <c r="G579" t="s">
        <v>3854</v>
      </c>
    </row>
    <row r="580" spans="1:7" x14ac:dyDescent="0.3">
      <c r="A580" s="236" t="s">
        <v>3580</v>
      </c>
      <c r="B580" s="236" t="s">
        <v>188</v>
      </c>
      <c r="D580" t="s">
        <v>4508</v>
      </c>
      <c r="G580" t="s">
        <v>3590</v>
      </c>
    </row>
    <row r="581" spans="1:7" x14ac:dyDescent="0.3">
      <c r="A581" s="236" t="s">
        <v>3581</v>
      </c>
      <c r="B581" s="236" t="s">
        <v>188</v>
      </c>
      <c r="D581" t="s">
        <v>5259</v>
      </c>
      <c r="G581" t="s">
        <v>4033</v>
      </c>
    </row>
    <row r="582" spans="1:7" x14ac:dyDescent="0.3">
      <c r="A582" s="236" t="s">
        <v>3582</v>
      </c>
      <c r="B582" s="236" t="s">
        <v>188</v>
      </c>
      <c r="D582" t="s">
        <v>3984</v>
      </c>
      <c r="G582" t="s">
        <v>3855</v>
      </c>
    </row>
    <row r="583" spans="1:7" x14ac:dyDescent="0.3">
      <c r="A583" s="236" t="s">
        <v>3583</v>
      </c>
      <c r="B583" s="236" t="s">
        <v>188</v>
      </c>
      <c r="D583" t="s">
        <v>3683</v>
      </c>
      <c r="G583" t="s">
        <v>3649</v>
      </c>
    </row>
    <row r="584" spans="1:7" x14ac:dyDescent="0.3">
      <c r="A584" s="236" t="s">
        <v>3524</v>
      </c>
      <c r="B584" s="236" t="s">
        <v>188</v>
      </c>
      <c r="D584" t="s">
        <v>4025</v>
      </c>
      <c r="G584" t="s">
        <v>3856</v>
      </c>
    </row>
    <row r="585" spans="1:7" x14ac:dyDescent="0.3">
      <c r="A585" s="236" t="s">
        <v>3525</v>
      </c>
      <c r="B585" s="236" t="s">
        <v>188</v>
      </c>
      <c r="D585" t="s">
        <v>3848</v>
      </c>
      <c r="G585" t="s">
        <v>3901</v>
      </c>
    </row>
    <row r="586" spans="1:7" x14ac:dyDescent="0.3">
      <c r="A586" s="236" t="s">
        <v>3325</v>
      </c>
      <c r="B586" s="236" t="s">
        <v>188</v>
      </c>
      <c r="D586" t="s">
        <v>3718</v>
      </c>
      <c r="G586" t="s">
        <v>4485</v>
      </c>
    </row>
    <row r="587" spans="1:7" x14ac:dyDescent="0.3">
      <c r="A587" s="236" t="s">
        <v>3425</v>
      </c>
      <c r="B587" s="236" t="s">
        <v>188</v>
      </c>
      <c r="D587" t="s">
        <v>4515</v>
      </c>
      <c r="G587" t="s">
        <v>3902</v>
      </c>
    </row>
    <row r="588" spans="1:7" x14ac:dyDescent="0.3">
      <c r="A588" s="236" t="s">
        <v>3288</v>
      </c>
      <c r="B588" s="236" t="s">
        <v>188</v>
      </c>
      <c r="D588" t="s">
        <v>4374</v>
      </c>
      <c r="G588" t="s">
        <v>3330</v>
      </c>
    </row>
    <row r="589" spans="1:7" x14ac:dyDescent="0.3">
      <c r="A589" s="236" t="s">
        <v>3584</v>
      </c>
      <c r="B589" s="236" t="s">
        <v>188</v>
      </c>
      <c r="D589" t="s">
        <v>4090</v>
      </c>
      <c r="G589" t="s">
        <v>4387</v>
      </c>
    </row>
    <row r="590" spans="1:7" x14ac:dyDescent="0.3">
      <c r="A590" s="236" t="s">
        <v>3585</v>
      </c>
      <c r="B590" s="236" t="s">
        <v>188</v>
      </c>
      <c r="D590" t="s">
        <v>4537</v>
      </c>
      <c r="G590" t="s">
        <v>3291</v>
      </c>
    </row>
    <row r="591" spans="1:7" x14ac:dyDescent="0.3">
      <c r="A591" s="236" t="s">
        <v>3475</v>
      </c>
      <c r="B591" s="236" t="s">
        <v>188</v>
      </c>
      <c r="D591" t="s">
        <v>4560</v>
      </c>
      <c r="G591" t="s">
        <v>3535</v>
      </c>
    </row>
    <row r="592" spans="1:7" x14ac:dyDescent="0.3">
      <c r="A592" s="236" t="s">
        <v>3532</v>
      </c>
      <c r="B592" s="236" t="s">
        <v>188</v>
      </c>
      <c r="D592" t="s">
        <v>3288</v>
      </c>
      <c r="G592" t="s">
        <v>3686</v>
      </c>
    </row>
    <row r="593" spans="1:7" x14ac:dyDescent="0.3">
      <c r="A593" s="236" t="s">
        <v>3586</v>
      </c>
      <c r="B593" s="236" t="s">
        <v>188</v>
      </c>
      <c r="D593" t="s">
        <v>4478</v>
      </c>
      <c r="G593" t="s">
        <v>3536</v>
      </c>
    </row>
    <row r="594" spans="1:7" x14ac:dyDescent="0.3">
      <c r="A594" s="236" t="s">
        <v>3684</v>
      </c>
      <c r="B594" s="236" t="s">
        <v>188</v>
      </c>
      <c r="D594" t="s">
        <v>3760</v>
      </c>
      <c r="G594" t="s">
        <v>3292</v>
      </c>
    </row>
    <row r="595" spans="1:7" x14ac:dyDescent="0.3">
      <c r="A595" s="236" t="s">
        <v>3587</v>
      </c>
      <c r="B595" s="236" t="s">
        <v>188</v>
      </c>
      <c r="D595" t="s">
        <v>4297</v>
      </c>
      <c r="G595" t="s">
        <v>3966</v>
      </c>
    </row>
    <row r="596" spans="1:7" x14ac:dyDescent="0.3">
      <c r="A596" s="236" t="s">
        <v>3588</v>
      </c>
      <c r="B596" s="236" t="s">
        <v>188</v>
      </c>
      <c r="D596" t="s">
        <v>4298</v>
      </c>
      <c r="G596" t="s">
        <v>3537</v>
      </c>
    </row>
    <row r="597" spans="1:7" x14ac:dyDescent="0.3">
      <c r="A597" s="236" t="s">
        <v>3366</v>
      </c>
      <c r="B597" s="236" t="s">
        <v>188</v>
      </c>
      <c r="D597" t="s">
        <v>4218</v>
      </c>
      <c r="G597" t="s">
        <v>4319</v>
      </c>
    </row>
    <row r="598" spans="1:7" x14ac:dyDescent="0.3">
      <c r="A598" s="236" t="s">
        <v>3589</v>
      </c>
      <c r="B598" s="236" t="s">
        <v>188</v>
      </c>
      <c r="D598" t="s">
        <v>4375</v>
      </c>
      <c r="G598" t="s">
        <v>3630</v>
      </c>
    </row>
    <row r="599" spans="1:7" x14ac:dyDescent="0.3">
      <c r="A599" s="236" t="s">
        <v>3590</v>
      </c>
      <c r="B599" s="236" t="s">
        <v>188</v>
      </c>
      <c r="D599" t="s">
        <v>5260</v>
      </c>
      <c r="G599" t="s">
        <v>4388</v>
      </c>
    </row>
    <row r="600" spans="1:7" x14ac:dyDescent="0.3">
      <c r="A600" s="236" t="s">
        <v>3291</v>
      </c>
      <c r="B600" s="236" t="s">
        <v>188</v>
      </c>
      <c r="D600" t="s">
        <v>4376</v>
      </c>
      <c r="G600" t="s">
        <v>3591</v>
      </c>
    </row>
    <row r="601" spans="1:7" x14ac:dyDescent="0.3">
      <c r="A601" s="236" t="s">
        <v>3535</v>
      </c>
      <c r="B601" s="236" t="s">
        <v>188</v>
      </c>
      <c r="D601" t="s">
        <v>3584</v>
      </c>
      <c r="G601" t="s">
        <v>4034</v>
      </c>
    </row>
    <row r="602" spans="1:7" x14ac:dyDescent="0.3">
      <c r="A602" s="236" t="s">
        <v>3292</v>
      </c>
      <c r="B602" s="236" t="s">
        <v>188</v>
      </c>
      <c r="D602" t="s">
        <v>4129</v>
      </c>
      <c r="G602" t="s">
        <v>3967</v>
      </c>
    </row>
    <row r="603" spans="1:7" x14ac:dyDescent="0.3">
      <c r="A603" s="236" t="s">
        <v>3591</v>
      </c>
      <c r="B603" s="236" t="s">
        <v>188</v>
      </c>
      <c r="D603" t="s">
        <v>5261</v>
      </c>
      <c r="G603" t="s">
        <v>4246</v>
      </c>
    </row>
    <row r="604" spans="1:7" x14ac:dyDescent="0.3">
      <c r="A604" s="236" t="s">
        <v>3967</v>
      </c>
      <c r="B604" s="236" t="s">
        <v>188</v>
      </c>
      <c r="D604" t="s">
        <v>5262</v>
      </c>
      <c r="G604" t="s">
        <v>4445</v>
      </c>
    </row>
    <row r="605" spans="1:7" x14ac:dyDescent="0.3">
      <c r="A605" s="236" t="s">
        <v>6855</v>
      </c>
      <c r="B605" s="236" t="s">
        <v>188</v>
      </c>
      <c r="D605" t="s">
        <v>5263</v>
      </c>
      <c r="G605" t="s">
        <v>3985</v>
      </c>
    </row>
    <row r="606" spans="1:7" x14ac:dyDescent="0.3">
      <c r="A606" s="236" t="s">
        <v>3592</v>
      </c>
      <c r="B606" s="236" t="s">
        <v>188</v>
      </c>
      <c r="D606" t="s">
        <v>5264</v>
      </c>
      <c r="G606" t="s">
        <v>3254</v>
      </c>
    </row>
    <row r="607" spans="1:7" x14ac:dyDescent="0.3">
      <c r="A607" s="236" t="s">
        <v>3295</v>
      </c>
      <c r="B607" s="236" t="s">
        <v>188</v>
      </c>
      <c r="D607" t="s">
        <v>4026</v>
      </c>
      <c r="G607" t="s">
        <v>3857</v>
      </c>
    </row>
    <row r="608" spans="1:7" x14ac:dyDescent="0.3">
      <c r="A608" s="236" t="s">
        <v>3593</v>
      </c>
      <c r="B608" s="236" t="s">
        <v>188</v>
      </c>
      <c r="D608" t="s">
        <v>5265</v>
      </c>
      <c r="G608" t="s">
        <v>3858</v>
      </c>
    </row>
    <row r="609" spans="1:7" x14ac:dyDescent="0.3">
      <c r="A609" s="236" t="s">
        <v>3594</v>
      </c>
      <c r="B609" s="236" t="s">
        <v>188</v>
      </c>
      <c r="D609" t="s">
        <v>5266</v>
      </c>
      <c r="G609" t="s">
        <v>3903</v>
      </c>
    </row>
    <row r="610" spans="1:7" x14ac:dyDescent="0.3">
      <c r="A610" s="236" t="s">
        <v>4195</v>
      </c>
      <c r="B610" s="236" t="s">
        <v>188</v>
      </c>
      <c r="D610" t="s">
        <v>3428</v>
      </c>
      <c r="G610" t="s">
        <v>4561</v>
      </c>
    </row>
    <row r="611" spans="1:7" x14ac:dyDescent="0.3">
      <c r="A611" s="236" t="s">
        <v>3595</v>
      </c>
      <c r="B611" s="236" t="s">
        <v>188</v>
      </c>
      <c r="D611" t="s">
        <v>5267</v>
      </c>
      <c r="G611" t="s">
        <v>3904</v>
      </c>
    </row>
    <row r="612" spans="1:7" x14ac:dyDescent="0.3">
      <c r="A612" s="236" t="s">
        <v>3596</v>
      </c>
      <c r="B612" s="236" t="s">
        <v>188</v>
      </c>
      <c r="D612" t="s">
        <v>3585</v>
      </c>
      <c r="G612" t="s">
        <v>3650</v>
      </c>
    </row>
    <row r="613" spans="1:7" x14ac:dyDescent="0.3">
      <c r="A613" s="236" t="s">
        <v>3597</v>
      </c>
      <c r="B613" s="236" t="s">
        <v>188</v>
      </c>
      <c r="D613" t="s">
        <v>3530</v>
      </c>
      <c r="G613" t="s">
        <v>3651</v>
      </c>
    </row>
    <row r="614" spans="1:7" x14ac:dyDescent="0.3">
      <c r="A614" s="236" t="s">
        <v>3333</v>
      </c>
      <c r="B614" s="236" t="s">
        <v>188</v>
      </c>
      <c r="D614" t="s">
        <v>3531</v>
      </c>
      <c r="G614" t="s">
        <v>3561</v>
      </c>
    </row>
    <row r="615" spans="1:7" x14ac:dyDescent="0.3">
      <c r="A615" s="236" t="s">
        <v>3299</v>
      </c>
      <c r="B615" s="236" t="s">
        <v>188</v>
      </c>
      <c r="D615" t="s">
        <v>3253</v>
      </c>
      <c r="G615" t="s">
        <v>4389</v>
      </c>
    </row>
    <row r="616" spans="1:7" x14ac:dyDescent="0.3">
      <c r="A616" s="236" t="s">
        <v>4401</v>
      </c>
      <c r="B616" s="236" t="s">
        <v>188</v>
      </c>
      <c r="D616" t="s">
        <v>3289</v>
      </c>
      <c r="G616" t="s">
        <v>4219</v>
      </c>
    </row>
    <row r="617" spans="1:7" x14ac:dyDescent="0.3">
      <c r="A617" s="236" t="s">
        <v>3543</v>
      </c>
      <c r="B617" s="236" t="s">
        <v>188</v>
      </c>
      <c r="D617" t="s">
        <v>4027</v>
      </c>
      <c r="G617" t="s">
        <v>3722</v>
      </c>
    </row>
    <row r="618" spans="1:7" x14ac:dyDescent="0.3">
      <c r="A618" s="236" t="s">
        <v>5343</v>
      </c>
      <c r="B618" s="236" t="s">
        <v>188</v>
      </c>
      <c r="D618" t="s">
        <v>4091</v>
      </c>
      <c r="G618" t="s">
        <v>4093</v>
      </c>
    </row>
    <row r="619" spans="1:7" x14ac:dyDescent="0.3">
      <c r="A619" s="236" t="s">
        <v>3301</v>
      </c>
      <c r="B619" s="236" t="s">
        <v>188</v>
      </c>
      <c r="D619" t="s">
        <v>5268</v>
      </c>
      <c r="G619" t="s">
        <v>3968</v>
      </c>
    </row>
    <row r="620" spans="1:7" x14ac:dyDescent="0.3">
      <c r="A620" s="236" t="s">
        <v>3598</v>
      </c>
      <c r="B620" s="236" t="s">
        <v>188</v>
      </c>
      <c r="D620" t="s">
        <v>3475</v>
      </c>
      <c r="G620" t="s">
        <v>3255</v>
      </c>
    </row>
    <row r="621" spans="1:7" x14ac:dyDescent="0.3">
      <c r="A621" s="236" t="s">
        <v>3599</v>
      </c>
      <c r="B621" s="236" t="s">
        <v>188</v>
      </c>
      <c r="D621" t="s">
        <v>3800</v>
      </c>
      <c r="G621" t="s">
        <v>3652</v>
      </c>
    </row>
    <row r="622" spans="1:7" x14ac:dyDescent="0.3">
      <c r="A622" s="236" t="s">
        <v>3600</v>
      </c>
      <c r="B622" s="236" t="s">
        <v>188</v>
      </c>
      <c r="D622" t="s">
        <v>3801</v>
      </c>
      <c r="G622" t="s">
        <v>4390</v>
      </c>
    </row>
    <row r="623" spans="1:7" x14ac:dyDescent="0.3">
      <c r="A623" s="236" t="s">
        <v>3491</v>
      </c>
      <c r="B623" s="236" t="s">
        <v>188</v>
      </c>
      <c r="D623" t="s">
        <v>5269</v>
      </c>
      <c r="G623" t="s">
        <v>3825</v>
      </c>
    </row>
    <row r="624" spans="1:7" x14ac:dyDescent="0.3">
      <c r="A624" s="236" t="s">
        <v>3601</v>
      </c>
      <c r="B624" s="236" t="s">
        <v>188</v>
      </c>
      <c r="D624" t="s">
        <v>4479</v>
      </c>
      <c r="G624" t="s">
        <v>4538</v>
      </c>
    </row>
    <row r="625" spans="1:7" x14ac:dyDescent="0.3">
      <c r="A625" s="236" t="s">
        <v>3602</v>
      </c>
      <c r="B625" s="236" t="s">
        <v>188</v>
      </c>
      <c r="D625" t="s">
        <v>3532</v>
      </c>
      <c r="G625" t="s">
        <v>3462</v>
      </c>
    </row>
    <row r="626" spans="1:7" x14ac:dyDescent="0.3">
      <c r="A626" s="236" t="s">
        <v>3804</v>
      </c>
      <c r="B626" s="236" t="s">
        <v>188</v>
      </c>
      <c r="D626" t="s">
        <v>4317</v>
      </c>
      <c r="G626" t="s">
        <v>3369</v>
      </c>
    </row>
    <row r="627" spans="1:7" x14ac:dyDescent="0.3">
      <c r="A627" s="236" t="s">
        <v>3603</v>
      </c>
      <c r="B627" s="236" t="s">
        <v>188</v>
      </c>
      <c r="D627" t="s">
        <v>4480</v>
      </c>
      <c r="G627" t="s">
        <v>4300</v>
      </c>
    </row>
    <row r="628" spans="1:7" x14ac:dyDescent="0.3">
      <c r="A628" s="236" t="s">
        <v>3495</v>
      </c>
      <c r="B628" s="236" t="s">
        <v>188</v>
      </c>
      <c r="D628" t="s">
        <v>4377</v>
      </c>
      <c r="G628" t="s">
        <v>3256</v>
      </c>
    </row>
    <row r="629" spans="1:7" x14ac:dyDescent="0.3">
      <c r="A629" s="236" t="s">
        <v>3604</v>
      </c>
      <c r="B629" s="236" t="s">
        <v>188</v>
      </c>
      <c r="D629" t="s">
        <v>3476</v>
      </c>
      <c r="G629" t="s">
        <v>4539</v>
      </c>
    </row>
    <row r="630" spans="1:7" x14ac:dyDescent="0.3">
      <c r="A630" s="236" t="s">
        <v>3605</v>
      </c>
      <c r="B630" s="236" t="s">
        <v>188</v>
      </c>
      <c r="D630" t="s">
        <v>5270</v>
      </c>
      <c r="G630" t="s">
        <v>4094</v>
      </c>
    </row>
    <row r="631" spans="1:7" x14ac:dyDescent="0.3">
      <c r="A631" s="236" t="s">
        <v>6978</v>
      </c>
      <c r="B631" s="236" t="s">
        <v>188</v>
      </c>
      <c r="D631" t="s">
        <v>3586</v>
      </c>
      <c r="G631" t="s">
        <v>4095</v>
      </c>
    </row>
    <row r="632" spans="1:7" x14ac:dyDescent="0.3">
      <c r="A632" s="236" t="s">
        <v>5399</v>
      </c>
      <c r="B632" s="236" t="s">
        <v>188</v>
      </c>
      <c r="D632" t="s">
        <v>3817</v>
      </c>
      <c r="G632" t="s">
        <v>4516</v>
      </c>
    </row>
    <row r="633" spans="1:7" x14ac:dyDescent="0.3">
      <c r="A633" s="236" t="s">
        <v>3606</v>
      </c>
      <c r="B633" s="236" t="s">
        <v>188</v>
      </c>
      <c r="D633" t="s">
        <v>4028</v>
      </c>
      <c r="G633" t="s">
        <v>4486</v>
      </c>
    </row>
    <row r="634" spans="1:7" x14ac:dyDescent="0.3">
      <c r="A634" s="236" t="s">
        <v>3305</v>
      </c>
      <c r="B634" s="236" t="s">
        <v>188</v>
      </c>
      <c r="D634" t="s">
        <v>5271</v>
      </c>
      <c r="G634" t="s">
        <v>4487</v>
      </c>
    </row>
    <row r="635" spans="1:7" x14ac:dyDescent="0.3">
      <c r="A635" s="236" t="s">
        <v>7003</v>
      </c>
      <c r="B635" s="236" t="s">
        <v>188</v>
      </c>
      <c r="D635" t="s">
        <v>3719</v>
      </c>
      <c r="G635" t="s">
        <v>4488</v>
      </c>
    </row>
    <row r="636" spans="1:7" x14ac:dyDescent="0.3">
      <c r="A636" s="236" t="s">
        <v>3607</v>
      </c>
      <c r="B636" s="236" t="s">
        <v>188</v>
      </c>
      <c r="D636" t="s">
        <v>4378</v>
      </c>
      <c r="G636" t="s">
        <v>4220</v>
      </c>
    </row>
    <row r="637" spans="1:7" x14ac:dyDescent="0.3">
      <c r="A637" s="236" t="s">
        <v>3608</v>
      </c>
      <c r="B637" s="236" t="s">
        <v>188</v>
      </c>
      <c r="D637" t="s">
        <v>3684</v>
      </c>
      <c r="G637" t="s">
        <v>3723</v>
      </c>
    </row>
    <row r="638" spans="1:7" x14ac:dyDescent="0.3">
      <c r="A638" s="236" t="s">
        <v>3502</v>
      </c>
      <c r="B638" s="236" t="s">
        <v>188</v>
      </c>
      <c r="D638" t="s">
        <v>4481</v>
      </c>
      <c r="G638" t="s">
        <v>3370</v>
      </c>
    </row>
    <row r="639" spans="1:7" x14ac:dyDescent="0.3">
      <c r="A639" s="236" t="s">
        <v>3342</v>
      </c>
      <c r="B639" s="236" t="s">
        <v>188</v>
      </c>
      <c r="D639" t="s">
        <v>3533</v>
      </c>
      <c r="G639" t="s">
        <v>4320</v>
      </c>
    </row>
    <row r="640" spans="1:7" x14ac:dyDescent="0.3">
      <c r="A640" s="236" t="s">
        <v>3883</v>
      </c>
      <c r="B640" s="236" t="s">
        <v>188</v>
      </c>
      <c r="D640" t="s">
        <v>3454</v>
      </c>
      <c r="G640" t="s">
        <v>4391</v>
      </c>
    </row>
    <row r="641" spans="1:7" x14ac:dyDescent="0.3">
      <c r="A641" s="236" t="s">
        <v>3609</v>
      </c>
      <c r="B641" s="236" t="s">
        <v>188</v>
      </c>
      <c r="D641" t="s">
        <v>4379</v>
      </c>
      <c r="G641" t="s">
        <v>3724</v>
      </c>
    </row>
    <row r="642" spans="1:7" x14ac:dyDescent="0.3">
      <c r="A642" s="236" t="s">
        <v>3556</v>
      </c>
      <c r="B642" s="236" t="s">
        <v>188</v>
      </c>
      <c r="D642" t="s">
        <v>3720</v>
      </c>
      <c r="G642" t="s">
        <v>3430</v>
      </c>
    </row>
    <row r="643" spans="1:7" x14ac:dyDescent="0.3">
      <c r="A643" s="236" t="s">
        <v>3310</v>
      </c>
      <c r="B643" s="236" t="s">
        <v>188</v>
      </c>
      <c r="D643" t="s">
        <v>3559</v>
      </c>
      <c r="G643" t="s">
        <v>4517</v>
      </c>
    </row>
    <row r="644" spans="1:7" x14ac:dyDescent="0.3">
      <c r="A644" s="236" t="s">
        <v>3557</v>
      </c>
      <c r="B644" s="236" t="s">
        <v>188</v>
      </c>
      <c r="D644" t="s">
        <v>4328</v>
      </c>
      <c r="G644" t="s">
        <v>4247</v>
      </c>
    </row>
    <row r="645" spans="1:7" x14ac:dyDescent="0.3">
      <c r="A645" s="236" t="s">
        <v>3610</v>
      </c>
      <c r="B645" s="236" t="s">
        <v>188</v>
      </c>
      <c r="D645" t="s">
        <v>5272</v>
      </c>
      <c r="G645" t="s">
        <v>4518</v>
      </c>
    </row>
    <row r="646" spans="1:7" x14ac:dyDescent="0.3">
      <c r="A646" s="236" t="s">
        <v>3611</v>
      </c>
      <c r="B646" s="236" t="s">
        <v>188</v>
      </c>
      <c r="D646" t="s">
        <v>4380</v>
      </c>
      <c r="G646" t="s">
        <v>3653</v>
      </c>
    </row>
    <row r="647" spans="1:7" x14ac:dyDescent="0.3">
      <c r="A647" s="236" t="s">
        <v>3612</v>
      </c>
      <c r="B647" s="236" t="s">
        <v>188</v>
      </c>
      <c r="D647" t="s">
        <v>4029</v>
      </c>
      <c r="G647" t="s">
        <v>3257</v>
      </c>
    </row>
    <row r="648" spans="1:7" x14ac:dyDescent="0.3">
      <c r="A648" s="236" t="s">
        <v>3613</v>
      </c>
      <c r="B648" s="236" t="s">
        <v>188</v>
      </c>
      <c r="D648" t="s">
        <v>3534</v>
      </c>
      <c r="G648" t="s">
        <v>3905</v>
      </c>
    </row>
    <row r="649" spans="1:7" x14ac:dyDescent="0.3">
      <c r="A649" s="236" t="s">
        <v>3558</v>
      </c>
      <c r="B649" s="236" t="s">
        <v>188</v>
      </c>
      <c r="D649" t="s">
        <v>4381</v>
      </c>
      <c r="G649" t="s">
        <v>3631</v>
      </c>
    </row>
    <row r="650" spans="1:7" x14ac:dyDescent="0.3">
      <c r="A650" s="236" t="s">
        <v>3614</v>
      </c>
      <c r="B650" s="236" t="s">
        <v>188</v>
      </c>
      <c r="D650" t="s">
        <v>3327</v>
      </c>
      <c r="G650" t="s">
        <v>3592</v>
      </c>
    </row>
    <row r="651" spans="1:7" x14ac:dyDescent="0.3">
      <c r="A651" s="236" t="s">
        <v>3615</v>
      </c>
      <c r="B651" s="236" t="s">
        <v>185</v>
      </c>
      <c r="D651" t="s">
        <v>3761</v>
      </c>
      <c r="G651" t="s">
        <v>4540</v>
      </c>
    </row>
    <row r="652" spans="1:7" x14ac:dyDescent="0.3">
      <c r="A652" s="236" t="s">
        <v>3412</v>
      </c>
      <c r="B652" s="236" t="s">
        <v>185</v>
      </c>
      <c r="D652" t="s">
        <v>3685</v>
      </c>
      <c r="G652" t="s">
        <v>3348</v>
      </c>
    </row>
    <row r="653" spans="1:7" x14ac:dyDescent="0.3">
      <c r="A653" s="236" t="s">
        <v>3616</v>
      </c>
      <c r="B653" s="236" t="s">
        <v>185</v>
      </c>
      <c r="D653" t="s">
        <v>3477</v>
      </c>
      <c r="G653" t="s">
        <v>3431</v>
      </c>
    </row>
    <row r="654" spans="1:7" x14ac:dyDescent="0.3">
      <c r="A654" s="236" t="s">
        <v>6681</v>
      </c>
      <c r="B654" s="236" t="s">
        <v>185</v>
      </c>
      <c r="D654" t="s">
        <v>3900</v>
      </c>
      <c r="G654" t="s">
        <v>3725</v>
      </c>
    </row>
    <row r="655" spans="1:7" x14ac:dyDescent="0.3">
      <c r="A655" s="236" t="s">
        <v>3617</v>
      </c>
      <c r="B655" s="236" t="s">
        <v>185</v>
      </c>
      <c r="D655" t="s">
        <v>4482</v>
      </c>
      <c r="G655" t="s">
        <v>4271</v>
      </c>
    </row>
    <row r="656" spans="1:7" x14ac:dyDescent="0.3">
      <c r="A656" s="236" t="s">
        <v>5175</v>
      </c>
      <c r="B656" s="236" t="s">
        <v>185</v>
      </c>
      <c r="D656" t="s">
        <v>3587</v>
      </c>
      <c r="G656" t="s">
        <v>3331</v>
      </c>
    </row>
    <row r="657" spans="1:7" x14ac:dyDescent="0.3">
      <c r="A657" s="236" t="s">
        <v>3618</v>
      </c>
      <c r="B657" s="236" t="s">
        <v>185</v>
      </c>
      <c r="D657" t="s">
        <v>4163</v>
      </c>
      <c r="G657" t="s">
        <v>3781</v>
      </c>
    </row>
    <row r="658" spans="1:7" x14ac:dyDescent="0.3">
      <c r="A658" s="236" t="s">
        <v>3619</v>
      </c>
      <c r="B658" s="236" t="s">
        <v>185</v>
      </c>
      <c r="D658" t="s">
        <v>3478</v>
      </c>
      <c r="G658" t="s">
        <v>3371</v>
      </c>
    </row>
    <row r="659" spans="1:7" x14ac:dyDescent="0.3">
      <c r="A659" s="236" t="s">
        <v>3620</v>
      </c>
      <c r="B659" s="236" t="s">
        <v>185</v>
      </c>
      <c r="D659" t="s">
        <v>4030</v>
      </c>
      <c r="G659" t="s">
        <v>3258</v>
      </c>
    </row>
    <row r="660" spans="1:7" x14ac:dyDescent="0.3">
      <c r="A660" s="236" t="s">
        <v>3621</v>
      </c>
      <c r="B660" s="236" t="s">
        <v>185</v>
      </c>
      <c r="D660" t="s">
        <v>5273</v>
      </c>
      <c r="G660" t="s">
        <v>3538</v>
      </c>
    </row>
    <row r="661" spans="1:7" x14ac:dyDescent="0.3">
      <c r="A661" s="236" t="s">
        <v>3622</v>
      </c>
      <c r="B661" s="236" t="s">
        <v>185</v>
      </c>
      <c r="D661" t="s">
        <v>4130</v>
      </c>
      <c r="G661" t="s">
        <v>4392</v>
      </c>
    </row>
    <row r="662" spans="1:7" x14ac:dyDescent="0.3">
      <c r="A662" s="236" t="s">
        <v>3359</v>
      </c>
      <c r="B662" s="236" t="s">
        <v>185</v>
      </c>
      <c r="D662" t="s">
        <v>4483</v>
      </c>
      <c r="G662" t="s">
        <v>4509</v>
      </c>
    </row>
    <row r="663" spans="1:7" x14ac:dyDescent="0.3">
      <c r="A663" s="236" t="s">
        <v>6710</v>
      </c>
      <c r="B663" s="236" t="s">
        <v>185</v>
      </c>
      <c r="D663" t="s">
        <v>3479</v>
      </c>
      <c r="G663" t="s">
        <v>4065</v>
      </c>
    </row>
    <row r="664" spans="1:7" x14ac:dyDescent="0.3">
      <c r="A664" s="236" t="s">
        <v>3623</v>
      </c>
      <c r="B664" s="236" t="s">
        <v>185</v>
      </c>
      <c r="D664" t="s">
        <v>4382</v>
      </c>
      <c r="G664" t="s">
        <v>4096</v>
      </c>
    </row>
    <row r="665" spans="1:7" x14ac:dyDescent="0.3">
      <c r="A665" s="236" t="s">
        <v>3624</v>
      </c>
      <c r="B665" s="236" t="s">
        <v>185</v>
      </c>
      <c r="D665" t="s">
        <v>3480</v>
      </c>
      <c r="G665" t="s">
        <v>4147</v>
      </c>
    </row>
    <row r="666" spans="1:7" x14ac:dyDescent="0.3">
      <c r="A666" s="236" t="s">
        <v>3625</v>
      </c>
      <c r="B666" s="236" t="s">
        <v>185</v>
      </c>
      <c r="D666" t="s">
        <v>3849</v>
      </c>
      <c r="G666" t="s">
        <v>4248</v>
      </c>
    </row>
    <row r="667" spans="1:7" x14ac:dyDescent="0.3">
      <c r="A667" s="236" t="s">
        <v>3318</v>
      </c>
      <c r="B667" s="236" t="s">
        <v>185</v>
      </c>
      <c r="D667" t="s">
        <v>3965</v>
      </c>
      <c r="G667" t="s">
        <v>3539</v>
      </c>
    </row>
    <row r="668" spans="1:7" x14ac:dyDescent="0.3">
      <c r="A668" s="236" t="s">
        <v>3626</v>
      </c>
      <c r="B668" s="236" t="s">
        <v>185</v>
      </c>
      <c r="D668" t="s">
        <v>3721</v>
      </c>
      <c r="G668" t="s">
        <v>3859</v>
      </c>
    </row>
    <row r="669" spans="1:7" x14ac:dyDescent="0.3">
      <c r="A669" s="236" t="s">
        <v>3979</v>
      </c>
      <c r="B669" s="236" t="s">
        <v>185</v>
      </c>
      <c r="D669" t="s">
        <v>4031</v>
      </c>
      <c r="G669" t="s">
        <v>3687</v>
      </c>
    </row>
    <row r="670" spans="1:7" x14ac:dyDescent="0.3">
      <c r="A670" s="236" t="s">
        <v>3285</v>
      </c>
      <c r="B670" s="236" t="s">
        <v>185</v>
      </c>
      <c r="D670" t="s">
        <v>4092</v>
      </c>
      <c r="G670" t="s">
        <v>4570</v>
      </c>
    </row>
    <row r="671" spans="1:7" x14ac:dyDescent="0.3">
      <c r="A671" s="236" t="s">
        <v>3325</v>
      </c>
      <c r="B671" s="236" t="s">
        <v>185</v>
      </c>
      <c r="D671" t="s">
        <v>5274</v>
      </c>
      <c r="G671" t="s">
        <v>3432</v>
      </c>
    </row>
    <row r="672" spans="1:7" x14ac:dyDescent="0.3">
      <c r="A672" s="236" t="s">
        <v>3425</v>
      </c>
      <c r="B672" s="236" t="s">
        <v>185</v>
      </c>
      <c r="D672" t="s">
        <v>3560</v>
      </c>
      <c r="G672" t="s">
        <v>3433</v>
      </c>
    </row>
    <row r="673" spans="1:7" x14ac:dyDescent="0.3">
      <c r="A673" s="236" t="s">
        <v>3627</v>
      </c>
      <c r="B673" s="236" t="s">
        <v>185</v>
      </c>
      <c r="D673" t="s">
        <v>4383</v>
      </c>
      <c r="G673" t="s">
        <v>3654</v>
      </c>
    </row>
    <row r="674" spans="1:7" x14ac:dyDescent="0.3">
      <c r="A674" s="236" t="s">
        <v>3628</v>
      </c>
      <c r="B674" s="236" t="s">
        <v>185</v>
      </c>
      <c r="D674" t="s">
        <v>4245</v>
      </c>
      <c r="G674" t="s">
        <v>3372</v>
      </c>
    </row>
    <row r="675" spans="1:7" x14ac:dyDescent="0.3">
      <c r="A675" s="236" t="s">
        <v>3629</v>
      </c>
      <c r="B675" s="236" t="s">
        <v>185</v>
      </c>
      <c r="D675" t="s">
        <v>5275</v>
      </c>
      <c r="G675" t="s">
        <v>3293</v>
      </c>
    </row>
    <row r="676" spans="1:7" x14ac:dyDescent="0.3">
      <c r="A676" s="236" t="s">
        <v>3292</v>
      </c>
      <c r="B676" s="236" t="s">
        <v>185</v>
      </c>
      <c r="D676" t="s">
        <v>4484</v>
      </c>
      <c r="G676" t="s">
        <v>3762</v>
      </c>
    </row>
    <row r="677" spans="1:7" x14ac:dyDescent="0.3">
      <c r="A677" s="236" t="s">
        <v>3630</v>
      </c>
      <c r="B677" s="236" t="s">
        <v>185</v>
      </c>
      <c r="D677" t="s">
        <v>5276</v>
      </c>
      <c r="G677" t="s">
        <v>3540</v>
      </c>
    </row>
    <row r="678" spans="1:7" x14ac:dyDescent="0.3">
      <c r="A678" s="236" t="s">
        <v>3631</v>
      </c>
      <c r="B678" s="236" t="s">
        <v>185</v>
      </c>
      <c r="D678" t="s">
        <v>4299</v>
      </c>
      <c r="G678" t="s">
        <v>3294</v>
      </c>
    </row>
    <row r="679" spans="1:7" x14ac:dyDescent="0.3">
      <c r="A679" s="236" t="s">
        <v>6873</v>
      </c>
      <c r="B679" s="236" t="s">
        <v>185</v>
      </c>
      <c r="D679" t="s">
        <v>3328</v>
      </c>
      <c r="G679" t="s">
        <v>4221</v>
      </c>
    </row>
    <row r="680" spans="1:7" x14ac:dyDescent="0.3">
      <c r="A680" s="236" t="s">
        <v>3632</v>
      </c>
      <c r="B680" s="236" t="s">
        <v>185</v>
      </c>
      <c r="D680" t="s">
        <v>3850</v>
      </c>
      <c r="G680" t="s">
        <v>3906</v>
      </c>
    </row>
    <row r="681" spans="1:7" x14ac:dyDescent="0.3">
      <c r="A681" s="236" t="s">
        <v>4164</v>
      </c>
      <c r="B681" s="236" t="s">
        <v>185</v>
      </c>
      <c r="D681" t="s">
        <v>3290</v>
      </c>
      <c r="G681" t="s">
        <v>4131</v>
      </c>
    </row>
    <row r="682" spans="1:7" x14ac:dyDescent="0.3">
      <c r="A682" s="236" t="s">
        <v>3434</v>
      </c>
      <c r="B682" s="236" t="s">
        <v>185</v>
      </c>
      <c r="D682" t="s">
        <v>3588</v>
      </c>
      <c r="G682" t="s">
        <v>4272</v>
      </c>
    </row>
    <row r="683" spans="1:7" x14ac:dyDescent="0.3">
      <c r="A683" s="236" t="s">
        <v>3596</v>
      </c>
      <c r="B683" s="236" t="s">
        <v>185</v>
      </c>
      <c r="D683" t="s">
        <v>3943</v>
      </c>
      <c r="G683" t="s">
        <v>3295</v>
      </c>
    </row>
    <row r="684" spans="1:7" x14ac:dyDescent="0.3">
      <c r="A684" s="236" t="s">
        <v>3633</v>
      </c>
      <c r="B684" s="236" t="s">
        <v>185</v>
      </c>
      <c r="D684" t="s">
        <v>5277</v>
      </c>
      <c r="G684" t="s">
        <v>3969</v>
      </c>
    </row>
    <row r="685" spans="1:7" x14ac:dyDescent="0.3">
      <c r="A685" s="236" t="s">
        <v>3634</v>
      </c>
      <c r="B685" s="236" t="s">
        <v>185</v>
      </c>
      <c r="D685" t="s">
        <v>4115</v>
      </c>
      <c r="G685" t="s">
        <v>4273</v>
      </c>
    </row>
    <row r="686" spans="1:7" x14ac:dyDescent="0.3">
      <c r="A686" s="236" t="s">
        <v>4167</v>
      </c>
      <c r="B686" s="236" t="s">
        <v>185</v>
      </c>
      <c r="D686" t="s">
        <v>4384</v>
      </c>
      <c r="G686" t="s">
        <v>3632</v>
      </c>
    </row>
    <row r="687" spans="1:7" x14ac:dyDescent="0.3">
      <c r="A687" s="236" t="s">
        <v>3635</v>
      </c>
      <c r="B687" s="236" t="s">
        <v>185</v>
      </c>
      <c r="D687" t="s">
        <v>3429</v>
      </c>
      <c r="G687" t="s">
        <v>3860</v>
      </c>
    </row>
    <row r="688" spans="1:7" x14ac:dyDescent="0.3">
      <c r="A688" s="236" t="s">
        <v>3636</v>
      </c>
      <c r="B688" s="236" t="s">
        <v>185</v>
      </c>
      <c r="D688" t="s">
        <v>4318</v>
      </c>
      <c r="G688" t="s">
        <v>4035</v>
      </c>
    </row>
    <row r="689" spans="1:7" x14ac:dyDescent="0.3">
      <c r="A689" s="236" t="s">
        <v>3637</v>
      </c>
      <c r="B689" s="236" t="s">
        <v>185</v>
      </c>
      <c r="D689" t="s">
        <v>5278</v>
      </c>
      <c r="G689" t="s">
        <v>3482</v>
      </c>
    </row>
    <row r="690" spans="1:7" x14ac:dyDescent="0.3">
      <c r="A690" s="236" t="s">
        <v>5419</v>
      </c>
      <c r="B690" s="236" t="s">
        <v>185</v>
      </c>
      <c r="D690" t="s">
        <v>3366</v>
      </c>
      <c r="G690" t="s">
        <v>3483</v>
      </c>
    </row>
    <row r="691" spans="1:7" x14ac:dyDescent="0.3">
      <c r="A691" s="236" t="s">
        <v>3638</v>
      </c>
      <c r="B691" s="236" t="s">
        <v>185</v>
      </c>
      <c r="D691" t="s">
        <v>4329</v>
      </c>
      <c r="G691" t="s">
        <v>4164</v>
      </c>
    </row>
    <row r="692" spans="1:7" x14ac:dyDescent="0.3">
      <c r="A692" s="236" t="s">
        <v>3639</v>
      </c>
      <c r="B692" s="236" t="s">
        <v>185</v>
      </c>
      <c r="D692" t="s">
        <v>4385</v>
      </c>
      <c r="G692" t="s">
        <v>3986</v>
      </c>
    </row>
    <row r="693" spans="1:7" x14ac:dyDescent="0.3">
      <c r="A693" s="236" t="s">
        <v>3640</v>
      </c>
      <c r="B693" s="236" t="s">
        <v>185</v>
      </c>
      <c r="D693" t="s">
        <v>4116</v>
      </c>
      <c r="G693" t="s">
        <v>4301</v>
      </c>
    </row>
    <row r="694" spans="1:7" x14ac:dyDescent="0.3">
      <c r="A694" s="236" t="s">
        <v>3310</v>
      </c>
      <c r="B694" s="236" t="s">
        <v>185</v>
      </c>
      <c r="D694" t="s">
        <v>4269</v>
      </c>
      <c r="G694" t="s">
        <v>3484</v>
      </c>
    </row>
    <row r="695" spans="1:7" x14ac:dyDescent="0.3">
      <c r="A695" s="236" t="s">
        <v>3412</v>
      </c>
      <c r="B695" s="236" t="s">
        <v>186</v>
      </c>
      <c r="D695" t="s">
        <v>3851</v>
      </c>
      <c r="G695" t="s">
        <v>3296</v>
      </c>
    </row>
    <row r="696" spans="1:7" x14ac:dyDescent="0.3">
      <c r="A696" s="236" t="s">
        <v>4000</v>
      </c>
      <c r="B696" s="236" t="s">
        <v>186</v>
      </c>
      <c r="D696" t="s">
        <v>4386</v>
      </c>
      <c r="G696" t="s">
        <v>3434</v>
      </c>
    </row>
    <row r="697" spans="1:7" x14ac:dyDescent="0.3">
      <c r="A697" s="236" t="s">
        <v>6694</v>
      </c>
      <c r="B697" s="236" t="s">
        <v>186</v>
      </c>
      <c r="D697" t="s">
        <v>4032</v>
      </c>
      <c r="G697" t="s">
        <v>3593</v>
      </c>
    </row>
    <row r="698" spans="1:7" x14ac:dyDescent="0.3">
      <c r="A698" s="236" t="s">
        <v>3568</v>
      </c>
      <c r="B698" s="236" t="s">
        <v>186</v>
      </c>
      <c r="D698" t="s">
        <v>3779</v>
      </c>
      <c r="G698" t="s">
        <v>3455</v>
      </c>
    </row>
    <row r="699" spans="1:7" x14ac:dyDescent="0.3">
      <c r="A699" s="236" t="s">
        <v>3641</v>
      </c>
      <c r="B699" s="236" t="s">
        <v>186</v>
      </c>
      <c r="D699" t="s">
        <v>3780</v>
      </c>
      <c r="G699" t="s">
        <v>3332</v>
      </c>
    </row>
    <row r="700" spans="1:7" x14ac:dyDescent="0.3">
      <c r="A700" s="236" t="s">
        <v>3642</v>
      </c>
      <c r="B700" s="236" t="s">
        <v>186</v>
      </c>
      <c r="D700" t="s">
        <v>5279</v>
      </c>
      <c r="G700" t="s">
        <v>3655</v>
      </c>
    </row>
    <row r="701" spans="1:7" x14ac:dyDescent="0.3">
      <c r="A701" s="236" t="s">
        <v>3273</v>
      </c>
      <c r="B701" s="236" t="s">
        <v>186</v>
      </c>
      <c r="D701" t="s">
        <v>3589</v>
      </c>
      <c r="G701" t="s">
        <v>4393</v>
      </c>
    </row>
    <row r="702" spans="1:7" x14ac:dyDescent="0.3">
      <c r="A702" s="236" t="s">
        <v>3317</v>
      </c>
      <c r="B702" s="236" t="s">
        <v>186</v>
      </c>
      <c r="D702" t="s">
        <v>3629</v>
      </c>
      <c r="G702" t="s">
        <v>3435</v>
      </c>
    </row>
    <row r="703" spans="1:7" x14ac:dyDescent="0.3">
      <c r="A703" s="236" t="s">
        <v>3572</v>
      </c>
      <c r="B703" s="236" t="s">
        <v>186</v>
      </c>
      <c r="D703" t="s">
        <v>3367</v>
      </c>
      <c r="G703" t="s">
        <v>4194</v>
      </c>
    </row>
    <row r="704" spans="1:7" x14ac:dyDescent="0.3">
      <c r="A704" s="236" t="s">
        <v>3643</v>
      </c>
      <c r="B704" s="236" t="s">
        <v>186</v>
      </c>
      <c r="D704" t="s">
        <v>3329</v>
      </c>
      <c r="G704" t="s">
        <v>4132</v>
      </c>
    </row>
    <row r="705" spans="1:7" x14ac:dyDescent="0.3">
      <c r="A705" s="236" t="s">
        <v>3644</v>
      </c>
      <c r="B705" s="236" t="s">
        <v>186</v>
      </c>
      <c r="D705" t="s">
        <v>3481</v>
      </c>
      <c r="G705" t="s">
        <v>3373</v>
      </c>
    </row>
    <row r="706" spans="1:7" x14ac:dyDescent="0.3">
      <c r="A706" s="236" t="s">
        <v>3318</v>
      </c>
      <c r="B706" s="236" t="s">
        <v>186</v>
      </c>
      <c r="D706" t="s">
        <v>4270</v>
      </c>
      <c r="G706" t="s">
        <v>4330</v>
      </c>
    </row>
    <row r="707" spans="1:7" x14ac:dyDescent="0.3">
      <c r="A707" s="236" t="s">
        <v>3319</v>
      </c>
      <c r="B707" s="236" t="s">
        <v>186</v>
      </c>
      <c r="D707" t="s">
        <v>3852</v>
      </c>
      <c r="G707" t="s">
        <v>4489</v>
      </c>
    </row>
    <row r="708" spans="1:7" x14ac:dyDescent="0.3">
      <c r="A708" s="236" t="s">
        <v>3577</v>
      </c>
      <c r="B708" s="236" t="s">
        <v>186</v>
      </c>
      <c r="D708" t="s">
        <v>3368</v>
      </c>
      <c r="G708" t="s">
        <v>3594</v>
      </c>
    </row>
    <row r="709" spans="1:7" x14ac:dyDescent="0.3">
      <c r="A709" s="236" t="s">
        <v>5208</v>
      </c>
      <c r="B709" s="236" t="s">
        <v>186</v>
      </c>
      <c r="D709" t="s">
        <v>3853</v>
      </c>
      <c r="G709" t="s">
        <v>3297</v>
      </c>
    </row>
    <row r="710" spans="1:7" x14ac:dyDescent="0.3">
      <c r="A710" s="236" t="s">
        <v>3645</v>
      </c>
      <c r="B710" s="236" t="s">
        <v>186</v>
      </c>
      <c r="D710" t="s">
        <v>3854</v>
      </c>
      <c r="G710" t="s">
        <v>4394</v>
      </c>
    </row>
    <row r="711" spans="1:7" x14ac:dyDescent="0.3">
      <c r="A711" s="236" t="s">
        <v>3323</v>
      </c>
      <c r="B711" s="236" t="s">
        <v>186</v>
      </c>
      <c r="D711" t="s">
        <v>3590</v>
      </c>
      <c r="G711" t="s">
        <v>4195</v>
      </c>
    </row>
    <row r="712" spans="1:7" x14ac:dyDescent="0.3">
      <c r="A712" s="236" t="s">
        <v>3824</v>
      </c>
      <c r="B712" s="236" t="s">
        <v>186</v>
      </c>
      <c r="D712" t="s">
        <v>4033</v>
      </c>
      <c r="G712" t="s">
        <v>3861</v>
      </c>
    </row>
    <row r="713" spans="1:7" x14ac:dyDescent="0.3">
      <c r="A713" s="236" t="s">
        <v>6759</v>
      </c>
      <c r="B713" s="236" t="s">
        <v>186</v>
      </c>
      <c r="D713" t="s">
        <v>5280</v>
      </c>
      <c r="G713" t="s">
        <v>4133</v>
      </c>
    </row>
    <row r="714" spans="1:7" x14ac:dyDescent="0.3">
      <c r="A714" s="236" t="s">
        <v>3646</v>
      </c>
      <c r="B714" s="236" t="s">
        <v>186</v>
      </c>
      <c r="D714" t="s">
        <v>3855</v>
      </c>
      <c r="G714" t="s">
        <v>4274</v>
      </c>
    </row>
    <row r="715" spans="1:7" x14ac:dyDescent="0.3">
      <c r="A715" s="236" t="s">
        <v>3422</v>
      </c>
      <c r="B715" s="236" t="s">
        <v>186</v>
      </c>
      <c r="D715" t="s">
        <v>3649</v>
      </c>
      <c r="G715" t="s">
        <v>4275</v>
      </c>
    </row>
    <row r="716" spans="1:7" x14ac:dyDescent="0.3">
      <c r="A716" s="236" t="s">
        <v>3647</v>
      </c>
      <c r="B716" s="236" t="s">
        <v>186</v>
      </c>
      <c r="D716" t="s">
        <v>5281</v>
      </c>
      <c r="G716" t="s">
        <v>4490</v>
      </c>
    </row>
    <row r="717" spans="1:7" x14ac:dyDescent="0.3">
      <c r="A717" s="236" t="s">
        <v>6776</v>
      </c>
      <c r="B717" s="236" t="s">
        <v>186</v>
      </c>
      <c r="D717" t="s">
        <v>3856</v>
      </c>
      <c r="G717" t="s">
        <v>4395</v>
      </c>
    </row>
    <row r="718" spans="1:7" x14ac:dyDescent="0.3">
      <c r="A718" s="236" t="s">
        <v>6780</v>
      </c>
      <c r="B718" s="236" t="s">
        <v>186</v>
      </c>
      <c r="D718" t="s">
        <v>3901</v>
      </c>
      <c r="G718" t="s">
        <v>3595</v>
      </c>
    </row>
    <row r="719" spans="1:7" x14ac:dyDescent="0.3">
      <c r="A719" s="236" t="s">
        <v>3521</v>
      </c>
      <c r="B719" s="236" t="s">
        <v>186</v>
      </c>
      <c r="D719" t="s">
        <v>5282</v>
      </c>
      <c r="G719" t="s">
        <v>3862</v>
      </c>
    </row>
    <row r="720" spans="1:7" x14ac:dyDescent="0.3">
      <c r="A720" s="236" t="s">
        <v>3524</v>
      </c>
      <c r="B720" s="236" t="s">
        <v>186</v>
      </c>
      <c r="D720" t="s">
        <v>3902</v>
      </c>
      <c r="G720" t="s">
        <v>3541</v>
      </c>
    </row>
    <row r="721" spans="1:7" x14ac:dyDescent="0.3">
      <c r="A721" s="236" t="s">
        <v>3648</v>
      </c>
      <c r="B721" s="236" t="s">
        <v>186</v>
      </c>
      <c r="D721" t="s">
        <v>3330</v>
      </c>
      <c r="G721" t="s">
        <v>3374</v>
      </c>
    </row>
    <row r="722" spans="1:7" x14ac:dyDescent="0.3">
      <c r="A722" s="236" t="s">
        <v>3325</v>
      </c>
      <c r="B722" s="236" t="s">
        <v>186</v>
      </c>
      <c r="D722" t="s">
        <v>4387</v>
      </c>
      <c r="G722" t="s">
        <v>3596</v>
      </c>
    </row>
    <row r="723" spans="1:7" x14ac:dyDescent="0.3">
      <c r="A723" s="236" t="s">
        <v>3527</v>
      </c>
      <c r="B723" s="236" t="s">
        <v>186</v>
      </c>
      <c r="D723" t="s">
        <v>3291</v>
      </c>
      <c r="G723" t="s">
        <v>3597</v>
      </c>
    </row>
    <row r="724" spans="1:7" x14ac:dyDescent="0.3">
      <c r="A724" s="236" t="s">
        <v>5250</v>
      </c>
      <c r="B724" s="236" t="s">
        <v>186</v>
      </c>
      <c r="D724" t="s">
        <v>5283</v>
      </c>
      <c r="G724" t="s">
        <v>4196</v>
      </c>
    </row>
    <row r="725" spans="1:7" x14ac:dyDescent="0.3">
      <c r="A725" s="236" t="s">
        <v>3288</v>
      </c>
      <c r="B725" s="236" t="s">
        <v>186</v>
      </c>
      <c r="D725" t="s">
        <v>3535</v>
      </c>
      <c r="G725" t="s">
        <v>4249</v>
      </c>
    </row>
    <row r="726" spans="1:7" x14ac:dyDescent="0.3">
      <c r="A726" s="236" t="s">
        <v>3584</v>
      </c>
      <c r="B726" s="236" t="s">
        <v>186</v>
      </c>
      <c r="D726" t="s">
        <v>3686</v>
      </c>
      <c r="G726" t="s">
        <v>4491</v>
      </c>
    </row>
    <row r="727" spans="1:7" x14ac:dyDescent="0.3">
      <c r="A727" s="236" t="s">
        <v>3475</v>
      </c>
      <c r="B727" s="236" t="s">
        <v>186</v>
      </c>
      <c r="D727" t="s">
        <v>3536</v>
      </c>
      <c r="G727" t="s">
        <v>3485</v>
      </c>
    </row>
    <row r="728" spans="1:7" x14ac:dyDescent="0.3">
      <c r="A728" s="236" t="s">
        <v>3532</v>
      </c>
      <c r="B728" s="236" t="s">
        <v>186</v>
      </c>
      <c r="D728" t="s">
        <v>3292</v>
      </c>
      <c r="G728" t="s">
        <v>3863</v>
      </c>
    </row>
    <row r="729" spans="1:7" x14ac:dyDescent="0.3">
      <c r="A729" s="236" t="s">
        <v>3586</v>
      </c>
      <c r="B729" s="236" t="s">
        <v>186</v>
      </c>
      <c r="D729" t="s">
        <v>3966</v>
      </c>
      <c r="G729" t="s">
        <v>4541</v>
      </c>
    </row>
    <row r="730" spans="1:7" x14ac:dyDescent="0.3">
      <c r="A730" s="236" t="s">
        <v>3761</v>
      </c>
      <c r="B730" s="236" t="s">
        <v>186</v>
      </c>
      <c r="D730" t="s">
        <v>3537</v>
      </c>
      <c r="G730" t="s">
        <v>4542</v>
      </c>
    </row>
    <row r="731" spans="1:7" x14ac:dyDescent="0.3">
      <c r="A731" s="236" t="s">
        <v>3587</v>
      </c>
      <c r="B731" s="236" t="s">
        <v>186</v>
      </c>
      <c r="D731" t="s">
        <v>4319</v>
      </c>
      <c r="G731" t="s">
        <v>3298</v>
      </c>
    </row>
    <row r="732" spans="1:7" x14ac:dyDescent="0.3">
      <c r="A732" s="236" t="s">
        <v>3649</v>
      </c>
      <c r="B732" s="236" t="s">
        <v>186</v>
      </c>
      <c r="D732" t="s">
        <v>3630</v>
      </c>
      <c r="G732" t="s">
        <v>3349</v>
      </c>
    </row>
    <row r="733" spans="1:7" x14ac:dyDescent="0.3">
      <c r="A733" s="236" t="s">
        <v>3291</v>
      </c>
      <c r="B733" s="236" t="s">
        <v>186</v>
      </c>
      <c r="D733" t="s">
        <v>5284</v>
      </c>
      <c r="G733" t="s">
        <v>3375</v>
      </c>
    </row>
    <row r="734" spans="1:7" x14ac:dyDescent="0.3">
      <c r="A734" s="236" t="s">
        <v>3535</v>
      </c>
      <c r="B734" s="236" t="s">
        <v>186</v>
      </c>
      <c r="D734" t="s">
        <v>4388</v>
      </c>
      <c r="G734" t="s">
        <v>4543</v>
      </c>
    </row>
    <row r="735" spans="1:7" x14ac:dyDescent="0.3">
      <c r="A735" s="236" t="s">
        <v>3292</v>
      </c>
      <c r="B735" s="236" t="s">
        <v>186</v>
      </c>
      <c r="D735" t="s">
        <v>5285</v>
      </c>
      <c r="G735" t="s">
        <v>3333</v>
      </c>
    </row>
    <row r="736" spans="1:7" x14ac:dyDescent="0.3">
      <c r="A736" s="236" t="s">
        <v>5284</v>
      </c>
      <c r="B736" s="236" t="s">
        <v>186</v>
      </c>
      <c r="D736" t="s">
        <v>5286</v>
      </c>
      <c r="G736" t="s">
        <v>3376</v>
      </c>
    </row>
    <row r="737" spans="1:7" x14ac:dyDescent="0.3">
      <c r="A737" s="236" t="s">
        <v>5286</v>
      </c>
      <c r="B737" s="236" t="s">
        <v>186</v>
      </c>
      <c r="D737" t="s">
        <v>3591</v>
      </c>
      <c r="G737" t="s">
        <v>4302</v>
      </c>
    </row>
    <row r="738" spans="1:7" x14ac:dyDescent="0.3">
      <c r="A738" s="236" t="s">
        <v>3591</v>
      </c>
      <c r="B738" s="236" t="s">
        <v>186</v>
      </c>
      <c r="D738" t="s">
        <v>4034</v>
      </c>
      <c r="G738" t="s">
        <v>3864</v>
      </c>
    </row>
    <row r="739" spans="1:7" x14ac:dyDescent="0.3">
      <c r="A739" s="236" t="s">
        <v>3650</v>
      </c>
      <c r="B739" s="236" t="s">
        <v>186</v>
      </c>
      <c r="D739" t="s">
        <v>3967</v>
      </c>
      <c r="G739" t="s">
        <v>3299</v>
      </c>
    </row>
    <row r="740" spans="1:7" x14ac:dyDescent="0.3">
      <c r="A740" s="236" t="s">
        <v>3651</v>
      </c>
      <c r="B740" s="236" t="s">
        <v>186</v>
      </c>
      <c r="D740" t="s">
        <v>4246</v>
      </c>
      <c r="G740" t="s">
        <v>3486</v>
      </c>
    </row>
    <row r="741" spans="1:7" x14ac:dyDescent="0.3">
      <c r="A741" s="236" t="s">
        <v>3652</v>
      </c>
      <c r="B741" s="236" t="s">
        <v>186</v>
      </c>
      <c r="D741" t="s">
        <v>4445</v>
      </c>
      <c r="G741" t="s">
        <v>3656</v>
      </c>
    </row>
    <row r="742" spans="1:7" x14ac:dyDescent="0.3">
      <c r="A742" s="236" t="s">
        <v>3653</v>
      </c>
      <c r="B742" s="236" t="s">
        <v>186</v>
      </c>
      <c r="D742" t="s">
        <v>3985</v>
      </c>
      <c r="G742" t="s">
        <v>3657</v>
      </c>
    </row>
    <row r="743" spans="1:7" x14ac:dyDescent="0.3">
      <c r="A743" s="236" t="s">
        <v>3371</v>
      </c>
      <c r="B743" s="236" t="s">
        <v>186</v>
      </c>
      <c r="D743" t="s">
        <v>5287</v>
      </c>
      <c r="G743" t="s">
        <v>4396</v>
      </c>
    </row>
    <row r="744" spans="1:7" x14ac:dyDescent="0.3">
      <c r="A744" s="236" t="s">
        <v>3654</v>
      </c>
      <c r="B744" s="236" t="s">
        <v>186</v>
      </c>
      <c r="D744" t="s">
        <v>3254</v>
      </c>
      <c r="G744" t="s">
        <v>3259</v>
      </c>
    </row>
    <row r="745" spans="1:7" x14ac:dyDescent="0.3">
      <c r="A745" s="236" t="s">
        <v>3294</v>
      </c>
      <c r="B745" s="236" t="s">
        <v>186</v>
      </c>
      <c r="D745" t="s">
        <v>5288</v>
      </c>
      <c r="G745" t="s">
        <v>3562</v>
      </c>
    </row>
    <row r="746" spans="1:7" x14ac:dyDescent="0.3">
      <c r="A746" s="236" t="s">
        <v>3295</v>
      </c>
      <c r="B746" s="236" t="s">
        <v>186</v>
      </c>
      <c r="D746" t="s">
        <v>3857</v>
      </c>
      <c r="G746" t="s">
        <v>4397</v>
      </c>
    </row>
    <row r="747" spans="1:7" x14ac:dyDescent="0.3">
      <c r="A747" s="236" t="s">
        <v>3655</v>
      </c>
      <c r="B747" s="236" t="s">
        <v>186</v>
      </c>
      <c r="D747" t="s">
        <v>3858</v>
      </c>
      <c r="G747" t="s">
        <v>4222</v>
      </c>
    </row>
    <row r="748" spans="1:7" x14ac:dyDescent="0.3">
      <c r="A748" s="236" t="s">
        <v>3435</v>
      </c>
      <c r="B748" s="236" t="s">
        <v>186</v>
      </c>
      <c r="D748" t="s">
        <v>3903</v>
      </c>
      <c r="G748" t="s">
        <v>4223</v>
      </c>
    </row>
    <row r="749" spans="1:7" x14ac:dyDescent="0.3">
      <c r="A749" s="236" t="s">
        <v>3658</v>
      </c>
      <c r="B749" s="236" t="s">
        <v>186</v>
      </c>
      <c r="D749" t="s">
        <v>4561</v>
      </c>
      <c r="G749" t="s">
        <v>3987</v>
      </c>
    </row>
    <row r="750" spans="1:7" x14ac:dyDescent="0.3">
      <c r="A750" s="236" t="s">
        <v>3659</v>
      </c>
      <c r="B750" s="236" t="s">
        <v>186</v>
      </c>
      <c r="D750" t="s">
        <v>3904</v>
      </c>
      <c r="G750" t="s">
        <v>4303</v>
      </c>
    </row>
    <row r="751" spans="1:7" x14ac:dyDescent="0.3">
      <c r="A751" s="236" t="s">
        <v>3660</v>
      </c>
      <c r="B751" s="236" t="s">
        <v>186</v>
      </c>
      <c r="D751" t="s">
        <v>5289</v>
      </c>
      <c r="G751" t="s">
        <v>3763</v>
      </c>
    </row>
    <row r="752" spans="1:7" x14ac:dyDescent="0.3">
      <c r="A752" s="236" t="s">
        <v>3541</v>
      </c>
      <c r="B752" s="236" t="s">
        <v>186</v>
      </c>
      <c r="D752" t="s">
        <v>3650</v>
      </c>
      <c r="G752" t="s">
        <v>4398</v>
      </c>
    </row>
    <row r="753" spans="1:7" x14ac:dyDescent="0.3">
      <c r="A753" s="236" t="s">
        <v>5315</v>
      </c>
      <c r="B753" s="236" t="s">
        <v>186</v>
      </c>
      <c r="D753" t="s">
        <v>3651</v>
      </c>
      <c r="G753" t="s">
        <v>4224</v>
      </c>
    </row>
    <row r="754" spans="1:7" x14ac:dyDescent="0.3">
      <c r="A754" s="236" t="s">
        <v>3596</v>
      </c>
      <c r="B754" s="236" t="s">
        <v>186</v>
      </c>
      <c r="D754" t="s">
        <v>5290</v>
      </c>
      <c r="G754" t="s">
        <v>3658</v>
      </c>
    </row>
    <row r="755" spans="1:7" x14ac:dyDescent="0.3">
      <c r="A755" s="236" t="s">
        <v>3333</v>
      </c>
      <c r="B755" s="236" t="s">
        <v>186</v>
      </c>
      <c r="D755" t="s">
        <v>3561</v>
      </c>
      <c r="G755" t="s">
        <v>3659</v>
      </c>
    </row>
    <row r="756" spans="1:7" x14ac:dyDescent="0.3">
      <c r="A756" s="236" t="s">
        <v>3299</v>
      </c>
      <c r="B756" s="236" t="s">
        <v>186</v>
      </c>
      <c r="D756" t="s">
        <v>4389</v>
      </c>
      <c r="G756" t="s">
        <v>4066</v>
      </c>
    </row>
    <row r="757" spans="1:7" x14ac:dyDescent="0.3">
      <c r="A757" s="236" t="s">
        <v>3656</v>
      </c>
      <c r="B757" s="236" t="s">
        <v>186</v>
      </c>
      <c r="D757" t="s">
        <v>4219</v>
      </c>
      <c r="G757" t="s">
        <v>4134</v>
      </c>
    </row>
    <row r="758" spans="1:7" x14ac:dyDescent="0.3">
      <c r="A758" s="236" t="s">
        <v>3657</v>
      </c>
      <c r="B758" s="236" t="s">
        <v>186</v>
      </c>
      <c r="D758" t="s">
        <v>3722</v>
      </c>
      <c r="G758" t="s">
        <v>3660</v>
      </c>
    </row>
    <row r="759" spans="1:7" x14ac:dyDescent="0.3">
      <c r="A759" s="236" t="s">
        <v>5339</v>
      </c>
      <c r="B759" s="236" t="s">
        <v>186</v>
      </c>
      <c r="D759" t="s">
        <v>4093</v>
      </c>
      <c r="G759" t="s">
        <v>4399</v>
      </c>
    </row>
    <row r="760" spans="1:7" x14ac:dyDescent="0.3">
      <c r="A760" s="236" t="s">
        <v>3764</v>
      </c>
      <c r="B760" s="236" t="s">
        <v>186</v>
      </c>
      <c r="D760" t="s">
        <v>3968</v>
      </c>
      <c r="G760" t="s">
        <v>3907</v>
      </c>
    </row>
    <row r="761" spans="1:7" x14ac:dyDescent="0.3">
      <c r="A761" s="236" t="s">
        <v>3301</v>
      </c>
      <c r="B761" s="236" t="s">
        <v>186</v>
      </c>
      <c r="D761" t="s">
        <v>3255</v>
      </c>
      <c r="G761" t="s">
        <v>4331</v>
      </c>
    </row>
    <row r="762" spans="1:7" x14ac:dyDescent="0.3">
      <c r="A762" s="236" t="s">
        <v>3598</v>
      </c>
      <c r="B762" s="236" t="s">
        <v>186</v>
      </c>
      <c r="D762" t="s">
        <v>3652</v>
      </c>
      <c r="G762" t="s">
        <v>4332</v>
      </c>
    </row>
    <row r="763" spans="1:7" x14ac:dyDescent="0.3">
      <c r="A763" s="236" t="s">
        <v>3302</v>
      </c>
      <c r="B763" s="236" t="s">
        <v>186</v>
      </c>
      <c r="D763" t="s">
        <v>4390</v>
      </c>
      <c r="G763" t="s">
        <v>3726</v>
      </c>
    </row>
    <row r="764" spans="1:7" x14ac:dyDescent="0.3">
      <c r="A764" s="236" t="s">
        <v>3661</v>
      </c>
      <c r="B764" s="236" t="s">
        <v>186</v>
      </c>
      <c r="D764" t="s">
        <v>3825</v>
      </c>
      <c r="G764" t="s">
        <v>3727</v>
      </c>
    </row>
    <row r="765" spans="1:7" x14ac:dyDescent="0.3">
      <c r="A765" s="236" t="s">
        <v>3662</v>
      </c>
      <c r="B765" s="236" t="s">
        <v>186</v>
      </c>
      <c r="D765" t="s">
        <v>4538</v>
      </c>
      <c r="G765" t="s">
        <v>3988</v>
      </c>
    </row>
    <row r="766" spans="1:7" x14ac:dyDescent="0.3">
      <c r="A766" s="236" t="s">
        <v>3663</v>
      </c>
      <c r="B766" s="236" t="s">
        <v>186</v>
      </c>
      <c r="D766" t="s">
        <v>3462</v>
      </c>
      <c r="G766" t="s">
        <v>4036</v>
      </c>
    </row>
    <row r="767" spans="1:7" x14ac:dyDescent="0.3">
      <c r="A767" s="236" t="s">
        <v>3664</v>
      </c>
      <c r="B767" s="236" t="s">
        <v>186</v>
      </c>
      <c r="D767" t="s">
        <v>5291</v>
      </c>
      <c r="G767" t="s">
        <v>3865</v>
      </c>
    </row>
    <row r="768" spans="1:7" x14ac:dyDescent="0.3">
      <c r="A768" s="236" t="s">
        <v>3665</v>
      </c>
      <c r="B768" s="236" t="s">
        <v>186</v>
      </c>
      <c r="D768" t="s">
        <v>5292</v>
      </c>
      <c r="G768" t="s">
        <v>4197</v>
      </c>
    </row>
    <row r="769" spans="1:7" x14ac:dyDescent="0.3">
      <c r="A769" s="236" t="s">
        <v>3337</v>
      </c>
      <c r="B769" s="236" t="s">
        <v>186</v>
      </c>
      <c r="D769" t="s">
        <v>3369</v>
      </c>
      <c r="G769" t="s">
        <v>3908</v>
      </c>
    </row>
    <row r="770" spans="1:7" x14ac:dyDescent="0.3">
      <c r="A770" s="236" t="s">
        <v>3338</v>
      </c>
      <c r="B770" s="236" t="s">
        <v>186</v>
      </c>
      <c r="D770" t="s">
        <v>5293</v>
      </c>
      <c r="G770" t="s">
        <v>4198</v>
      </c>
    </row>
    <row r="771" spans="1:7" x14ac:dyDescent="0.3">
      <c r="A771" s="236" t="s">
        <v>3339</v>
      </c>
      <c r="B771" s="236" t="s">
        <v>186</v>
      </c>
      <c r="D771" t="s">
        <v>4300</v>
      </c>
      <c r="G771" t="s">
        <v>3377</v>
      </c>
    </row>
    <row r="772" spans="1:7" x14ac:dyDescent="0.3">
      <c r="A772" s="236" t="s">
        <v>3496</v>
      </c>
      <c r="B772" s="236" t="s">
        <v>186</v>
      </c>
      <c r="D772" t="s">
        <v>3256</v>
      </c>
      <c r="G772" t="s">
        <v>3866</v>
      </c>
    </row>
    <row r="773" spans="1:7" x14ac:dyDescent="0.3">
      <c r="A773" s="236" t="s">
        <v>3303</v>
      </c>
      <c r="B773" s="236" t="s">
        <v>186</v>
      </c>
      <c r="D773" t="s">
        <v>4539</v>
      </c>
      <c r="G773" t="s">
        <v>3378</v>
      </c>
    </row>
    <row r="774" spans="1:7" x14ac:dyDescent="0.3">
      <c r="A774" s="236" t="s">
        <v>3990</v>
      </c>
      <c r="B774" s="236" t="s">
        <v>186</v>
      </c>
      <c r="D774" t="s">
        <v>4094</v>
      </c>
      <c r="G774" t="s">
        <v>3764</v>
      </c>
    </row>
    <row r="775" spans="1:7" x14ac:dyDescent="0.3">
      <c r="A775" s="236" t="s">
        <v>3666</v>
      </c>
      <c r="B775" s="236" t="s">
        <v>186</v>
      </c>
      <c r="D775" t="s">
        <v>4095</v>
      </c>
      <c r="G775" t="s">
        <v>3542</v>
      </c>
    </row>
    <row r="776" spans="1:7" x14ac:dyDescent="0.3">
      <c r="A776" s="236" t="s">
        <v>3668</v>
      </c>
      <c r="B776" s="236" t="s">
        <v>186</v>
      </c>
      <c r="D776" t="s">
        <v>5294</v>
      </c>
      <c r="G776" t="s">
        <v>4108</v>
      </c>
    </row>
    <row r="777" spans="1:7" x14ac:dyDescent="0.3">
      <c r="A777" s="236" t="s">
        <v>3952</v>
      </c>
      <c r="B777" s="236" t="s">
        <v>186</v>
      </c>
      <c r="D777" t="s">
        <v>4516</v>
      </c>
      <c r="G777" t="s">
        <v>3436</v>
      </c>
    </row>
    <row r="778" spans="1:7" x14ac:dyDescent="0.3">
      <c r="A778" s="236" t="s">
        <v>3667</v>
      </c>
      <c r="B778" s="236" t="s">
        <v>186</v>
      </c>
      <c r="D778" t="s">
        <v>4486</v>
      </c>
      <c r="G778" t="s">
        <v>3688</v>
      </c>
    </row>
    <row r="779" spans="1:7" x14ac:dyDescent="0.3">
      <c r="A779" s="236" t="s">
        <v>5413</v>
      </c>
      <c r="B779" s="236" t="s">
        <v>186</v>
      </c>
      <c r="D779" t="s">
        <v>4487</v>
      </c>
      <c r="G779" t="s">
        <v>3487</v>
      </c>
    </row>
    <row r="780" spans="1:7" x14ac:dyDescent="0.3">
      <c r="A780" s="236" t="s">
        <v>3606</v>
      </c>
      <c r="B780" s="236" t="s">
        <v>186</v>
      </c>
      <c r="D780" t="s">
        <v>4488</v>
      </c>
      <c r="G780" t="s">
        <v>3456</v>
      </c>
    </row>
    <row r="781" spans="1:7" x14ac:dyDescent="0.3">
      <c r="A781" s="236" t="s">
        <v>3305</v>
      </c>
      <c r="B781" s="236" t="s">
        <v>186</v>
      </c>
      <c r="D781" t="s">
        <v>4220</v>
      </c>
      <c r="G781" t="s">
        <v>3867</v>
      </c>
    </row>
    <row r="782" spans="1:7" x14ac:dyDescent="0.3">
      <c r="A782" s="236" t="s">
        <v>3669</v>
      </c>
      <c r="B782" s="236" t="s">
        <v>186</v>
      </c>
      <c r="D782" t="s">
        <v>3723</v>
      </c>
      <c r="G782" t="s">
        <v>4400</v>
      </c>
    </row>
    <row r="783" spans="1:7" x14ac:dyDescent="0.3">
      <c r="A783" s="236" t="s">
        <v>3670</v>
      </c>
      <c r="B783" s="236" t="s">
        <v>186</v>
      </c>
      <c r="D783" t="s">
        <v>3370</v>
      </c>
      <c r="G783" t="s">
        <v>4446</v>
      </c>
    </row>
    <row r="784" spans="1:7" x14ac:dyDescent="0.3">
      <c r="A784" s="236" t="s">
        <v>3671</v>
      </c>
      <c r="B784" s="236" t="s">
        <v>186</v>
      </c>
      <c r="D784" t="s">
        <v>5295</v>
      </c>
      <c r="G784" t="s">
        <v>3909</v>
      </c>
    </row>
    <row r="785" spans="1:7" x14ac:dyDescent="0.3">
      <c r="A785" s="236" t="s">
        <v>3342</v>
      </c>
      <c r="B785" s="236" t="s">
        <v>186</v>
      </c>
      <c r="D785" t="s">
        <v>4320</v>
      </c>
      <c r="G785" t="s">
        <v>3944</v>
      </c>
    </row>
    <row r="786" spans="1:7" x14ac:dyDescent="0.3">
      <c r="A786" s="236" t="s">
        <v>3672</v>
      </c>
      <c r="B786" s="236" t="s">
        <v>186</v>
      </c>
      <c r="D786" t="s">
        <v>4391</v>
      </c>
      <c r="G786" t="s">
        <v>4401</v>
      </c>
    </row>
    <row r="787" spans="1:7" x14ac:dyDescent="0.3">
      <c r="A787" s="236" t="s">
        <v>3701</v>
      </c>
      <c r="B787" s="236" t="s">
        <v>186</v>
      </c>
      <c r="D787" t="s">
        <v>3724</v>
      </c>
      <c r="G787" t="s">
        <v>4544</v>
      </c>
    </row>
    <row r="788" spans="1:7" x14ac:dyDescent="0.3">
      <c r="A788" s="236" t="s">
        <v>3556</v>
      </c>
      <c r="B788" s="236" t="s">
        <v>186</v>
      </c>
      <c r="D788" t="s">
        <v>3430</v>
      </c>
      <c r="G788" t="s">
        <v>4148</v>
      </c>
    </row>
    <row r="789" spans="1:7" x14ac:dyDescent="0.3">
      <c r="A789" s="236" t="s">
        <v>3310</v>
      </c>
      <c r="B789" s="236" t="s">
        <v>186</v>
      </c>
      <c r="D789" t="s">
        <v>5296</v>
      </c>
      <c r="G789" t="s">
        <v>3633</v>
      </c>
    </row>
    <row r="790" spans="1:7" x14ac:dyDescent="0.3">
      <c r="A790" s="236" t="s">
        <v>3557</v>
      </c>
      <c r="B790" s="236" t="s">
        <v>186</v>
      </c>
      <c r="D790" t="s">
        <v>4517</v>
      </c>
      <c r="G790" t="s">
        <v>4321</v>
      </c>
    </row>
    <row r="791" spans="1:7" x14ac:dyDescent="0.3">
      <c r="A791" s="236" t="s">
        <v>3673</v>
      </c>
      <c r="B791" s="236" t="s">
        <v>186</v>
      </c>
      <c r="D791" t="s">
        <v>4247</v>
      </c>
      <c r="G791" t="s">
        <v>3868</v>
      </c>
    </row>
    <row r="792" spans="1:7" x14ac:dyDescent="0.3">
      <c r="A792" s="236" t="s">
        <v>3674</v>
      </c>
      <c r="B792" s="236" t="s">
        <v>186</v>
      </c>
      <c r="D792" t="s">
        <v>5297</v>
      </c>
      <c r="G792" t="s">
        <v>3334</v>
      </c>
    </row>
    <row r="793" spans="1:7" x14ac:dyDescent="0.3">
      <c r="A793" s="236" t="s">
        <v>3675</v>
      </c>
      <c r="B793" s="236" t="s">
        <v>186</v>
      </c>
      <c r="D793" t="s">
        <v>4518</v>
      </c>
      <c r="G793" t="s">
        <v>3989</v>
      </c>
    </row>
    <row r="794" spans="1:7" x14ac:dyDescent="0.3">
      <c r="A794" s="236" t="s">
        <v>3676</v>
      </c>
      <c r="B794" s="236" t="s">
        <v>186</v>
      </c>
      <c r="D794" t="s">
        <v>5298</v>
      </c>
      <c r="G794" t="s">
        <v>3543</v>
      </c>
    </row>
    <row r="795" spans="1:7" x14ac:dyDescent="0.3">
      <c r="A795" s="236" t="s">
        <v>3611</v>
      </c>
      <c r="B795" s="236" t="s">
        <v>186</v>
      </c>
      <c r="D795" t="s">
        <v>3653</v>
      </c>
      <c r="G795" t="s">
        <v>3300</v>
      </c>
    </row>
    <row r="796" spans="1:7" x14ac:dyDescent="0.3">
      <c r="A796" s="236" t="s">
        <v>3677</v>
      </c>
      <c r="B796" s="236" t="s">
        <v>186</v>
      </c>
      <c r="D796" t="s">
        <v>3257</v>
      </c>
      <c r="G796" t="s">
        <v>3437</v>
      </c>
    </row>
    <row r="797" spans="1:7" x14ac:dyDescent="0.3">
      <c r="A797" s="236" t="s">
        <v>3412</v>
      </c>
      <c r="B797" s="236" t="s">
        <v>187</v>
      </c>
      <c r="D797" t="s">
        <v>3905</v>
      </c>
      <c r="G797" t="s">
        <v>3350</v>
      </c>
    </row>
    <row r="798" spans="1:7" x14ac:dyDescent="0.3">
      <c r="A798" s="236" t="s">
        <v>3704</v>
      </c>
      <c r="B798" s="236" t="s">
        <v>187</v>
      </c>
      <c r="D798" t="s">
        <v>3631</v>
      </c>
      <c r="G798" t="s">
        <v>4117</v>
      </c>
    </row>
    <row r="799" spans="1:7" x14ac:dyDescent="0.3">
      <c r="A799" s="236" t="s">
        <v>6678</v>
      </c>
      <c r="B799" s="236" t="s">
        <v>187</v>
      </c>
      <c r="D799" t="s">
        <v>3592</v>
      </c>
      <c r="G799" t="s">
        <v>3379</v>
      </c>
    </row>
    <row r="800" spans="1:7" x14ac:dyDescent="0.3">
      <c r="A800" s="236" t="s">
        <v>3315</v>
      </c>
      <c r="B800" s="236" t="s">
        <v>187</v>
      </c>
      <c r="D800" t="s">
        <v>5299</v>
      </c>
      <c r="G800" t="s">
        <v>4562</v>
      </c>
    </row>
    <row r="801" spans="1:7" x14ac:dyDescent="0.3">
      <c r="A801" s="236" t="s">
        <v>5176</v>
      </c>
      <c r="B801" s="236" t="s">
        <v>187</v>
      </c>
      <c r="D801" t="s">
        <v>4540</v>
      </c>
      <c r="G801" t="s">
        <v>3301</v>
      </c>
    </row>
    <row r="802" spans="1:7" x14ac:dyDescent="0.3">
      <c r="A802" s="236" t="s">
        <v>3568</v>
      </c>
      <c r="B802" s="236" t="s">
        <v>187</v>
      </c>
      <c r="D802" t="s">
        <v>3348</v>
      </c>
      <c r="G802" t="s">
        <v>3869</v>
      </c>
    </row>
    <row r="803" spans="1:7" x14ac:dyDescent="0.3">
      <c r="A803" s="236" t="s">
        <v>3641</v>
      </c>
      <c r="B803" s="236" t="s">
        <v>187</v>
      </c>
      <c r="D803" t="s">
        <v>3431</v>
      </c>
      <c r="G803" t="s">
        <v>3380</v>
      </c>
    </row>
    <row r="804" spans="1:7" x14ac:dyDescent="0.3">
      <c r="A804" s="236" t="s">
        <v>3317</v>
      </c>
      <c r="B804" s="236" t="s">
        <v>187</v>
      </c>
      <c r="D804" t="s">
        <v>5300</v>
      </c>
      <c r="G804" t="s">
        <v>3438</v>
      </c>
    </row>
    <row r="805" spans="1:7" x14ac:dyDescent="0.3">
      <c r="A805" s="236" t="s">
        <v>3572</v>
      </c>
      <c r="B805" s="236" t="s">
        <v>187</v>
      </c>
      <c r="D805" t="s">
        <v>3725</v>
      </c>
      <c r="G805" t="s">
        <v>3598</v>
      </c>
    </row>
    <row r="806" spans="1:7" x14ac:dyDescent="0.3">
      <c r="A806" s="236" t="s">
        <v>3318</v>
      </c>
      <c r="B806" s="236" t="s">
        <v>187</v>
      </c>
      <c r="D806" t="s">
        <v>4271</v>
      </c>
      <c r="G806" t="s">
        <v>3870</v>
      </c>
    </row>
    <row r="807" spans="1:7" x14ac:dyDescent="0.3">
      <c r="A807" s="236" t="s">
        <v>3319</v>
      </c>
      <c r="B807" s="236" t="s">
        <v>187</v>
      </c>
      <c r="D807" t="s">
        <v>5301</v>
      </c>
      <c r="G807" t="s">
        <v>4276</v>
      </c>
    </row>
    <row r="808" spans="1:7" x14ac:dyDescent="0.3">
      <c r="A808" s="236" t="s">
        <v>3577</v>
      </c>
      <c r="B808" s="236" t="s">
        <v>187</v>
      </c>
      <c r="D808" t="s">
        <v>3331</v>
      </c>
      <c r="G808" t="s">
        <v>3439</v>
      </c>
    </row>
    <row r="809" spans="1:7" x14ac:dyDescent="0.3">
      <c r="A809" s="236" t="s">
        <v>3323</v>
      </c>
      <c r="B809" s="236" t="s">
        <v>187</v>
      </c>
      <c r="D809" t="s">
        <v>3781</v>
      </c>
      <c r="G809" t="s">
        <v>4037</v>
      </c>
    </row>
    <row r="810" spans="1:7" x14ac:dyDescent="0.3">
      <c r="A810" s="236" t="s">
        <v>3678</v>
      </c>
      <c r="B810" s="236" t="s">
        <v>187</v>
      </c>
      <c r="D810" t="s">
        <v>3371</v>
      </c>
      <c r="G810" t="s">
        <v>3302</v>
      </c>
    </row>
    <row r="811" spans="1:7" x14ac:dyDescent="0.3">
      <c r="A811" s="236" t="s">
        <v>3679</v>
      </c>
      <c r="B811" s="236" t="s">
        <v>187</v>
      </c>
      <c r="D811" t="s">
        <v>5302</v>
      </c>
      <c r="G811" t="s">
        <v>4118</v>
      </c>
    </row>
    <row r="812" spans="1:7" x14ac:dyDescent="0.3">
      <c r="A812" s="236" t="s">
        <v>3518</v>
      </c>
      <c r="B812" s="236" t="s">
        <v>187</v>
      </c>
      <c r="D812" t="s">
        <v>3258</v>
      </c>
      <c r="G812" t="s">
        <v>3910</v>
      </c>
    </row>
    <row r="813" spans="1:7" x14ac:dyDescent="0.3">
      <c r="A813" s="236" t="s">
        <v>6759</v>
      </c>
      <c r="B813" s="236" t="s">
        <v>187</v>
      </c>
      <c r="D813" t="s">
        <v>5303</v>
      </c>
      <c r="G813" t="s">
        <v>4250</v>
      </c>
    </row>
    <row r="814" spans="1:7" x14ac:dyDescent="0.3">
      <c r="A814" s="236" t="s">
        <v>3579</v>
      </c>
      <c r="B814" s="236" t="s">
        <v>187</v>
      </c>
      <c r="D814" t="s">
        <v>3538</v>
      </c>
      <c r="G814" t="s">
        <v>4067</v>
      </c>
    </row>
    <row r="815" spans="1:7" x14ac:dyDescent="0.3">
      <c r="A815" s="236" t="s">
        <v>3680</v>
      </c>
      <c r="B815" s="236" t="s">
        <v>187</v>
      </c>
      <c r="D815" t="s">
        <v>4392</v>
      </c>
      <c r="G815" t="s">
        <v>3661</v>
      </c>
    </row>
    <row r="816" spans="1:7" x14ac:dyDescent="0.3">
      <c r="A816" s="236" t="s">
        <v>3681</v>
      </c>
      <c r="B816" s="236" t="s">
        <v>187</v>
      </c>
      <c r="D816" t="s">
        <v>4509</v>
      </c>
      <c r="G816" t="s">
        <v>3911</v>
      </c>
    </row>
    <row r="817" spans="1:7" x14ac:dyDescent="0.3">
      <c r="A817" s="236" t="s">
        <v>3524</v>
      </c>
      <c r="B817" s="236" t="s">
        <v>187</v>
      </c>
      <c r="D817" t="s">
        <v>5304</v>
      </c>
      <c r="G817" t="s">
        <v>3765</v>
      </c>
    </row>
    <row r="818" spans="1:7" x14ac:dyDescent="0.3">
      <c r="A818" s="236" t="s">
        <v>3525</v>
      </c>
      <c r="B818" s="236" t="s">
        <v>187</v>
      </c>
      <c r="D818" t="s">
        <v>4096</v>
      </c>
      <c r="G818" t="s">
        <v>4251</v>
      </c>
    </row>
    <row r="819" spans="1:7" x14ac:dyDescent="0.3">
      <c r="A819" s="236" t="s">
        <v>5249</v>
      </c>
      <c r="B819" s="236" t="s">
        <v>187</v>
      </c>
      <c r="D819" t="s">
        <v>4147</v>
      </c>
      <c r="G819" t="s">
        <v>3544</v>
      </c>
    </row>
    <row r="820" spans="1:7" x14ac:dyDescent="0.3">
      <c r="A820" s="236" t="s">
        <v>3325</v>
      </c>
      <c r="B820" s="236" t="s">
        <v>187</v>
      </c>
      <c r="D820" t="s">
        <v>4248</v>
      </c>
      <c r="G820" t="s">
        <v>3599</v>
      </c>
    </row>
    <row r="821" spans="1:7" x14ac:dyDescent="0.3">
      <c r="A821" s="236" t="s">
        <v>3527</v>
      </c>
      <c r="B821" s="236" t="s">
        <v>187</v>
      </c>
      <c r="D821" t="s">
        <v>5305</v>
      </c>
      <c r="G821" t="s">
        <v>3545</v>
      </c>
    </row>
    <row r="822" spans="1:7" x14ac:dyDescent="0.3">
      <c r="A822" s="236" t="s">
        <v>3682</v>
      </c>
      <c r="B822" s="236" t="s">
        <v>187</v>
      </c>
      <c r="D822" t="s">
        <v>3539</v>
      </c>
      <c r="G822" t="s">
        <v>3871</v>
      </c>
    </row>
    <row r="823" spans="1:7" x14ac:dyDescent="0.3">
      <c r="A823" s="236" t="s">
        <v>3683</v>
      </c>
      <c r="B823" s="236" t="s">
        <v>187</v>
      </c>
      <c r="D823" t="s">
        <v>3859</v>
      </c>
      <c r="G823" t="s">
        <v>4199</v>
      </c>
    </row>
    <row r="824" spans="1:7" x14ac:dyDescent="0.3">
      <c r="A824" s="236" t="s">
        <v>3288</v>
      </c>
      <c r="B824" s="236" t="s">
        <v>187</v>
      </c>
      <c r="D824" t="s">
        <v>5306</v>
      </c>
      <c r="G824" t="s">
        <v>4225</v>
      </c>
    </row>
    <row r="825" spans="1:7" x14ac:dyDescent="0.3">
      <c r="A825" s="236" t="s">
        <v>3475</v>
      </c>
      <c r="B825" s="236" t="s">
        <v>187</v>
      </c>
      <c r="D825" t="s">
        <v>4570</v>
      </c>
      <c r="G825" t="s">
        <v>4402</v>
      </c>
    </row>
    <row r="826" spans="1:7" x14ac:dyDescent="0.3">
      <c r="A826" s="236" t="s">
        <v>3532</v>
      </c>
      <c r="B826" s="236" t="s">
        <v>187</v>
      </c>
      <c r="D826" t="s">
        <v>3432</v>
      </c>
      <c r="G826" t="s">
        <v>3802</v>
      </c>
    </row>
    <row r="827" spans="1:7" x14ac:dyDescent="0.3">
      <c r="A827" s="236" t="s">
        <v>3684</v>
      </c>
      <c r="B827" s="236" t="s">
        <v>187</v>
      </c>
      <c r="D827" t="s">
        <v>3433</v>
      </c>
      <c r="G827" t="s">
        <v>3381</v>
      </c>
    </row>
    <row r="828" spans="1:7" x14ac:dyDescent="0.3">
      <c r="A828" s="236" t="s">
        <v>3685</v>
      </c>
      <c r="B828" s="236" t="s">
        <v>187</v>
      </c>
      <c r="D828" t="s">
        <v>5307</v>
      </c>
      <c r="G828" t="s">
        <v>4038</v>
      </c>
    </row>
    <row r="829" spans="1:7" x14ac:dyDescent="0.3">
      <c r="A829" s="236" t="s">
        <v>3587</v>
      </c>
      <c r="B829" s="236" t="s">
        <v>187</v>
      </c>
      <c r="D829" t="s">
        <v>3372</v>
      </c>
      <c r="G829" t="s">
        <v>3488</v>
      </c>
    </row>
    <row r="830" spans="1:7" x14ac:dyDescent="0.3">
      <c r="A830" s="236" t="s">
        <v>3588</v>
      </c>
      <c r="B830" s="236" t="s">
        <v>187</v>
      </c>
      <c r="D830" t="s">
        <v>3293</v>
      </c>
      <c r="G830" t="s">
        <v>3782</v>
      </c>
    </row>
    <row r="831" spans="1:7" x14ac:dyDescent="0.3">
      <c r="A831" s="236" t="s">
        <v>6840</v>
      </c>
      <c r="B831" s="236" t="s">
        <v>187</v>
      </c>
      <c r="D831" t="s">
        <v>3762</v>
      </c>
      <c r="G831" t="s">
        <v>4571</v>
      </c>
    </row>
    <row r="832" spans="1:7" x14ac:dyDescent="0.3">
      <c r="A832" s="236" t="s">
        <v>3291</v>
      </c>
      <c r="B832" s="236" t="s">
        <v>187</v>
      </c>
      <c r="D832" t="s">
        <v>3540</v>
      </c>
      <c r="G832" t="s">
        <v>3351</v>
      </c>
    </row>
    <row r="833" spans="1:7" x14ac:dyDescent="0.3">
      <c r="A833" s="236" t="s">
        <v>3535</v>
      </c>
      <c r="B833" s="236" t="s">
        <v>187</v>
      </c>
      <c r="D833" t="s">
        <v>3294</v>
      </c>
      <c r="G833" t="s">
        <v>3728</v>
      </c>
    </row>
    <row r="834" spans="1:7" x14ac:dyDescent="0.3">
      <c r="A834" s="236" t="s">
        <v>3686</v>
      </c>
      <c r="B834" s="236" t="s">
        <v>187</v>
      </c>
      <c r="D834" t="s">
        <v>4221</v>
      </c>
      <c r="G834" t="s">
        <v>3729</v>
      </c>
    </row>
    <row r="835" spans="1:7" x14ac:dyDescent="0.3">
      <c r="A835" s="236" t="s">
        <v>3292</v>
      </c>
      <c r="B835" s="236" t="s">
        <v>187</v>
      </c>
      <c r="D835" t="s">
        <v>3906</v>
      </c>
      <c r="G835" t="s">
        <v>3730</v>
      </c>
    </row>
    <row r="836" spans="1:7" x14ac:dyDescent="0.3">
      <c r="A836" s="236" t="s">
        <v>6847</v>
      </c>
      <c r="B836" s="236" t="s">
        <v>187</v>
      </c>
      <c r="D836" t="s">
        <v>4131</v>
      </c>
      <c r="G836" t="s">
        <v>3382</v>
      </c>
    </row>
    <row r="837" spans="1:7" x14ac:dyDescent="0.3">
      <c r="A837" s="236" t="s">
        <v>3591</v>
      </c>
      <c r="B837" s="236" t="s">
        <v>187</v>
      </c>
      <c r="D837" t="s">
        <v>5308</v>
      </c>
      <c r="G837" t="s">
        <v>3463</v>
      </c>
    </row>
    <row r="838" spans="1:7" x14ac:dyDescent="0.3">
      <c r="A838" s="236" t="s">
        <v>3653</v>
      </c>
      <c r="B838" s="236" t="s">
        <v>187</v>
      </c>
      <c r="D838" t="s">
        <v>5309</v>
      </c>
      <c r="G838" t="s">
        <v>4039</v>
      </c>
    </row>
    <row r="839" spans="1:7" x14ac:dyDescent="0.3">
      <c r="A839" s="236" t="s">
        <v>6862</v>
      </c>
      <c r="B839" s="236" t="s">
        <v>187</v>
      </c>
      <c r="D839" t="s">
        <v>4272</v>
      </c>
      <c r="G839" t="s">
        <v>3457</v>
      </c>
    </row>
    <row r="840" spans="1:7" x14ac:dyDescent="0.3">
      <c r="A840" s="236" t="s">
        <v>6864</v>
      </c>
      <c r="B840" s="236" t="s">
        <v>187</v>
      </c>
      <c r="D840" t="s">
        <v>3295</v>
      </c>
      <c r="G840" t="s">
        <v>3458</v>
      </c>
    </row>
    <row r="841" spans="1:7" x14ac:dyDescent="0.3">
      <c r="A841" s="236" t="s">
        <v>3371</v>
      </c>
      <c r="B841" s="236" t="s">
        <v>187</v>
      </c>
      <c r="D841" t="s">
        <v>5310</v>
      </c>
      <c r="G841" t="s">
        <v>3945</v>
      </c>
    </row>
    <row r="842" spans="1:7" x14ac:dyDescent="0.3">
      <c r="A842" s="236" t="s">
        <v>3687</v>
      </c>
      <c r="B842" s="236" t="s">
        <v>187</v>
      </c>
      <c r="D842" t="s">
        <v>3969</v>
      </c>
      <c r="G842" t="s">
        <v>4165</v>
      </c>
    </row>
    <row r="843" spans="1:7" x14ac:dyDescent="0.3">
      <c r="A843" s="236" t="s">
        <v>3294</v>
      </c>
      <c r="B843" s="236" t="s">
        <v>187</v>
      </c>
      <c r="D843" t="s">
        <v>4273</v>
      </c>
      <c r="G843" t="s">
        <v>3872</v>
      </c>
    </row>
    <row r="844" spans="1:7" x14ac:dyDescent="0.3">
      <c r="A844" s="236" t="s">
        <v>3596</v>
      </c>
      <c r="B844" s="236" t="s">
        <v>187</v>
      </c>
      <c r="D844" t="s">
        <v>3632</v>
      </c>
      <c r="G844" t="s">
        <v>4285</v>
      </c>
    </row>
    <row r="845" spans="1:7" x14ac:dyDescent="0.3">
      <c r="A845" s="236" t="s">
        <v>3333</v>
      </c>
      <c r="B845" s="236" t="s">
        <v>187</v>
      </c>
      <c r="D845" t="s">
        <v>3860</v>
      </c>
      <c r="G845" t="s">
        <v>3546</v>
      </c>
    </row>
    <row r="846" spans="1:7" x14ac:dyDescent="0.3">
      <c r="A846" s="236" t="s">
        <v>3299</v>
      </c>
      <c r="B846" s="236" t="s">
        <v>187</v>
      </c>
      <c r="D846" t="s">
        <v>4035</v>
      </c>
      <c r="G846" t="s">
        <v>3634</v>
      </c>
    </row>
    <row r="847" spans="1:7" x14ac:dyDescent="0.3">
      <c r="A847" s="236" t="s">
        <v>3486</v>
      </c>
      <c r="B847" s="236" t="s">
        <v>187</v>
      </c>
      <c r="D847" t="s">
        <v>3482</v>
      </c>
      <c r="G847" t="s">
        <v>4166</v>
      </c>
    </row>
    <row r="848" spans="1:7" x14ac:dyDescent="0.3">
      <c r="A848" s="236" t="s">
        <v>3688</v>
      </c>
      <c r="B848" s="236" t="s">
        <v>187</v>
      </c>
      <c r="D848" t="s">
        <v>3483</v>
      </c>
      <c r="G848" t="s">
        <v>4563</v>
      </c>
    </row>
    <row r="849" spans="1:7" x14ac:dyDescent="0.3">
      <c r="A849" s="236" t="s">
        <v>3301</v>
      </c>
      <c r="B849" s="236" t="s">
        <v>187</v>
      </c>
      <c r="D849" t="s">
        <v>4164</v>
      </c>
      <c r="G849" t="s">
        <v>3912</v>
      </c>
    </row>
    <row r="850" spans="1:7" x14ac:dyDescent="0.3">
      <c r="A850" s="236" t="s">
        <v>3598</v>
      </c>
      <c r="B850" s="236" t="s">
        <v>187</v>
      </c>
      <c r="D850" t="s">
        <v>3986</v>
      </c>
      <c r="G850" t="s">
        <v>4200</v>
      </c>
    </row>
    <row r="851" spans="1:7" x14ac:dyDescent="0.3">
      <c r="A851" s="236" t="s">
        <v>3302</v>
      </c>
      <c r="B851" s="236" t="s">
        <v>187</v>
      </c>
      <c r="D851" t="s">
        <v>4301</v>
      </c>
      <c r="G851" t="s">
        <v>3913</v>
      </c>
    </row>
    <row r="852" spans="1:7" x14ac:dyDescent="0.3">
      <c r="A852" s="236" t="s">
        <v>3546</v>
      </c>
      <c r="B852" s="236" t="s">
        <v>187</v>
      </c>
      <c r="D852" t="s">
        <v>3484</v>
      </c>
      <c r="G852" t="s">
        <v>3946</v>
      </c>
    </row>
    <row r="853" spans="1:7" x14ac:dyDescent="0.3">
      <c r="A853" s="236" t="s">
        <v>4200</v>
      </c>
      <c r="B853" s="236" t="s">
        <v>187</v>
      </c>
      <c r="D853" t="s">
        <v>5311</v>
      </c>
      <c r="G853" t="s">
        <v>4403</v>
      </c>
    </row>
    <row r="854" spans="1:7" x14ac:dyDescent="0.3">
      <c r="A854" s="236" t="s">
        <v>3766</v>
      </c>
      <c r="B854" s="236" t="s">
        <v>187</v>
      </c>
      <c r="D854" t="s">
        <v>3296</v>
      </c>
      <c r="G854" t="s">
        <v>3260</v>
      </c>
    </row>
    <row r="855" spans="1:7" x14ac:dyDescent="0.3">
      <c r="A855" s="236" t="s">
        <v>3383</v>
      </c>
      <c r="B855" s="236" t="s">
        <v>187</v>
      </c>
      <c r="D855" t="s">
        <v>3434</v>
      </c>
      <c r="G855" t="s">
        <v>3803</v>
      </c>
    </row>
    <row r="856" spans="1:7" x14ac:dyDescent="0.3">
      <c r="A856" s="236" t="s">
        <v>6947</v>
      </c>
      <c r="B856" s="236" t="s">
        <v>187</v>
      </c>
      <c r="D856" t="s">
        <v>3593</v>
      </c>
      <c r="G856" t="s">
        <v>3914</v>
      </c>
    </row>
    <row r="857" spans="1:7" x14ac:dyDescent="0.3">
      <c r="A857" s="236" t="s">
        <v>6951</v>
      </c>
      <c r="B857" s="236" t="s">
        <v>187</v>
      </c>
      <c r="D857" t="s">
        <v>3455</v>
      </c>
      <c r="G857" t="s">
        <v>3261</v>
      </c>
    </row>
    <row r="858" spans="1:7" x14ac:dyDescent="0.3">
      <c r="A858" s="236" t="s">
        <v>3664</v>
      </c>
      <c r="B858" s="236" t="s">
        <v>187</v>
      </c>
      <c r="D858" t="s">
        <v>3332</v>
      </c>
      <c r="G858" t="s">
        <v>4040</v>
      </c>
    </row>
    <row r="859" spans="1:7" x14ac:dyDescent="0.3">
      <c r="A859" s="236" t="s">
        <v>3337</v>
      </c>
      <c r="B859" s="236" t="s">
        <v>187</v>
      </c>
      <c r="D859" t="s">
        <v>3655</v>
      </c>
      <c r="G859" t="s">
        <v>4277</v>
      </c>
    </row>
    <row r="860" spans="1:7" x14ac:dyDescent="0.3">
      <c r="A860" s="236" t="s">
        <v>3690</v>
      </c>
      <c r="B860" s="236" t="s">
        <v>187</v>
      </c>
      <c r="D860" t="s">
        <v>4393</v>
      </c>
      <c r="G860" t="s">
        <v>3262</v>
      </c>
    </row>
    <row r="861" spans="1:7" x14ac:dyDescent="0.3">
      <c r="A861" s="236" t="s">
        <v>3691</v>
      </c>
      <c r="B861" s="236" t="s">
        <v>187</v>
      </c>
      <c r="D861" t="s">
        <v>3435</v>
      </c>
      <c r="G861" t="s">
        <v>3689</v>
      </c>
    </row>
    <row r="862" spans="1:7" x14ac:dyDescent="0.3">
      <c r="A862" s="236" t="s">
        <v>3339</v>
      </c>
      <c r="B862" s="236" t="s">
        <v>187</v>
      </c>
      <c r="D862" t="s">
        <v>5312</v>
      </c>
      <c r="G862" t="s">
        <v>4404</v>
      </c>
    </row>
    <row r="863" spans="1:7" x14ac:dyDescent="0.3">
      <c r="A863" s="236" t="s">
        <v>3496</v>
      </c>
      <c r="B863" s="236" t="s">
        <v>187</v>
      </c>
      <c r="D863" t="s">
        <v>4194</v>
      </c>
      <c r="G863" t="s">
        <v>4149</v>
      </c>
    </row>
    <row r="864" spans="1:7" x14ac:dyDescent="0.3">
      <c r="A864" s="236" t="s">
        <v>3303</v>
      </c>
      <c r="B864" s="236" t="s">
        <v>187</v>
      </c>
      <c r="D864" t="s">
        <v>4132</v>
      </c>
      <c r="G864" t="s">
        <v>3873</v>
      </c>
    </row>
    <row r="865" spans="1:7" x14ac:dyDescent="0.3">
      <c r="A865" s="236" t="s">
        <v>6980</v>
      </c>
      <c r="B865" s="236" t="s">
        <v>187</v>
      </c>
      <c r="D865" t="s">
        <v>3373</v>
      </c>
      <c r="G865" t="s">
        <v>3600</v>
      </c>
    </row>
    <row r="866" spans="1:7" x14ac:dyDescent="0.3">
      <c r="A866" s="236" t="s">
        <v>3741</v>
      </c>
      <c r="B866" s="236" t="s">
        <v>187</v>
      </c>
      <c r="D866" t="s">
        <v>4330</v>
      </c>
      <c r="G866" t="s">
        <v>4119</v>
      </c>
    </row>
    <row r="867" spans="1:7" x14ac:dyDescent="0.3">
      <c r="A867" s="236" t="s">
        <v>3693</v>
      </c>
      <c r="B867" s="236" t="s">
        <v>187</v>
      </c>
      <c r="D867" t="s">
        <v>4489</v>
      </c>
      <c r="G867" t="s">
        <v>3874</v>
      </c>
    </row>
    <row r="868" spans="1:7" x14ac:dyDescent="0.3">
      <c r="A868" s="236" t="s">
        <v>3606</v>
      </c>
      <c r="B868" s="236" t="s">
        <v>187</v>
      </c>
      <c r="D868" t="s">
        <v>3594</v>
      </c>
      <c r="G868" t="s">
        <v>4405</v>
      </c>
    </row>
    <row r="869" spans="1:7" x14ac:dyDescent="0.3">
      <c r="A869" s="236" t="s">
        <v>3305</v>
      </c>
      <c r="B869" s="236" t="s">
        <v>187</v>
      </c>
      <c r="D869" t="s">
        <v>5313</v>
      </c>
      <c r="G869" t="s">
        <v>3547</v>
      </c>
    </row>
    <row r="870" spans="1:7" x14ac:dyDescent="0.3">
      <c r="A870" s="236" t="s">
        <v>3692</v>
      </c>
      <c r="B870" s="236" t="s">
        <v>187</v>
      </c>
      <c r="D870" t="s">
        <v>3297</v>
      </c>
      <c r="G870" t="s">
        <v>4545</v>
      </c>
    </row>
    <row r="871" spans="1:7" x14ac:dyDescent="0.3">
      <c r="A871" s="236" t="s">
        <v>5432</v>
      </c>
      <c r="B871" s="236" t="s">
        <v>187</v>
      </c>
      <c r="D871" t="s">
        <v>4394</v>
      </c>
      <c r="G871" t="s">
        <v>3662</v>
      </c>
    </row>
    <row r="872" spans="1:7" x14ac:dyDescent="0.3">
      <c r="A872" s="236" t="s">
        <v>4178</v>
      </c>
      <c r="B872" s="236" t="s">
        <v>187</v>
      </c>
      <c r="D872" t="s">
        <v>4195</v>
      </c>
      <c r="G872" t="s">
        <v>3766</v>
      </c>
    </row>
    <row r="873" spans="1:7" x14ac:dyDescent="0.3">
      <c r="A873" s="236" t="s">
        <v>3694</v>
      </c>
      <c r="B873" s="236" t="s">
        <v>187</v>
      </c>
      <c r="D873" t="s">
        <v>3861</v>
      </c>
      <c r="G873" t="s">
        <v>3489</v>
      </c>
    </row>
    <row r="874" spans="1:7" x14ac:dyDescent="0.3">
      <c r="A874" s="236" t="s">
        <v>3695</v>
      </c>
      <c r="B874" s="236" t="s">
        <v>187</v>
      </c>
      <c r="D874" t="s">
        <v>4133</v>
      </c>
      <c r="G874" t="s">
        <v>3490</v>
      </c>
    </row>
    <row r="875" spans="1:7" x14ac:dyDescent="0.3">
      <c r="A875" s="236" t="s">
        <v>3696</v>
      </c>
      <c r="B875" s="236" t="s">
        <v>187</v>
      </c>
      <c r="D875" t="s">
        <v>4274</v>
      </c>
      <c r="G875" t="s">
        <v>4226</v>
      </c>
    </row>
    <row r="876" spans="1:7" x14ac:dyDescent="0.3">
      <c r="A876" s="236" t="s">
        <v>3697</v>
      </c>
      <c r="B876" s="236" t="s">
        <v>187</v>
      </c>
      <c r="D876" t="s">
        <v>4275</v>
      </c>
      <c r="G876" t="s">
        <v>4227</v>
      </c>
    </row>
    <row r="877" spans="1:7" x14ac:dyDescent="0.3">
      <c r="A877" s="236" t="s">
        <v>3342</v>
      </c>
      <c r="B877" s="236" t="s">
        <v>187</v>
      </c>
      <c r="D877" t="s">
        <v>5314</v>
      </c>
      <c r="G877" t="s">
        <v>3767</v>
      </c>
    </row>
    <row r="878" spans="1:7" x14ac:dyDescent="0.3">
      <c r="A878" s="236" t="s">
        <v>3698</v>
      </c>
      <c r="B878" s="236" t="s">
        <v>187</v>
      </c>
      <c r="D878" t="s">
        <v>4490</v>
      </c>
      <c r="G878" t="s">
        <v>4068</v>
      </c>
    </row>
    <row r="879" spans="1:7" x14ac:dyDescent="0.3">
      <c r="A879" s="236" t="s">
        <v>3699</v>
      </c>
      <c r="B879" s="236" t="s">
        <v>187</v>
      </c>
      <c r="D879" t="s">
        <v>4395</v>
      </c>
      <c r="G879" t="s">
        <v>3915</v>
      </c>
    </row>
    <row r="880" spans="1:7" x14ac:dyDescent="0.3">
      <c r="A880" s="236" t="s">
        <v>3700</v>
      </c>
      <c r="B880" s="236" t="s">
        <v>187</v>
      </c>
      <c r="D880" t="s">
        <v>3595</v>
      </c>
      <c r="G880" t="s">
        <v>4167</v>
      </c>
    </row>
    <row r="881" spans="1:7" x14ac:dyDescent="0.3">
      <c r="A881" s="236" t="s">
        <v>3701</v>
      </c>
      <c r="B881" s="236" t="s">
        <v>187</v>
      </c>
      <c r="D881" t="s">
        <v>3862</v>
      </c>
      <c r="G881" t="s">
        <v>4168</v>
      </c>
    </row>
    <row r="882" spans="1:7" x14ac:dyDescent="0.3">
      <c r="A882" s="236" t="s">
        <v>3556</v>
      </c>
      <c r="B882" s="236" t="s">
        <v>187</v>
      </c>
      <c r="D882" t="s">
        <v>3541</v>
      </c>
      <c r="G882" t="s">
        <v>4041</v>
      </c>
    </row>
    <row r="883" spans="1:7" x14ac:dyDescent="0.3">
      <c r="A883" s="236" t="s">
        <v>3702</v>
      </c>
      <c r="B883" s="236" t="s">
        <v>187</v>
      </c>
      <c r="D883" t="s">
        <v>5315</v>
      </c>
      <c r="G883" t="s">
        <v>4169</v>
      </c>
    </row>
    <row r="884" spans="1:7" x14ac:dyDescent="0.3">
      <c r="A884" s="236" t="s">
        <v>3310</v>
      </c>
      <c r="B884" s="236" t="s">
        <v>187</v>
      </c>
      <c r="D884" t="s">
        <v>3374</v>
      </c>
      <c r="G884" t="s">
        <v>3875</v>
      </c>
    </row>
    <row r="885" spans="1:7" x14ac:dyDescent="0.3">
      <c r="A885" s="236" t="s">
        <v>3557</v>
      </c>
      <c r="B885" s="236" t="s">
        <v>187</v>
      </c>
      <c r="D885" t="s">
        <v>3596</v>
      </c>
      <c r="G885" t="s">
        <v>3383</v>
      </c>
    </row>
    <row r="886" spans="1:7" x14ac:dyDescent="0.3">
      <c r="A886" s="236" t="s">
        <v>3231</v>
      </c>
      <c r="B886" s="236" t="s">
        <v>187</v>
      </c>
      <c r="D886" t="s">
        <v>3597</v>
      </c>
      <c r="G886" t="s">
        <v>4304</v>
      </c>
    </row>
    <row r="887" spans="1:7" x14ac:dyDescent="0.3">
      <c r="A887" s="236" t="s">
        <v>3673</v>
      </c>
      <c r="B887" s="236" t="s">
        <v>187</v>
      </c>
      <c r="D887" t="s">
        <v>4196</v>
      </c>
      <c r="G887" t="s">
        <v>3783</v>
      </c>
    </row>
    <row r="888" spans="1:7" x14ac:dyDescent="0.3">
      <c r="A888" s="236" t="s">
        <v>3703</v>
      </c>
      <c r="B888" s="236" t="s">
        <v>187</v>
      </c>
      <c r="D888" t="s">
        <v>5316</v>
      </c>
      <c r="G888" t="s">
        <v>3731</v>
      </c>
    </row>
    <row r="889" spans="1:7" x14ac:dyDescent="0.3">
      <c r="A889" s="236" t="s">
        <v>3704</v>
      </c>
      <c r="B889" s="236" t="s">
        <v>189</v>
      </c>
      <c r="D889" t="s">
        <v>4249</v>
      </c>
      <c r="G889" t="s">
        <v>3732</v>
      </c>
    </row>
    <row r="890" spans="1:7" x14ac:dyDescent="0.3">
      <c r="A890" s="236" t="s">
        <v>3705</v>
      </c>
      <c r="B890" s="236" t="s">
        <v>189</v>
      </c>
      <c r="D890" t="s">
        <v>4491</v>
      </c>
      <c r="G890" t="s">
        <v>3491</v>
      </c>
    </row>
    <row r="891" spans="1:7" x14ac:dyDescent="0.3">
      <c r="A891" s="236" t="s">
        <v>3934</v>
      </c>
      <c r="B891" s="236" t="s">
        <v>189</v>
      </c>
      <c r="D891" t="s">
        <v>3485</v>
      </c>
      <c r="G891" t="s">
        <v>3876</v>
      </c>
    </row>
    <row r="892" spans="1:7" x14ac:dyDescent="0.3">
      <c r="A892" s="236" t="s">
        <v>3706</v>
      </c>
      <c r="B892" s="236" t="s">
        <v>189</v>
      </c>
      <c r="D892" t="s">
        <v>5317</v>
      </c>
      <c r="G892" t="s">
        <v>4170</v>
      </c>
    </row>
    <row r="893" spans="1:7" x14ac:dyDescent="0.3">
      <c r="A893" s="236" t="s">
        <v>3707</v>
      </c>
      <c r="B893" s="236" t="s">
        <v>189</v>
      </c>
      <c r="D893" t="s">
        <v>3863</v>
      </c>
      <c r="G893" t="s">
        <v>3440</v>
      </c>
    </row>
    <row r="894" spans="1:7" x14ac:dyDescent="0.3">
      <c r="A894" s="236" t="s">
        <v>3756</v>
      </c>
      <c r="B894" s="236" t="s">
        <v>189</v>
      </c>
      <c r="D894" t="s">
        <v>4541</v>
      </c>
      <c r="G894" t="s">
        <v>4097</v>
      </c>
    </row>
    <row r="895" spans="1:7" x14ac:dyDescent="0.3">
      <c r="A895" s="236" t="s">
        <v>3641</v>
      </c>
      <c r="B895" s="236" t="s">
        <v>189</v>
      </c>
      <c r="D895" t="s">
        <v>4542</v>
      </c>
      <c r="G895" t="s">
        <v>3877</v>
      </c>
    </row>
    <row r="896" spans="1:7" x14ac:dyDescent="0.3">
      <c r="A896" s="236" t="s">
        <v>3708</v>
      </c>
      <c r="B896" s="236" t="s">
        <v>189</v>
      </c>
      <c r="D896" t="s">
        <v>3298</v>
      </c>
      <c r="G896" t="s">
        <v>3733</v>
      </c>
    </row>
    <row r="897" spans="1:7" x14ac:dyDescent="0.3">
      <c r="A897" s="236" t="s">
        <v>6724</v>
      </c>
      <c r="B897" s="236" t="s">
        <v>189</v>
      </c>
      <c r="D897" t="s">
        <v>3349</v>
      </c>
      <c r="G897" t="s">
        <v>3916</v>
      </c>
    </row>
    <row r="898" spans="1:7" x14ac:dyDescent="0.3">
      <c r="A898" s="236" t="s">
        <v>4159</v>
      </c>
      <c r="B898" s="236" t="s">
        <v>189</v>
      </c>
      <c r="D898" t="s">
        <v>5318</v>
      </c>
      <c r="G898" t="s">
        <v>3335</v>
      </c>
    </row>
    <row r="899" spans="1:7" x14ac:dyDescent="0.3">
      <c r="A899" s="236" t="s">
        <v>3275</v>
      </c>
      <c r="B899" s="236" t="s">
        <v>189</v>
      </c>
      <c r="D899" t="s">
        <v>3375</v>
      </c>
      <c r="G899" t="s">
        <v>3441</v>
      </c>
    </row>
    <row r="900" spans="1:7" x14ac:dyDescent="0.3">
      <c r="A900" s="236" t="s">
        <v>3709</v>
      </c>
      <c r="B900" s="236" t="s">
        <v>189</v>
      </c>
      <c r="D900" t="s">
        <v>4543</v>
      </c>
      <c r="G900" t="s">
        <v>4546</v>
      </c>
    </row>
    <row r="901" spans="1:7" x14ac:dyDescent="0.3">
      <c r="A901" s="236" t="s">
        <v>3318</v>
      </c>
      <c r="B901" s="236" t="s">
        <v>189</v>
      </c>
      <c r="D901" t="s">
        <v>3333</v>
      </c>
      <c r="G901" t="s">
        <v>3635</v>
      </c>
    </row>
    <row r="902" spans="1:7" x14ac:dyDescent="0.3">
      <c r="A902" s="236" t="s">
        <v>3319</v>
      </c>
      <c r="B902" s="236" t="s">
        <v>189</v>
      </c>
      <c r="D902" t="s">
        <v>3376</v>
      </c>
      <c r="G902" t="s">
        <v>3826</v>
      </c>
    </row>
    <row r="903" spans="1:7" x14ac:dyDescent="0.3">
      <c r="A903" s="236" t="s">
        <v>3710</v>
      </c>
      <c r="B903" s="236" t="s">
        <v>189</v>
      </c>
      <c r="D903" t="s">
        <v>4302</v>
      </c>
      <c r="G903" t="s">
        <v>4547</v>
      </c>
    </row>
    <row r="904" spans="1:7" x14ac:dyDescent="0.3">
      <c r="A904" s="236" t="s">
        <v>3711</v>
      </c>
      <c r="B904" s="236" t="s">
        <v>189</v>
      </c>
      <c r="D904" t="s">
        <v>3864</v>
      </c>
      <c r="G904" t="s">
        <v>3601</v>
      </c>
    </row>
    <row r="905" spans="1:7" x14ac:dyDescent="0.3">
      <c r="A905" s="236" t="s">
        <v>4215</v>
      </c>
      <c r="B905" s="236" t="s">
        <v>189</v>
      </c>
      <c r="D905" t="s">
        <v>3299</v>
      </c>
      <c r="G905" t="s">
        <v>3492</v>
      </c>
    </row>
    <row r="906" spans="1:7" x14ac:dyDescent="0.3">
      <c r="A906" s="236" t="s">
        <v>3712</v>
      </c>
      <c r="B906" s="236" t="s">
        <v>189</v>
      </c>
      <c r="D906" t="s">
        <v>3486</v>
      </c>
      <c r="G906" t="s">
        <v>3602</v>
      </c>
    </row>
    <row r="907" spans="1:7" x14ac:dyDescent="0.3">
      <c r="A907" s="236" t="s">
        <v>3323</v>
      </c>
      <c r="B907" s="236" t="s">
        <v>189</v>
      </c>
      <c r="D907" t="s">
        <v>3656</v>
      </c>
      <c r="G907" t="s">
        <v>4406</v>
      </c>
    </row>
    <row r="908" spans="1:7" x14ac:dyDescent="0.3">
      <c r="A908" s="236" t="s">
        <v>3518</v>
      </c>
      <c r="B908" s="236" t="s">
        <v>189</v>
      </c>
      <c r="D908" t="s">
        <v>3657</v>
      </c>
      <c r="G908" t="s">
        <v>3970</v>
      </c>
    </row>
    <row r="909" spans="1:7" x14ac:dyDescent="0.3">
      <c r="A909" s="236" t="s">
        <v>3581</v>
      </c>
      <c r="B909" s="236" t="s">
        <v>189</v>
      </c>
      <c r="D909" t="s">
        <v>4396</v>
      </c>
      <c r="G909" t="s">
        <v>3442</v>
      </c>
    </row>
    <row r="910" spans="1:7" x14ac:dyDescent="0.3">
      <c r="A910" s="236" t="s">
        <v>6768</v>
      </c>
      <c r="B910" s="236" t="s">
        <v>189</v>
      </c>
      <c r="D910" t="s">
        <v>3259</v>
      </c>
      <c r="G910" t="s">
        <v>4407</v>
      </c>
    </row>
    <row r="911" spans="1:7" x14ac:dyDescent="0.3">
      <c r="A911" s="236" t="s">
        <v>3422</v>
      </c>
      <c r="B911" s="236" t="s">
        <v>189</v>
      </c>
      <c r="D911" t="s">
        <v>3562</v>
      </c>
      <c r="G911" t="s">
        <v>4408</v>
      </c>
    </row>
    <row r="912" spans="1:7" x14ac:dyDescent="0.3">
      <c r="A912" s="236" t="s">
        <v>6780</v>
      </c>
      <c r="B912" s="236" t="s">
        <v>189</v>
      </c>
      <c r="D912" t="s">
        <v>5319</v>
      </c>
      <c r="G912" t="s">
        <v>3493</v>
      </c>
    </row>
    <row r="913" spans="1:7" x14ac:dyDescent="0.3">
      <c r="A913" s="236" t="s">
        <v>3713</v>
      </c>
      <c r="B913" s="236" t="s">
        <v>189</v>
      </c>
      <c r="D913" t="s">
        <v>4397</v>
      </c>
      <c r="G913" t="s">
        <v>4042</v>
      </c>
    </row>
    <row r="914" spans="1:7" x14ac:dyDescent="0.3">
      <c r="A914" s="236" t="s">
        <v>3714</v>
      </c>
      <c r="B914" s="236" t="s">
        <v>189</v>
      </c>
      <c r="D914" t="s">
        <v>5320</v>
      </c>
      <c r="G914" t="s">
        <v>4120</v>
      </c>
    </row>
    <row r="915" spans="1:7" x14ac:dyDescent="0.3">
      <c r="A915" s="236" t="s">
        <v>3715</v>
      </c>
      <c r="B915" s="236" t="s">
        <v>189</v>
      </c>
      <c r="D915" t="s">
        <v>4222</v>
      </c>
      <c r="G915" t="s">
        <v>4492</v>
      </c>
    </row>
    <row r="916" spans="1:7" x14ac:dyDescent="0.3">
      <c r="A916" s="236" t="s">
        <v>3716</v>
      </c>
      <c r="B916" s="236" t="s">
        <v>189</v>
      </c>
      <c r="D916" t="s">
        <v>5321</v>
      </c>
      <c r="G916" t="s">
        <v>4201</v>
      </c>
    </row>
    <row r="917" spans="1:7" x14ac:dyDescent="0.3">
      <c r="A917" s="236" t="s">
        <v>3648</v>
      </c>
      <c r="B917" s="236" t="s">
        <v>189</v>
      </c>
      <c r="D917" t="s">
        <v>5322</v>
      </c>
      <c r="G917" t="s">
        <v>3734</v>
      </c>
    </row>
    <row r="918" spans="1:7" x14ac:dyDescent="0.3">
      <c r="A918" s="236" t="s">
        <v>3325</v>
      </c>
      <c r="B918" s="236" t="s">
        <v>189</v>
      </c>
      <c r="D918" t="s">
        <v>5323</v>
      </c>
      <c r="G918" t="s">
        <v>3636</v>
      </c>
    </row>
    <row r="919" spans="1:7" x14ac:dyDescent="0.3">
      <c r="A919" s="236" t="s">
        <v>6799</v>
      </c>
      <c r="B919" s="236" t="s">
        <v>189</v>
      </c>
      <c r="D919" t="s">
        <v>5324</v>
      </c>
      <c r="G919" t="s">
        <v>4228</v>
      </c>
    </row>
    <row r="920" spans="1:7" x14ac:dyDescent="0.3">
      <c r="A920" s="236" t="s">
        <v>5258</v>
      </c>
      <c r="B920" s="236" t="s">
        <v>189</v>
      </c>
      <c r="D920" t="s">
        <v>5325</v>
      </c>
      <c r="G920" t="s">
        <v>4409</v>
      </c>
    </row>
    <row r="921" spans="1:7" x14ac:dyDescent="0.3">
      <c r="A921" s="236" t="s">
        <v>3717</v>
      </c>
      <c r="B921" s="236" t="s">
        <v>189</v>
      </c>
      <c r="D921" t="s">
        <v>5326</v>
      </c>
      <c r="G921" t="s">
        <v>4069</v>
      </c>
    </row>
    <row r="922" spans="1:7" x14ac:dyDescent="0.3">
      <c r="A922" s="236" t="s">
        <v>3683</v>
      </c>
      <c r="B922" s="236" t="s">
        <v>189</v>
      </c>
      <c r="D922" t="s">
        <v>5327</v>
      </c>
      <c r="G922" t="s">
        <v>4519</v>
      </c>
    </row>
    <row r="923" spans="1:7" x14ac:dyDescent="0.3">
      <c r="A923" s="236" t="s">
        <v>3718</v>
      </c>
      <c r="B923" s="236" t="s">
        <v>189</v>
      </c>
      <c r="D923" t="s">
        <v>5328</v>
      </c>
      <c r="G923" t="s">
        <v>4043</v>
      </c>
    </row>
    <row r="924" spans="1:7" x14ac:dyDescent="0.3">
      <c r="A924" s="236" t="s">
        <v>4090</v>
      </c>
      <c r="B924" s="236" t="s">
        <v>189</v>
      </c>
      <c r="D924" t="s">
        <v>5329</v>
      </c>
      <c r="G924" t="s">
        <v>3768</v>
      </c>
    </row>
    <row r="925" spans="1:7" x14ac:dyDescent="0.3">
      <c r="A925" s="236" t="s">
        <v>4298</v>
      </c>
      <c r="B925" s="236" t="s">
        <v>189</v>
      </c>
      <c r="D925" t="s">
        <v>5330</v>
      </c>
      <c r="G925" t="s">
        <v>3917</v>
      </c>
    </row>
    <row r="926" spans="1:7" x14ac:dyDescent="0.3">
      <c r="A926" s="236" t="s">
        <v>3475</v>
      </c>
      <c r="B926" s="236" t="s">
        <v>189</v>
      </c>
      <c r="D926" t="s">
        <v>5331</v>
      </c>
      <c r="G926" t="s">
        <v>3827</v>
      </c>
    </row>
    <row r="927" spans="1:7" x14ac:dyDescent="0.3">
      <c r="A927" s="236" t="s">
        <v>3719</v>
      </c>
      <c r="B927" s="236" t="s">
        <v>189</v>
      </c>
      <c r="D927" t="s">
        <v>4066</v>
      </c>
      <c r="G927" t="s">
        <v>3663</v>
      </c>
    </row>
    <row r="928" spans="1:7" x14ac:dyDescent="0.3">
      <c r="A928" s="236" t="s">
        <v>6828</v>
      </c>
      <c r="B928" s="236" t="s">
        <v>189</v>
      </c>
      <c r="D928" t="s">
        <v>5332</v>
      </c>
      <c r="G928" t="s">
        <v>4044</v>
      </c>
    </row>
    <row r="929" spans="1:7" x14ac:dyDescent="0.3">
      <c r="A929" s="236" t="s">
        <v>3720</v>
      </c>
      <c r="B929" s="236" t="s">
        <v>189</v>
      </c>
      <c r="D929" t="s">
        <v>5333</v>
      </c>
      <c r="G929" t="s">
        <v>3664</v>
      </c>
    </row>
    <row r="930" spans="1:7" x14ac:dyDescent="0.3">
      <c r="A930" s="236" t="s">
        <v>3721</v>
      </c>
      <c r="B930" s="236" t="s">
        <v>189</v>
      </c>
      <c r="D930" t="s">
        <v>5334</v>
      </c>
      <c r="G930" t="s">
        <v>4150</v>
      </c>
    </row>
    <row r="931" spans="1:7" x14ac:dyDescent="0.3">
      <c r="A931" s="236" t="s">
        <v>3291</v>
      </c>
      <c r="B931" s="236" t="s">
        <v>189</v>
      </c>
      <c r="D931" t="s">
        <v>5335</v>
      </c>
      <c r="G931" t="s">
        <v>4045</v>
      </c>
    </row>
    <row r="932" spans="1:7" x14ac:dyDescent="0.3">
      <c r="A932" s="236" t="s">
        <v>3292</v>
      </c>
      <c r="B932" s="236" t="s">
        <v>189</v>
      </c>
      <c r="D932" t="s">
        <v>5336</v>
      </c>
      <c r="G932" t="s">
        <v>3947</v>
      </c>
    </row>
    <row r="933" spans="1:7" x14ac:dyDescent="0.3">
      <c r="A933" s="236" t="s">
        <v>6849</v>
      </c>
      <c r="B933" s="236" t="s">
        <v>189</v>
      </c>
      <c r="D933" t="s">
        <v>5337</v>
      </c>
      <c r="G933" t="s">
        <v>3948</v>
      </c>
    </row>
    <row r="934" spans="1:7" x14ac:dyDescent="0.3">
      <c r="A934" s="236" t="s">
        <v>3591</v>
      </c>
      <c r="B934" s="236" t="s">
        <v>189</v>
      </c>
      <c r="D934" t="s">
        <v>5338</v>
      </c>
      <c r="G934" t="s">
        <v>4278</v>
      </c>
    </row>
    <row r="935" spans="1:7" x14ac:dyDescent="0.3">
      <c r="A935" s="236" t="s">
        <v>3722</v>
      </c>
      <c r="B935" s="236" t="s">
        <v>189</v>
      </c>
      <c r="D935" t="s">
        <v>3727</v>
      </c>
      <c r="G935" t="s">
        <v>3336</v>
      </c>
    </row>
    <row r="936" spans="1:7" x14ac:dyDescent="0.3">
      <c r="A936" s="236" t="s">
        <v>3723</v>
      </c>
      <c r="B936" s="236" t="s">
        <v>189</v>
      </c>
      <c r="D936" t="s">
        <v>3988</v>
      </c>
      <c r="G936" t="s">
        <v>3665</v>
      </c>
    </row>
    <row r="937" spans="1:7" x14ac:dyDescent="0.3">
      <c r="A937" s="236" t="s">
        <v>3724</v>
      </c>
      <c r="B937" s="236" t="s">
        <v>189</v>
      </c>
      <c r="D937" t="s">
        <v>4036</v>
      </c>
      <c r="G937" t="s">
        <v>4202</v>
      </c>
    </row>
    <row r="938" spans="1:7" x14ac:dyDescent="0.3">
      <c r="A938" s="236" t="s">
        <v>3725</v>
      </c>
      <c r="B938" s="236" t="s">
        <v>189</v>
      </c>
      <c r="D938" t="s">
        <v>3865</v>
      </c>
      <c r="G938" t="s">
        <v>4305</v>
      </c>
    </row>
    <row r="939" spans="1:7" x14ac:dyDescent="0.3">
      <c r="A939" s="236" t="s">
        <v>4248</v>
      </c>
      <c r="B939" s="236" t="s">
        <v>189</v>
      </c>
      <c r="D939" t="s">
        <v>4197</v>
      </c>
      <c r="G939" t="s">
        <v>4070</v>
      </c>
    </row>
    <row r="940" spans="1:7" x14ac:dyDescent="0.3">
      <c r="A940" s="236" t="s">
        <v>6876</v>
      </c>
      <c r="B940" s="236" t="s">
        <v>189</v>
      </c>
      <c r="D940" t="s">
        <v>3908</v>
      </c>
      <c r="G940" t="s">
        <v>3337</v>
      </c>
    </row>
    <row r="941" spans="1:7" x14ac:dyDescent="0.3">
      <c r="A941" s="236" t="s">
        <v>3434</v>
      </c>
      <c r="B941" s="236" t="s">
        <v>189</v>
      </c>
      <c r="D941" t="s">
        <v>4198</v>
      </c>
      <c r="G941" t="s">
        <v>3352</v>
      </c>
    </row>
    <row r="942" spans="1:7" x14ac:dyDescent="0.3">
      <c r="A942" s="236" t="s">
        <v>3593</v>
      </c>
      <c r="B942" s="236" t="s">
        <v>189</v>
      </c>
      <c r="D942" t="s">
        <v>5339</v>
      </c>
      <c r="G942" t="s">
        <v>3353</v>
      </c>
    </row>
    <row r="943" spans="1:7" x14ac:dyDescent="0.3">
      <c r="A943" s="236" t="s">
        <v>3435</v>
      </c>
      <c r="B943" s="236" t="s">
        <v>189</v>
      </c>
      <c r="D943" t="s">
        <v>3377</v>
      </c>
      <c r="G943" t="s">
        <v>3918</v>
      </c>
    </row>
    <row r="944" spans="1:7" x14ac:dyDescent="0.3">
      <c r="A944" s="236" t="s">
        <v>3595</v>
      </c>
      <c r="B944" s="236" t="s">
        <v>189</v>
      </c>
      <c r="D944" t="s">
        <v>3866</v>
      </c>
      <c r="G944" t="s">
        <v>3494</v>
      </c>
    </row>
    <row r="945" spans="1:7" x14ac:dyDescent="0.3">
      <c r="A945" s="236" t="s">
        <v>3726</v>
      </c>
      <c r="B945" s="236" t="s">
        <v>189</v>
      </c>
      <c r="D945" t="s">
        <v>3378</v>
      </c>
      <c r="G945" t="s">
        <v>3919</v>
      </c>
    </row>
    <row r="946" spans="1:7" x14ac:dyDescent="0.3">
      <c r="A946" s="236" t="s">
        <v>3333</v>
      </c>
      <c r="B946" s="236" t="s">
        <v>189</v>
      </c>
      <c r="D946" t="s">
        <v>3764</v>
      </c>
      <c r="G946" t="s">
        <v>3828</v>
      </c>
    </row>
    <row r="947" spans="1:7" x14ac:dyDescent="0.3">
      <c r="A947" s="236" t="s">
        <v>3299</v>
      </c>
      <c r="B947" s="236" t="s">
        <v>189</v>
      </c>
      <c r="D947" t="s">
        <v>3542</v>
      </c>
      <c r="G947" t="s">
        <v>3443</v>
      </c>
    </row>
    <row r="948" spans="1:7" x14ac:dyDescent="0.3">
      <c r="A948" s="236" t="s">
        <v>3727</v>
      </c>
      <c r="B948" s="236" t="s">
        <v>189</v>
      </c>
      <c r="D948" t="s">
        <v>4108</v>
      </c>
      <c r="G948" t="s">
        <v>4046</v>
      </c>
    </row>
    <row r="949" spans="1:7" x14ac:dyDescent="0.3">
      <c r="A949" s="236" t="s">
        <v>3688</v>
      </c>
      <c r="B949" s="236" t="s">
        <v>189</v>
      </c>
      <c r="D949" t="s">
        <v>3436</v>
      </c>
      <c r="G949" t="s">
        <v>4229</v>
      </c>
    </row>
    <row r="950" spans="1:7" x14ac:dyDescent="0.3">
      <c r="A950" s="236" t="s">
        <v>3543</v>
      </c>
      <c r="B950" s="236" t="s">
        <v>189</v>
      </c>
      <c r="D950" t="s">
        <v>5340</v>
      </c>
      <c r="G950" t="s">
        <v>4493</v>
      </c>
    </row>
    <row r="951" spans="1:7" x14ac:dyDescent="0.3">
      <c r="A951" s="236" t="s">
        <v>3598</v>
      </c>
      <c r="B951" s="236" t="s">
        <v>189</v>
      </c>
      <c r="D951" t="s">
        <v>3688</v>
      </c>
      <c r="G951" t="s">
        <v>3384</v>
      </c>
    </row>
    <row r="952" spans="1:7" x14ac:dyDescent="0.3">
      <c r="A952" s="236" t="s">
        <v>4118</v>
      </c>
      <c r="B952" s="236" t="s">
        <v>189</v>
      </c>
      <c r="D952" t="s">
        <v>3487</v>
      </c>
      <c r="G952" t="s">
        <v>3784</v>
      </c>
    </row>
    <row r="953" spans="1:7" x14ac:dyDescent="0.3">
      <c r="A953" s="236" t="s">
        <v>4067</v>
      </c>
      <c r="B953" s="236" t="s">
        <v>189</v>
      </c>
      <c r="D953" t="s">
        <v>5341</v>
      </c>
      <c r="G953" t="s">
        <v>3949</v>
      </c>
    </row>
    <row r="954" spans="1:7" x14ac:dyDescent="0.3">
      <c r="A954" s="236" t="s">
        <v>3728</v>
      </c>
      <c r="B954" s="236" t="s">
        <v>189</v>
      </c>
      <c r="D954" t="s">
        <v>3456</v>
      </c>
      <c r="G954" t="s">
        <v>4564</v>
      </c>
    </row>
    <row r="955" spans="1:7" x14ac:dyDescent="0.3">
      <c r="A955" s="236" t="s">
        <v>3729</v>
      </c>
      <c r="B955" s="236" t="s">
        <v>189</v>
      </c>
      <c r="D955" t="s">
        <v>3867</v>
      </c>
      <c r="G955" t="s">
        <v>3385</v>
      </c>
    </row>
    <row r="956" spans="1:7" x14ac:dyDescent="0.3">
      <c r="A956" s="236" t="s">
        <v>3730</v>
      </c>
      <c r="B956" s="236" t="s">
        <v>189</v>
      </c>
      <c r="D956" t="s">
        <v>4400</v>
      </c>
      <c r="G956" t="s">
        <v>3804</v>
      </c>
    </row>
    <row r="957" spans="1:7" x14ac:dyDescent="0.3">
      <c r="A957" s="236" t="s">
        <v>5358</v>
      </c>
      <c r="B957" s="236" t="s">
        <v>189</v>
      </c>
      <c r="D957" t="s">
        <v>4446</v>
      </c>
      <c r="G957" t="s">
        <v>3603</v>
      </c>
    </row>
    <row r="958" spans="1:7" x14ac:dyDescent="0.3">
      <c r="A958" s="236" t="s">
        <v>3731</v>
      </c>
      <c r="B958" s="236" t="s">
        <v>189</v>
      </c>
      <c r="D958" t="s">
        <v>3909</v>
      </c>
      <c r="G958" t="s">
        <v>3785</v>
      </c>
    </row>
    <row r="959" spans="1:7" x14ac:dyDescent="0.3">
      <c r="A959" s="236" t="s">
        <v>3732</v>
      </c>
      <c r="B959" s="236" t="s">
        <v>189</v>
      </c>
      <c r="D959" t="s">
        <v>3944</v>
      </c>
      <c r="G959" t="s">
        <v>3495</v>
      </c>
    </row>
    <row r="960" spans="1:7" x14ac:dyDescent="0.3">
      <c r="A960" s="236" t="s">
        <v>3733</v>
      </c>
      <c r="B960" s="236" t="s">
        <v>189</v>
      </c>
      <c r="D960" t="s">
        <v>4401</v>
      </c>
      <c r="G960" t="s">
        <v>3338</v>
      </c>
    </row>
    <row r="961" spans="1:7" x14ac:dyDescent="0.3">
      <c r="A961" s="236" t="s">
        <v>3734</v>
      </c>
      <c r="B961" s="236" t="s">
        <v>189</v>
      </c>
      <c r="D961" t="s">
        <v>4544</v>
      </c>
      <c r="G961" t="s">
        <v>4203</v>
      </c>
    </row>
    <row r="962" spans="1:7" x14ac:dyDescent="0.3">
      <c r="A962" s="236" t="s">
        <v>3336</v>
      </c>
      <c r="B962" s="236" t="s">
        <v>189</v>
      </c>
      <c r="D962" t="s">
        <v>4148</v>
      </c>
      <c r="G962" t="s">
        <v>3690</v>
      </c>
    </row>
    <row r="963" spans="1:7" x14ac:dyDescent="0.3">
      <c r="A963" s="236" t="s">
        <v>3735</v>
      </c>
      <c r="B963" s="236" t="s">
        <v>189</v>
      </c>
      <c r="D963" t="s">
        <v>3633</v>
      </c>
      <c r="G963" t="s">
        <v>4494</v>
      </c>
    </row>
    <row r="964" spans="1:7" x14ac:dyDescent="0.3">
      <c r="A964" s="236" t="s">
        <v>3736</v>
      </c>
      <c r="B964" s="236" t="s">
        <v>189</v>
      </c>
      <c r="D964" t="s">
        <v>4321</v>
      </c>
      <c r="G964" t="s">
        <v>3691</v>
      </c>
    </row>
    <row r="965" spans="1:7" x14ac:dyDescent="0.3">
      <c r="A965" s="236" t="s">
        <v>6975</v>
      </c>
      <c r="B965" s="236" t="s">
        <v>189</v>
      </c>
      <c r="D965" t="s">
        <v>3868</v>
      </c>
      <c r="G965" t="s">
        <v>3735</v>
      </c>
    </row>
    <row r="966" spans="1:7" x14ac:dyDescent="0.3">
      <c r="A966" s="236" t="s">
        <v>3737</v>
      </c>
      <c r="B966" s="236" t="s">
        <v>189</v>
      </c>
      <c r="D966" t="s">
        <v>3334</v>
      </c>
      <c r="G966" t="s">
        <v>3604</v>
      </c>
    </row>
    <row r="967" spans="1:7" x14ac:dyDescent="0.3">
      <c r="A967" s="236" t="s">
        <v>3738</v>
      </c>
      <c r="B967" s="236" t="s">
        <v>189</v>
      </c>
      <c r="D967" t="s">
        <v>3989</v>
      </c>
      <c r="G967" t="s">
        <v>4410</v>
      </c>
    </row>
    <row r="968" spans="1:7" x14ac:dyDescent="0.3">
      <c r="A968" s="236" t="s">
        <v>3739</v>
      </c>
      <c r="B968" s="236" t="s">
        <v>189</v>
      </c>
      <c r="D968" t="s">
        <v>3543</v>
      </c>
      <c r="G968" t="s">
        <v>3637</v>
      </c>
    </row>
    <row r="969" spans="1:7" x14ac:dyDescent="0.3">
      <c r="A969" s="236" t="s">
        <v>5393</v>
      </c>
      <c r="B969" s="236" t="s">
        <v>189</v>
      </c>
      <c r="D969" t="s">
        <v>3300</v>
      </c>
      <c r="G969" t="s">
        <v>3605</v>
      </c>
    </row>
    <row r="970" spans="1:7" x14ac:dyDescent="0.3">
      <c r="A970" s="236" t="s">
        <v>3740</v>
      </c>
      <c r="B970" s="236" t="s">
        <v>189</v>
      </c>
      <c r="D970" t="s">
        <v>3437</v>
      </c>
      <c r="G970" t="s">
        <v>4495</v>
      </c>
    </row>
    <row r="971" spans="1:7" x14ac:dyDescent="0.3">
      <c r="A971" s="236" t="s">
        <v>3741</v>
      </c>
      <c r="B971" s="236" t="s">
        <v>189</v>
      </c>
      <c r="D971" t="s">
        <v>3350</v>
      </c>
      <c r="G971" t="s">
        <v>3736</v>
      </c>
    </row>
    <row r="972" spans="1:7" x14ac:dyDescent="0.3">
      <c r="A972" s="236" t="s">
        <v>3304</v>
      </c>
      <c r="B972" s="236" t="s">
        <v>189</v>
      </c>
      <c r="D972" t="s">
        <v>5342</v>
      </c>
      <c r="G972" t="s">
        <v>4411</v>
      </c>
    </row>
    <row r="973" spans="1:7" x14ac:dyDescent="0.3">
      <c r="A973" s="236" t="s">
        <v>3952</v>
      </c>
      <c r="B973" s="236" t="s">
        <v>189</v>
      </c>
      <c r="D973" t="s">
        <v>4117</v>
      </c>
      <c r="G973" t="s">
        <v>4565</v>
      </c>
    </row>
    <row r="974" spans="1:7" x14ac:dyDescent="0.3">
      <c r="A974" s="236" t="s">
        <v>3606</v>
      </c>
      <c r="B974" s="236" t="s">
        <v>189</v>
      </c>
      <c r="D974" t="s">
        <v>3379</v>
      </c>
      <c r="G974" t="s">
        <v>4548</v>
      </c>
    </row>
    <row r="975" spans="1:7" x14ac:dyDescent="0.3">
      <c r="A975" s="236" t="s">
        <v>3450</v>
      </c>
      <c r="B975" s="236" t="s">
        <v>189</v>
      </c>
      <c r="D975" t="s">
        <v>5343</v>
      </c>
      <c r="G975" t="s">
        <v>4496</v>
      </c>
    </row>
    <row r="976" spans="1:7" x14ac:dyDescent="0.3">
      <c r="A976" s="236" t="s">
        <v>3742</v>
      </c>
      <c r="B976" s="236" t="s">
        <v>189</v>
      </c>
      <c r="D976" t="s">
        <v>4562</v>
      </c>
      <c r="G976" t="s">
        <v>3818</v>
      </c>
    </row>
    <row r="977" spans="1:7" x14ac:dyDescent="0.3">
      <c r="A977" s="236" t="s">
        <v>3743</v>
      </c>
      <c r="B977" s="236" t="s">
        <v>189</v>
      </c>
      <c r="D977" t="s">
        <v>3301</v>
      </c>
      <c r="G977" t="s">
        <v>3263</v>
      </c>
    </row>
    <row r="978" spans="1:7" x14ac:dyDescent="0.3">
      <c r="A978" s="236" t="s">
        <v>4572</v>
      </c>
      <c r="B978" s="236" t="s">
        <v>189</v>
      </c>
      <c r="D978" t="s">
        <v>3869</v>
      </c>
      <c r="G978" t="s">
        <v>3229</v>
      </c>
    </row>
    <row r="979" spans="1:7" x14ac:dyDescent="0.3">
      <c r="A979" s="236" t="s">
        <v>3744</v>
      </c>
      <c r="B979" s="236" t="s">
        <v>189</v>
      </c>
      <c r="D979" t="s">
        <v>3380</v>
      </c>
      <c r="G979" t="s">
        <v>4286</v>
      </c>
    </row>
    <row r="980" spans="1:7" x14ac:dyDescent="0.3">
      <c r="A980" s="236" t="s">
        <v>3971</v>
      </c>
      <c r="B980" s="236" t="s">
        <v>189</v>
      </c>
      <c r="D980" t="s">
        <v>3438</v>
      </c>
      <c r="G980" t="s">
        <v>3444</v>
      </c>
    </row>
    <row r="981" spans="1:7" x14ac:dyDescent="0.3">
      <c r="A981" s="236" t="s">
        <v>3745</v>
      </c>
      <c r="B981" s="236" t="s">
        <v>189</v>
      </c>
      <c r="D981" t="s">
        <v>3598</v>
      </c>
      <c r="G981" t="s">
        <v>3445</v>
      </c>
    </row>
    <row r="982" spans="1:7" x14ac:dyDescent="0.3">
      <c r="A982" s="236" t="s">
        <v>3746</v>
      </c>
      <c r="B982" s="236" t="s">
        <v>189</v>
      </c>
      <c r="D982" t="s">
        <v>3870</v>
      </c>
      <c r="G982" t="s">
        <v>3339</v>
      </c>
    </row>
    <row r="983" spans="1:7" x14ac:dyDescent="0.3">
      <c r="A983" s="236" t="s">
        <v>3747</v>
      </c>
      <c r="B983" s="236" t="s">
        <v>189</v>
      </c>
      <c r="D983" t="s">
        <v>4276</v>
      </c>
      <c r="G983" t="s">
        <v>3496</v>
      </c>
    </row>
    <row r="984" spans="1:7" x14ac:dyDescent="0.3">
      <c r="A984" s="236" t="s">
        <v>3748</v>
      </c>
      <c r="B984" s="236" t="s">
        <v>189</v>
      </c>
      <c r="D984" t="s">
        <v>3439</v>
      </c>
      <c r="G984" t="s">
        <v>4135</v>
      </c>
    </row>
    <row r="985" spans="1:7" x14ac:dyDescent="0.3">
      <c r="A985" s="236" t="s">
        <v>3749</v>
      </c>
      <c r="B985" s="236" t="s">
        <v>189</v>
      </c>
      <c r="D985" t="s">
        <v>4037</v>
      </c>
      <c r="G985" t="s">
        <v>3819</v>
      </c>
    </row>
    <row r="986" spans="1:7" x14ac:dyDescent="0.3">
      <c r="A986" s="236" t="s">
        <v>7035</v>
      </c>
      <c r="B986" s="236" t="s">
        <v>189</v>
      </c>
      <c r="D986" t="s">
        <v>5344</v>
      </c>
      <c r="G986" t="s">
        <v>4171</v>
      </c>
    </row>
    <row r="987" spans="1:7" x14ac:dyDescent="0.3">
      <c r="A987" s="236" t="s">
        <v>7050</v>
      </c>
      <c r="B987" s="236" t="s">
        <v>189</v>
      </c>
      <c r="D987" t="s">
        <v>5345</v>
      </c>
      <c r="G987" t="s">
        <v>3548</v>
      </c>
    </row>
    <row r="988" spans="1:7" x14ac:dyDescent="0.3">
      <c r="A988" s="236" t="s">
        <v>3750</v>
      </c>
      <c r="B988" s="236" t="s">
        <v>189</v>
      </c>
      <c r="D988" t="s">
        <v>3302</v>
      </c>
      <c r="G988" t="s">
        <v>4549</v>
      </c>
    </row>
    <row r="989" spans="1:7" x14ac:dyDescent="0.3">
      <c r="A989" s="236" t="s">
        <v>3310</v>
      </c>
      <c r="B989" s="236" t="s">
        <v>189</v>
      </c>
      <c r="D989" t="s">
        <v>5346</v>
      </c>
      <c r="G989" t="s">
        <v>3950</v>
      </c>
    </row>
    <row r="990" spans="1:7" x14ac:dyDescent="0.3">
      <c r="A990" s="236" t="s">
        <v>3751</v>
      </c>
      <c r="B990" s="236" t="s">
        <v>189</v>
      </c>
      <c r="D990" t="s">
        <v>4118</v>
      </c>
      <c r="G990" t="s">
        <v>3920</v>
      </c>
    </row>
    <row r="991" spans="1:7" x14ac:dyDescent="0.3">
      <c r="A991" s="236" t="s">
        <v>3752</v>
      </c>
      <c r="B991" s="236" t="s">
        <v>189</v>
      </c>
      <c r="D991" t="s">
        <v>3910</v>
      </c>
      <c r="G991" t="s">
        <v>4412</v>
      </c>
    </row>
    <row r="992" spans="1:7" x14ac:dyDescent="0.3">
      <c r="A992" s="236" t="s">
        <v>7068</v>
      </c>
      <c r="B992" s="236" t="s">
        <v>189</v>
      </c>
      <c r="D992" t="s">
        <v>4250</v>
      </c>
      <c r="G992" t="s">
        <v>3303</v>
      </c>
    </row>
    <row r="993" spans="1:7" x14ac:dyDescent="0.3">
      <c r="A993" s="236" t="s">
        <v>3753</v>
      </c>
      <c r="B993" s="236" t="s">
        <v>189</v>
      </c>
      <c r="D993" t="s">
        <v>4067</v>
      </c>
      <c r="G993" t="s">
        <v>4071</v>
      </c>
    </row>
    <row r="994" spans="1:7" x14ac:dyDescent="0.3">
      <c r="A994" s="236" t="s">
        <v>3563</v>
      </c>
      <c r="B994" s="236" t="s">
        <v>190</v>
      </c>
      <c r="D994" t="s">
        <v>3661</v>
      </c>
      <c r="G994" t="s">
        <v>3786</v>
      </c>
    </row>
    <row r="995" spans="1:7" x14ac:dyDescent="0.3">
      <c r="A995" s="236" t="s">
        <v>3704</v>
      </c>
      <c r="B995" s="236" t="s">
        <v>190</v>
      </c>
      <c r="D995" t="s">
        <v>3911</v>
      </c>
      <c r="G995" t="s">
        <v>4413</v>
      </c>
    </row>
    <row r="996" spans="1:7" x14ac:dyDescent="0.3">
      <c r="A996" s="236" t="s">
        <v>3705</v>
      </c>
      <c r="B996" s="236" t="s">
        <v>190</v>
      </c>
      <c r="D996" t="s">
        <v>3765</v>
      </c>
      <c r="G996" t="s">
        <v>3787</v>
      </c>
    </row>
    <row r="997" spans="1:7" x14ac:dyDescent="0.3">
      <c r="A997" s="236" t="s">
        <v>6672</v>
      </c>
      <c r="B997" s="236" t="s">
        <v>190</v>
      </c>
      <c r="D997" t="s">
        <v>4251</v>
      </c>
      <c r="G997" t="s">
        <v>4098</v>
      </c>
    </row>
    <row r="998" spans="1:7" x14ac:dyDescent="0.3">
      <c r="A998" s="236" t="s">
        <v>3754</v>
      </c>
      <c r="B998" s="236" t="s">
        <v>190</v>
      </c>
      <c r="D998" t="s">
        <v>3544</v>
      </c>
      <c r="G998" t="s">
        <v>3921</v>
      </c>
    </row>
    <row r="999" spans="1:7" x14ac:dyDescent="0.3">
      <c r="A999" s="236" t="s">
        <v>4460</v>
      </c>
      <c r="B999" s="236" t="s">
        <v>190</v>
      </c>
      <c r="D999" t="s">
        <v>3599</v>
      </c>
      <c r="G999" t="s">
        <v>3737</v>
      </c>
    </row>
    <row r="1000" spans="1:7" x14ac:dyDescent="0.3">
      <c r="A1000" s="236" t="s">
        <v>3755</v>
      </c>
      <c r="B1000" s="236" t="s">
        <v>190</v>
      </c>
      <c r="D1000" t="s">
        <v>3545</v>
      </c>
      <c r="G1000" t="s">
        <v>4172</v>
      </c>
    </row>
    <row r="1001" spans="1:7" x14ac:dyDescent="0.3">
      <c r="A1001" s="236" t="s">
        <v>3568</v>
      </c>
      <c r="B1001" s="236" t="s">
        <v>190</v>
      </c>
      <c r="D1001" t="s">
        <v>3871</v>
      </c>
      <c r="G1001" t="s">
        <v>3922</v>
      </c>
    </row>
    <row r="1002" spans="1:7" x14ac:dyDescent="0.3">
      <c r="A1002" s="236" t="s">
        <v>3756</v>
      </c>
      <c r="B1002" s="236" t="s">
        <v>190</v>
      </c>
      <c r="D1002" t="s">
        <v>4199</v>
      </c>
      <c r="G1002" t="s">
        <v>3738</v>
      </c>
    </row>
    <row r="1003" spans="1:7" x14ac:dyDescent="0.3">
      <c r="A1003" s="236" t="s">
        <v>4079</v>
      </c>
      <c r="B1003" s="236" t="s">
        <v>190</v>
      </c>
      <c r="D1003" t="s">
        <v>4225</v>
      </c>
      <c r="G1003" t="s">
        <v>3951</v>
      </c>
    </row>
    <row r="1004" spans="1:7" x14ac:dyDescent="0.3">
      <c r="A1004" s="236" t="s">
        <v>6697</v>
      </c>
      <c r="B1004" s="236" t="s">
        <v>190</v>
      </c>
      <c r="D1004" t="s">
        <v>4402</v>
      </c>
      <c r="G1004" t="s">
        <v>4333</v>
      </c>
    </row>
    <row r="1005" spans="1:7" x14ac:dyDescent="0.3">
      <c r="A1005" s="236" t="s">
        <v>3757</v>
      </c>
      <c r="B1005" s="236" t="s">
        <v>190</v>
      </c>
      <c r="D1005" t="s">
        <v>5347</v>
      </c>
      <c r="G1005" t="s">
        <v>3739</v>
      </c>
    </row>
    <row r="1006" spans="1:7" x14ac:dyDescent="0.3">
      <c r="A1006" s="236" t="s">
        <v>6700</v>
      </c>
      <c r="B1006" s="236" t="s">
        <v>190</v>
      </c>
      <c r="D1006" t="s">
        <v>3802</v>
      </c>
      <c r="G1006" t="s">
        <v>4099</v>
      </c>
    </row>
    <row r="1007" spans="1:7" x14ac:dyDescent="0.3">
      <c r="A1007" s="236" t="s">
        <v>3758</v>
      </c>
      <c r="B1007" s="236" t="s">
        <v>190</v>
      </c>
      <c r="D1007" t="s">
        <v>3381</v>
      </c>
      <c r="G1007" t="s">
        <v>3990</v>
      </c>
    </row>
    <row r="1008" spans="1:7" x14ac:dyDescent="0.3">
      <c r="A1008" s="236" t="s">
        <v>6703</v>
      </c>
      <c r="B1008" s="236" t="s">
        <v>190</v>
      </c>
      <c r="D1008" t="s">
        <v>4038</v>
      </c>
      <c r="G1008" t="s">
        <v>3549</v>
      </c>
    </row>
    <row r="1009" spans="1:7" x14ac:dyDescent="0.3">
      <c r="A1009" s="236" t="s">
        <v>3708</v>
      </c>
      <c r="B1009" s="236" t="s">
        <v>190</v>
      </c>
      <c r="D1009" t="s">
        <v>3488</v>
      </c>
      <c r="G1009" t="s">
        <v>4497</v>
      </c>
    </row>
    <row r="1010" spans="1:7" x14ac:dyDescent="0.3">
      <c r="A1010" s="236" t="s">
        <v>4008</v>
      </c>
      <c r="B1010" s="236" t="s">
        <v>190</v>
      </c>
      <c r="D1010" t="s">
        <v>3782</v>
      </c>
      <c r="G1010" t="s">
        <v>4136</v>
      </c>
    </row>
    <row r="1011" spans="1:7" x14ac:dyDescent="0.3">
      <c r="A1011" s="236" t="s">
        <v>6709</v>
      </c>
      <c r="B1011" s="236" t="s">
        <v>190</v>
      </c>
      <c r="D1011" t="s">
        <v>4571</v>
      </c>
      <c r="G1011" t="s">
        <v>3446</v>
      </c>
    </row>
    <row r="1012" spans="1:7" x14ac:dyDescent="0.3">
      <c r="A1012" s="236" t="s">
        <v>4312</v>
      </c>
      <c r="B1012" s="236" t="s">
        <v>190</v>
      </c>
      <c r="D1012" t="s">
        <v>3351</v>
      </c>
      <c r="G1012" t="s">
        <v>3386</v>
      </c>
    </row>
    <row r="1013" spans="1:7" x14ac:dyDescent="0.3">
      <c r="A1013" s="236" t="s">
        <v>6715</v>
      </c>
      <c r="B1013" s="236" t="s">
        <v>190</v>
      </c>
      <c r="D1013" t="s">
        <v>5348</v>
      </c>
      <c r="G1013" t="s">
        <v>4334</v>
      </c>
    </row>
    <row r="1014" spans="1:7" x14ac:dyDescent="0.3">
      <c r="A1014" s="236" t="s">
        <v>3317</v>
      </c>
      <c r="B1014" s="236" t="s">
        <v>190</v>
      </c>
      <c r="D1014" t="s">
        <v>3728</v>
      </c>
      <c r="G1014" t="s">
        <v>4498</v>
      </c>
    </row>
    <row r="1015" spans="1:7" x14ac:dyDescent="0.3">
      <c r="A1015" s="236" t="s">
        <v>4326</v>
      </c>
      <c r="B1015" s="236" t="s">
        <v>190</v>
      </c>
      <c r="D1015" t="s">
        <v>3729</v>
      </c>
      <c r="G1015" t="s">
        <v>4414</v>
      </c>
    </row>
    <row r="1016" spans="1:7" x14ac:dyDescent="0.3">
      <c r="A1016" s="236" t="s">
        <v>6717</v>
      </c>
      <c r="B1016" s="236" t="s">
        <v>190</v>
      </c>
      <c r="D1016" t="s">
        <v>3730</v>
      </c>
      <c r="G1016" t="s">
        <v>4415</v>
      </c>
    </row>
    <row r="1017" spans="1:7" x14ac:dyDescent="0.3">
      <c r="A1017" s="236" t="s">
        <v>3644</v>
      </c>
      <c r="B1017" s="236" t="s">
        <v>190</v>
      </c>
      <c r="D1017" t="s">
        <v>5349</v>
      </c>
      <c r="G1017" t="s">
        <v>4047</v>
      </c>
    </row>
    <row r="1018" spans="1:7" x14ac:dyDescent="0.3">
      <c r="A1018" s="236" t="s">
        <v>3318</v>
      </c>
      <c r="B1018" s="236" t="s">
        <v>190</v>
      </c>
      <c r="D1018" t="s">
        <v>3382</v>
      </c>
      <c r="G1018" t="s">
        <v>3923</v>
      </c>
    </row>
    <row r="1019" spans="1:7" x14ac:dyDescent="0.3">
      <c r="A1019" s="236" t="s">
        <v>3319</v>
      </c>
      <c r="B1019" s="236" t="s">
        <v>190</v>
      </c>
      <c r="D1019" t="s">
        <v>3463</v>
      </c>
      <c r="G1019" t="s">
        <v>3666</v>
      </c>
    </row>
    <row r="1020" spans="1:7" x14ac:dyDescent="0.3">
      <c r="A1020" s="236" t="s">
        <v>3577</v>
      </c>
      <c r="B1020" s="236" t="s">
        <v>190</v>
      </c>
      <c r="D1020" t="s">
        <v>5350</v>
      </c>
      <c r="G1020" t="s">
        <v>3550</v>
      </c>
    </row>
    <row r="1021" spans="1:7" x14ac:dyDescent="0.3">
      <c r="A1021" s="236" t="s">
        <v>5213</v>
      </c>
      <c r="B1021" s="236" t="s">
        <v>190</v>
      </c>
      <c r="D1021" t="s">
        <v>4039</v>
      </c>
      <c r="G1021" t="s">
        <v>4048</v>
      </c>
    </row>
    <row r="1022" spans="1:7" x14ac:dyDescent="0.3">
      <c r="A1022" s="236" t="s">
        <v>3824</v>
      </c>
      <c r="B1022" s="236" t="s">
        <v>190</v>
      </c>
      <c r="D1022" t="s">
        <v>3457</v>
      </c>
      <c r="G1022" t="s">
        <v>4173</v>
      </c>
    </row>
    <row r="1023" spans="1:7" x14ac:dyDescent="0.3">
      <c r="A1023" s="236" t="s">
        <v>3678</v>
      </c>
      <c r="B1023" s="236" t="s">
        <v>190</v>
      </c>
      <c r="D1023" t="s">
        <v>5351</v>
      </c>
      <c r="G1023" t="s">
        <v>4230</v>
      </c>
    </row>
    <row r="1024" spans="1:7" x14ac:dyDescent="0.3">
      <c r="A1024" s="236" t="s">
        <v>6778</v>
      </c>
      <c r="B1024" s="236" t="s">
        <v>190</v>
      </c>
      <c r="D1024" t="s">
        <v>3458</v>
      </c>
      <c r="G1024" t="s">
        <v>4231</v>
      </c>
    </row>
    <row r="1025" spans="1:7" x14ac:dyDescent="0.3">
      <c r="A1025" s="236" t="s">
        <v>6781</v>
      </c>
      <c r="B1025" s="236" t="s">
        <v>190</v>
      </c>
      <c r="D1025" t="s">
        <v>3945</v>
      </c>
      <c r="G1025" t="s">
        <v>4072</v>
      </c>
    </row>
    <row r="1026" spans="1:7" x14ac:dyDescent="0.3">
      <c r="A1026" s="236" t="s">
        <v>3759</v>
      </c>
      <c r="B1026" s="236" t="s">
        <v>190</v>
      </c>
      <c r="D1026" t="s">
        <v>4165</v>
      </c>
      <c r="G1026" t="s">
        <v>3740</v>
      </c>
    </row>
    <row r="1027" spans="1:7" x14ac:dyDescent="0.3">
      <c r="A1027" s="236" t="s">
        <v>3524</v>
      </c>
      <c r="B1027" s="236" t="s">
        <v>190</v>
      </c>
      <c r="D1027" t="s">
        <v>3872</v>
      </c>
      <c r="G1027" t="s">
        <v>3991</v>
      </c>
    </row>
    <row r="1028" spans="1:7" x14ac:dyDescent="0.3">
      <c r="A1028" s="236" t="s">
        <v>5245</v>
      </c>
      <c r="B1028" s="236" t="s">
        <v>190</v>
      </c>
      <c r="D1028" t="s">
        <v>5352</v>
      </c>
      <c r="G1028" t="s">
        <v>3992</v>
      </c>
    </row>
    <row r="1029" spans="1:7" x14ac:dyDescent="0.3">
      <c r="A1029" s="236" t="s">
        <v>3525</v>
      </c>
      <c r="B1029" s="236" t="s">
        <v>190</v>
      </c>
      <c r="D1029" t="s">
        <v>4285</v>
      </c>
      <c r="G1029" t="s">
        <v>4204</v>
      </c>
    </row>
    <row r="1030" spans="1:7" x14ac:dyDescent="0.3">
      <c r="A1030" s="236" t="s">
        <v>3325</v>
      </c>
      <c r="B1030" s="236" t="s">
        <v>190</v>
      </c>
      <c r="D1030" t="s">
        <v>3546</v>
      </c>
      <c r="G1030" t="s">
        <v>3447</v>
      </c>
    </row>
    <row r="1031" spans="1:7" x14ac:dyDescent="0.3">
      <c r="A1031" s="236" t="s">
        <v>3527</v>
      </c>
      <c r="B1031" s="236" t="s">
        <v>190</v>
      </c>
      <c r="D1031" t="s">
        <v>3634</v>
      </c>
      <c r="G1031" t="s">
        <v>4049</v>
      </c>
    </row>
    <row r="1032" spans="1:7" x14ac:dyDescent="0.3">
      <c r="A1032" s="236" t="s">
        <v>5250</v>
      </c>
      <c r="B1032" s="236" t="s">
        <v>190</v>
      </c>
      <c r="D1032" t="s">
        <v>4166</v>
      </c>
      <c r="G1032" t="s">
        <v>3741</v>
      </c>
    </row>
    <row r="1033" spans="1:7" x14ac:dyDescent="0.3">
      <c r="A1033" s="236" t="s">
        <v>5252</v>
      </c>
      <c r="B1033" s="236" t="s">
        <v>190</v>
      </c>
      <c r="D1033" t="s">
        <v>4563</v>
      </c>
      <c r="G1033" t="s">
        <v>4416</v>
      </c>
    </row>
    <row r="1034" spans="1:7" x14ac:dyDescent="0.3">
      <c r="A1034" s="236" t="s">
        <v>3683</v>
      </c>
      <c r="B1034" s="236" t="s">
        <v>190</v>
      </c>
      <c r="D1034" t="s">
        <v>3912</v>
      </c>
      <c r="G1034" t="s">
        <v>3304</v>
      </c>
    </row>
    <row r="1035" spans="1:7" x14ac:dyDescent="0.3">
      <c r="A1035" s="236" t="s">
        <v>6809</v>
      </c>
      <c r="B1035" s="236" t="s">
        <v>190</v>
      </c>
      <c r="D1035" t="s">
        <v>4200</v>
      </c>
      <c r="G1035" t="s">
        <v>4050</v>
      </c>
    </row>
    <row r="1036" spans="1:7" x14ac:dyDescent="0.3">
      <c r="A1036" s="236" t="s">
        <v>4374</v>
      </c>
      <c r="B1036" s="236" t="s">
        <v>190</v>
      </c>
      <c r="D1036" t="s">
        <v>3913</v>
      </c>
      <c r="G1036" t="s">
        <v>4510</v>
      </c>
    </row>
    <row r="1037" spans="1:7" x14ac:dyDescent="0.3">
      <c r="A1037" s="236" t="s">
        <v>6810</v>
      </c>
      <c r="B1037" s="236" t="s">
        <v>190</v>
      </c>
      <c r="D1037" t="s">
        <v>3946</v>
      </c>
      <c r="G1037" t="s">
        <v>3387</v>
      </c>
    </row>
    <row r="1038" spans="1:7" x14ac:dyDescent="0.3">
      <c r="A1038" s="236" t="s">
        <v>3760</v>
      </c>
      <c r="B1038" s="236" t="s">
        <v>190</v>
      </c>
      <c r="D1038" t="s">
        <v>4403</v>
      </c>
      <c r="G1038" t="s">
        <v>3829</v>
      </c>
    </row>
    <row r="1039" spans="1:7" x14ac:dyDescent="0.3">
      <c r="A1039" s="236" t="s">
        <v>3532</v>
      </c>
      <c r="B1039" s="236" t="s">
        <v>190</v>
      </c>
      <c r="D1039" t="s">
        <v>5353</v>
      </c>
      <c r="G1039" t="s">
        <v>3878</v>
      </c>
    </row>
    <row r="1040" spans="1:7" x14ac:dyDescent="0.3">
      <c r="A1040" s="236" t="s">
        <v>3586</v>
      </c>
      <c r="B1040" s="236" t="s">
        <v>190</v>
      </c>
      <c r="D1040" t="s">
        <v>3260</v>
      </c>
      <c r="G1040" t="s">
        <v>3448</v>
      </c>
    </row>
    <row r="1041" spans="1:7" x14ac:dyDescent="0.3">
      <c r="A1041" s="236" t="s">
        <v>6826</v>
      </c>
      <c r="B1041" s="236" t="s">
        <v>190</v>
      </c>
      <c r="D1041" t="s">
        <v>3803</v>
      </c>
      <c r="G1041" t="s">
        <v>4121</v>
      </c>
    </row>
    <row r="1042" spans="1:7" x14ac:dyDescent="0.3">
      <c r="A1042" s="236" t="s">
        <v>3684</v>
      </c>
      <c r="B1042" s="236" t="s">
        <v>190</v>
      </c>
      <c r="D1042" t="s">
        <v>5354</v>
      </c>
      <c r="G1042" t="s">
        <v>4499</v>
      </c>
    </row>
    <row r="1043" spans="1:7" x14ac:dyDescent="0.3">
      <c r="A1043" s="236" t="s">
        <v>3533</v>
      </c>
      <c r="B1043" s="236" t="s">
        <v>190</v>
      </c>
      <c r="D1043" t="s">
        <v>3914</v>
      </c>
      <c r="G1043" t="s">
        <v>3952</v>
      </c>
    </row>
    <row r="1044" spans="1:7" x14ac:dyDescent="0.3">
      <c r="A1044" s="236" t="s">
        <v>3761</v>
      </c>
      <c r="B1044" s="236" t="s">
        <v>190</v>
      </c>
      <c r="D1044" t="s">
        <v>5355</v>
      </c>
      <c r="G1044" t="s">
        <v>4447</v>
      </c>
    </row>
    <row r="1045" spans="1:7" x14ac:dyDescent="0.3">
      <c r="A1045" s="236" t="s">
        <v>3587</v>
      </c>
      <c r="B1045" s="236" t="s">
        <v>190</v>
      </c>
      <c r="D1045" t="s">
        <v>3261</v>
      </c>
      <c r="G1045" t="s">
        <v>4306</v>
      </c>
    </row>
    <row r="1046" spans="1:7" x14ac:dyDescent="0.3">
      <c r="A1046" s="236" t="s">
        <v>5273</v>
      </c>
      <c r="B1046" s="236" t="s">
        <v>190</v>
      </c>
      <c r="D1046" t="s">
        <v>4040</v>
      </c>
      <c r="G1046" t="s">
        <v>4051</v>
      </c>
    </row>
    <row r="1047" spans="1:7" x14ac:dyDescent="0.3">
      <c r="A1047" s="236" t="s">
        <v>5276</v>
      </c>
      <c r="B1047" s="236" t="s">
        <v>190</v>
      </c>
      <c r="D1047" t="s">
        <v>5356</v>
      </c>
      <c r="G1047" t="s">
        <v>3388</v>
      </c>
    </row>
    <row r="1048" spans="1:7" x14ac:dyDescent="0.3">
      <c r="A1048" s="236" t="s">
        <v>3291</v>
      </c>
      <c r="B1048" s="236" t="s">
        <v>190</v>
      </c>
      <c r="D1048" t="s">
        <v>5357</v>
      </c>
      <c r="G1048" t="s">
        <v>3389</v>
      </c>
    </row>
    <row r="1049" spans="1:7" x14ac:dyDescent="0.3">
      <c r="A1049" s="236" t="s">
        <v>3292</v>
      </c>
      <c r="B1049" s="236" t="s">
        <v>190</v>
      </c>
      <c r="D1049" t="s">
        <v>4277</v>
      </c>
      <c r="G1049" t="s">
        <v>3390</v>
      </c>
    </row>
    <row r="1050" spans="1:7" x14ac:dyDescent="0.3">
      <c r="A1050" s="236" t="s">
        <v>6848</v>
      </c>
      <c r="B1050" s="236" t="s">
        <v>190</v>
      </c>
      <c r="D1050" t="s">
        <v>3262</v>
      </c>
      <c r="G1050" t="s">
        <v>3391</v>
      </c>
    </row>
    <row r="1051" spans="1:7" x14ac:dyDescent="0.3">
      <c r="A1051" s="236" t="s">
        <v>3591</v>
      </c>
      <c r="B1051" s="236" t="s">
        <v>190</v>
      </c>
      <c r="D1051" t="s">
        <v>5358</v>
      </c>
      <c r="G1051" t="s">
        <v>3392</v>
      </c>
    </row>
    <row r="1052" spans="1:7" x14ac:dyDescent="0.3">
      <c r="A1052" s="236" t="s">
        <v>5292</v>
      </c>
      <c r="B1052" s="236" t="s">
        <v>190</v>
      </c>
      <c r="D1052" t="s">
        <v>5359</v>
      </c>
      <c r="G1052" t="s">
        <v>4417</v>
      </c>
    </row>
    <row r="1053" spans="1:7" x14ac:dyDescent="0.3">
      <c r="A1053" s="236" t="s">
        <v>5298</v>
      </c>
      <c r="B1053" s="236" t="s">
        <v>190</v>
      </c>
      <c r="D1053" t="s">
        <v>4404</v>
      </c>
      <c r="G1053" t="s">
        <v>3393</v>
      </c>
    </row>
    <row r="1054" spans="1:7" x14ac:dyDescent="0.3">
      <c r="A1054" s="236" t="s">
        <v>3653</v>
      </c>
      <c r="B1054" s="236" t="s">
        <v>190</v>
      </c>
      <c r="D1054" t="s">
        <v>4149</v>
      </c>
      <c r="G1054" t="s">
        <v>4137</v>
      </c>
    </row>
    <row r="1055" spans="1:7" x14ac:dyDescent="0.3">
      <c r="A1055" s="236" t="s">
        <v>6870</v>
      </c>
      <c r="B1055" s="236" t="s">
        <v>190</v>
      </c>
      <c r="D1055" t="s">
        <v>5360</v>
      </c>
      <c r="G1055" t="s">
        <v>3394</v>
      </c>
    </row>
    <row r="1056" spans="1:7" x14ac:dyDescent="0.3">
      <c r="A1056" s="236" t="s">
        <v>3762</v>
      </c>
      <c r="B1056" s="236" t="s">
        <v>190</v>
      </c>
      <c r="D1056" t="s">
        <v>3873</v>
      </c>
      <c r="G1056" t="s">
        <v>3395</v>
      </c>
    </row>
    <row r="1057" spans="1:7" x14ac:dyDescent="0.3">
      <c r="A1057" s="236" t="s">
        <v>3294</v>
      </c>
      <c r="B1057" s="236" t="s">
        <v>190</v>
      </c>
      <c r="D1057" t="s">
        <v>5361</v>
      </c>
      <c r="G1057" t="s">
        <v>3449</v>
      </c>
    </row>
    <row r="1058" spans="1:7" x14ac:dyDescent="0.3">
      <c r="A1058" s="236" t="s">
        <v>3295</v>
      </c>
      <c r="B1058" s="236" t="s">
        <v>190</v>
      </c>
      <c r="D1058" t="s">
        <v>3600</v>
      </c>
      <c r="G1058" t="s">
        <v>4418</v>
      </c>
    </row>
    <row r="1059" spans="1:7" x14ac:dyDescent="0.3">
      <c r="A1059" s="236" t="s">
        <v>6877</v>
      </c>
      <c r="B1059" s="236" t="s">
        <v>190</v>
      </c>
      <c r="D1059" t="s">
        <v>4119</v>
      </c>
      <c r="G1059" t="s">
        <v>3993</v>
      </c>
    </row>
    <row r="1060" spans="1:7" x14ac:dyDescent="0.3">
      <c r="A1060" s="236" t="s">
        <v>6878</v>
      </c>
      <c r="B1060" s="236" t="s">
        <v>190</v>
      </c>
      <c r="D1060" t="s">
        <v>3874</v>
      </c>
      <c r="G1060" t="s">
        <v>4138</v>
      </c>
    </row>
    <row r="1061" spans="1:7" x14ac:dyDescent="0.3">
      <c r="A1061" s="236" t="s">
        <v>4164</v>
      </c>
      <c r="B1061" s="236" t="s">
        <v>190</v>
      </c>
      <c r="D1061" t="s">
        <v>4405</v>
      </c>
      <c r="G1061" t="s">
        <v>4205</v>
      </c>
    </row>
    <row r="1062" spans="1:7" x14ac:dyDescent="0.3">
      <c r="A1062" s="236" t="s">
        <v>3434</v>
      </c>
      <c r="B1062" s="236" t="s">
        <v>190</v>
      </c>
      <c r="D1062" t="s">
        <v>3547</v>
      </c>
      <c r="G1062" t="s">
        <v>3667</v>
      </c>
    </row>
    <row r="1063" spans="1:7" x14ac:dyDescent="0.3">
      <c r="A1063" s="236" t="s">
        <v>3655</v>
      </c>
      <c r="B1063" s="236" t="s">
        <v>190</v>
      </c>
      <c r="D1063" t="s">
        <v>4545</v>
      </c>
      <c r="G1063" t="s">
        <v>3879</v>
      </c>
    </row>
    <row r="1064" spans="1:7" x14ac:dyDescent="0.3">
      <c r="A1064" s="236" t="s">
        <v>3435</v>
      </c>
      <c r="B1064" s="236" t="s">
        <v>190</v>
      </c>
      <c r="D1064" t="s">
        <v>3662</v>
      </c>
      <c r="G1064" t="s">
        <v>4448</v>
      </c>
    </row>
    <row r="1065" spans="1:7" x14ac:dyDescent="0.3">
      <c r="A1065" s="236" t="s">
        <v>3595</v>
      </c>
      <c r="B1065" s="236" t="s">
        <v>190</v>
      </c>
      <c r="D1065" t="s">
        <v>5362</v>
      </c>
      <c r="G1065" t="s">
        <v>3396</v>
      </c>
    </row>
    <row r="1066" spans="1:7" x14ac:dyDescent="0.3">
      <c r="A1066" s="236" t="s">
        <v>3763</v>
      </c>
      <c r="B1066" s="236" t="s">
        <v>190</v>
      </c>
      <c r="D1066" t="s">
        <v>3766</v>
      </c>
      <c r="G1066" t="s">
        <v>3397</v>
      </c>
    </row>
    <row r="1067" spans="1:7" x14ac:dyDescent="0.3">
      <c r="A1067" s="236" t="s">
        <v>6902</v>
      </c>
      <c r="B1067" s="236" t="s">
        <v>190</v>
      </c>
      <c r="D1067" t="s">
        <v>3489</v>
      </c>
      <c r="G1067" t="s">
        <v>3354</v>
      </c>
    </row>
    <row r="1068" spans="1:7" x14ac:dyDescent="0.3">
      <c r="A1068" s="236" t="s">
        <v>3660</v>
      </c>
      <c r="B1068" s="236" t="s">
        <v>190</v>
      </c>
      <c r="D1068" t="s">
        <v>5363</v>
      </c>
      <c r="G1068" t="s">
        <v>4139</v>
      </c>
    </row>
    <row r="1069" spans="1:7" x14ac:dyDescent="0.3">
      <c r="A1069" s="236" t="s">
        <v>3596</v>
      </c>
      <c r="B1069" s="236" t="s">
        <v>190</v>
      </c>
      <c r="D1069" t="s">
        <v>3490</v>
      </c>
      <c r="G1069" t="s">
        <v>3497</v>
      </c>
    </row>
    <row r="1070" spans="1:7" x14ac:dyDescent="0.3">
      <c r="A1070" s="236" t="s">
        <v>6891</v>
      </c>
      <c r="B1070" s="236" t="s">
        <v>190</v>
      </c>
      <c r="D1070" t="s">
        <v>4226</v>
      </c>
      <c r="G1070" t="s">
        <v>3498</v>
      </c>
    </row>
    <row r="1071" spans="1:7" x14ac:dyDescent="0.3">
      <c r="A1071" s="236" t="s">
        <v>3333</v>
      </c>
      <c r="B1071" s="236" t="s">
        <v>190</v>
      </c>
      <c r="D1071" t="s">
        <v>4227</v>
      </c>
      <c r="G1071" t="s">
        <v>4174</v>
      </c>
    </row>
    <row r="1072" spans="1:7" x14ac:dyDescent="0.3">
      <c r="A1072" s="236" t="s">
        <v>3299</v>
      </c>
      <c r="B1072" s="236" t="s">
        <v>190</v>
      </c>
      <c r="D1072" t="s">
        <v>3767</v>
      </c>
      <c r="G1072" t="s">
        <v>4100</v>
      </c>
    </row>
    <row r="1073" spans="1:7" x14ac:dyDescent="0.3">
      <c r="A1073" s="236" t="s">
        <v>3486</v>
      </c>
      <c r="B1073" s="236" t="s">
        <v>190</v>
      </c>
      <c r="D1073" t="s">
        <v>4068</v>
      </c>
      <c r="G1073" t="s">
        <v>4550</v>
      </c>
    </row>
    <row r="1074" spans="1:7" x14ac:dyDescent="0.3">
      <c r="A1074" s="236" t="s">
        <v>3656</v>
      </c>
      <c r="B1074" s="236" t="s">
        <v>190</v>
      </c>
      <c r="D1074" t="s">
        <v>3915</v>
      </c>
      <c r="G1074" t="s">
        <v>4101</v>
      </c>
    </row>
    <row r="1075" spans="1:7" x14ac:dyDescent="0.3">
      <c r="A1075" s="236" t="s">
        <v>3727</v>
      </c>
      <c r="B1075" s="236" t="s">
        <v>190</v>
      </c>
      <c r="D1075" t="s">
        <v>4167</v>
      </c>
      <c r="G1075" t="s">
        <v>4551</v>
      </c>
    </row>
    <row r="1076" spans="1:7" x14ac:dyDescent="0.3">
      <c r="A1076" s="236" t="s">
        <v>6911</v>
      </c>
      <c r="B1076" s="236" t="s">
        <v>190</v>
      </c>
      <c r="D1076" t="s">
        <v>4168</v>
      </c>
      <c r="G1076" t="s">
        <v>4175</v>
      </c>
    </row>
    <row r="1077" spans="1:7" x14ac:dyDescent="0.3">
      <c r="A1077" s="236" t="s">
        <v>3764</v>
      </c>
      <c r="B1077" s="236" t="s">
        <v>190</v>
      </c>
      <c r="D1077" t="s">
        <v>4041</v>
      </c>
      <c r="G1077" t="s">
        <v>3880</v>
      </c>
    </row>
    <row r="1078" spans="1:7" x14ac:dyDescent="0.3">
      <c r="A1078" s="236" t="s">
        <v>5340</v>
      </c>
      <c r="B1078" s="236" t="s">
        <v>190</v>
      </c>
      <c r="D1078" t="s">
        <v>4169</v>
      </c>
      <c r="G1078" t="s">
        <v>4279</v>
      </c>
    </row>
    <row r="1079" spans="1:7" x14ac:dyDescent="0.3">
      <c r="A1079" s="236" t="s">
        <v>3301</v>
      </c>
      <c r="B1079" s="236" t="s">
        <v>190</v>
      </c>
      <c r="D1079" t="s">
        <v>3875</v>
      </c>
      <c r="G1079" t="s">
        <v>4206</v>
      </c>
    </row>
    <row r="1080" spans="1:7" x14ac:dyDescent="0.3">
      <c r="A1080" s="236" t="s">
        <v>3598</v>
      </c>
      <c r="B1080" s="236" t="s">
        <v>190</v>
      </c>
      <c r="D1080" t="s">
        <v>3383</v>
      </c>
      <c r="G1080" t="s">
        <v>3953</v>
      </c>
    </row>
    <row r="1081" spans="1:7" x14ac:dyDescent="0.3">
      <c r="A1081" s="236" t="s">
        <v>3302</v>
      </c>
      <c r="B1081" s="236" t="s">
        <v>190</v>
      </c>
      <c r="D1081" t="s">
        <v>4304</v>
      </c>
      <c r="G1081" t="s">
        <v>3606</v>
      </c>
    </row>
    <row r="1082" spans="1:7" x14ac:dyDescent="0.3">
      <c r="A1082" s="236" t="s">
        <v>3765</v>
      </c>
      <c r="B1082" s="236" t="s">
        <v>190</v>
      </c>
      <c r="D1082" t="s">
        <v>3783</v>
      </c>
      <c r="G1082" t="s">
        <v>4102</v>
      </c>
    </row>
    <row r="1083" spans="1:7" x14ac:dyDescent="0.3">
      <c r="A1083" s="236" t="s">
        <v>6929</v>
      </c>
      <c r="B1083" s="236" t="s">
        <v>190</v>
      </c>
      <c r="D1083" t="s">
        <v>3731</v>
      </c>
      <c r="G1083" t="s">
        <v>4419</v>
      </c>
    </row>
    <row r="1084" spans="1:7" x14ac:dyDescent="0.3">
      <c r="A1084" s="236" t="s">
        <v>4563</v>
      </c>
      <c r="B1084" s="236" t="s">
        <v>190</v>
      </c>
      <c r="D1084" t="s">
        <v>3732</v>
      </c>
      <c r="G1084" t="s">
        <v>3450</v>
      </c>
    </row>
    <row r="1085" spans="1:7" x14ac:dyDescent="0.3">
      <c r="A1085" s="236" t="s">
        <v>3766</v>
      </c>
      <c r="B1085" s="236" t="s">
        <v>190</v>
      </c>
      <c r="D1085" t="s">
        <v>3491</v>
      </c>
      <c r="G1085" t="s">
        <v>3499</v>
      </c>
    </row>
    <row r="1086" spans="1:7" x14ac:dyDescent="0.3">
      <c r="A1086" s="236" t="s">
        <v>3767</v>
      </c>
      <c r="B1086" s="236" t="s">
        <v>190</v>
      </c>
      <c r="D1086" t="s">
        <v>3876</v>
      </c>
      <c r="G1086" t="s">
        <v>4176</v>
      </c>
    </row>
    <row r="1087" spans="1:7" x14ac:dyDescent="0.3">
      <c r="A1087" s="236" t="s">
        <v>6947</v>
      </c>
      <c r="B1087" s="236" t="s">
        <v>190</v>
      </c>
      <c r="D1087" t="s">
        <v>4170</v>
      </c>
      <c r="G1087" t="s">
        <v>4232</v>
      </c>
    </row>
    <row r="1088" spans="1:7" x14ac:dyDescent="0.3">
      <c r="A1088" s="236" t="s">
        <v>6948</v>
      </c>
      <c r="B1088" s="236" t="s">
        <v>190</v>
      </c>
      <c r="D1088" t="s">
        <v>3440</v>
      </c>
      <c r="G1088" t="s">
        <v>4335</v>
      </c>
    </row>
    <row r="1089" spans="1:7" x14ac:dyDescent="0.3">
      <c r="A1089" s="236" t="s">
        <v>3768</v>
      </c>
      <c r="B1089" s="236" t="s">
        <v>190</v>
      </c>
      <c r="D1089" t="s">
        <v>4097</v>
      </c>
      <c r="G1089" t="s">
        <v>3742</v>
      </c>
    </row>
    <row r="1090" spans="1:7" x14ac:dyDescent="0.3">
      <c r="A1090" s="236" t="s">
        <v>3664</v>
      </c>
      <c r="B1090" s="236" t="s">
        <v>190</v>
      </c>
      <c r="D1090" t="s">
        <v>3877</v>
      </c>
      <c r="G1090" t="s">
        <v>4420</v>
      </c>
    </row>
    <row r="1091" spans="1:7" x14ac:dyDescent="0.3">
      <c r="A1091" s="236" t="s">
        <v>3337</v>
      </c>
      <c r="B1091" s="236" t="s">
        <v>190</v>
      </c>
      <c r="D1091" t="s">
        <v>3733</v>
      </c>
      <c r="G1091" t="s">
        <v>3398</v>
      </c>
    </row>
    <row r="1092" spans="1:7" x14ac:dyDescent="0.3">
      <c r="A1092" s="236" t="s">
        <v>6965</v>
      </c>
      <c r="B1092" s="236" t="s">
        <v>190</v>
      </c>
      <c r="D1092" t="s">
        <v>3916</v>
      </c>
      <c r="G1092" t="s">
        <v>3743</v>
      </c>
    </row>
    <row r="1093" spans="1:7" x14ac:dyDescent="0.3">
      <c r="A1093" s="236" t="s">
        <v>3339</v>
      </c>
      <c r="B1093" s="236" t="s">
        <v>190</v>
      </c>
      <c r="D1093" t="s">
        <v>3335</v>
      </c>
      <c r="G1093" t="s">
        <v>4552</v>
      </c>
    </row>
    <row r="1094" spans="1:7" x14ac:dyDescent="0.3">
      <c r="A1094" s="236" t="s">
        <v>4415</v>
      </c>
      <c r="B1094" s="236" t="s">
        <v>190</v>
      </c>
      <c r="D1094" t="s">
        <v>3441</v>
      </c>
      <c r="G1094" t="s">
        <v>3305</v>
      </c>
    </row>
    <row r="1095" spans="1:7" x14ac:dyDescent="0.3">
      <c r="A1095" s="236" t="s">
        <v>6983</v>
      </c>
      <c r="B1095" s="236" t="s">
        <v>190</v>
      </c>
      <c r="D1095" t="s">
        <v>4546</v>
      </c>
      <c r="G1095" t="s">
        <v>3924</v>
      </c>
    </row>
    <row r="1096" spans="1:7" x14ac:dyDescent="0.3">
      <c r="A1096" s="236" t="s">
        <v>4049</v>
      </c>
      <c r="B1096" s="236" t="s">
        <v>190</v>
      </c>
      <c r="D1096" t="s">
        <v>5364</v>
      </c>
      <c r="G1096" t="s">
        <v>4572</v>
      </c>
    </row>
    <row r="1097" spans="1:7" x14ac:dyDescent="0.3">
      <c r="A1097" s="236" t="s">
        <v>3304</v>
      </c>
      <c r="B1097" s="236" t="s">
        <v>190</v>
      </c>
      <c r="D1097" t="s">
        <v>3635</v>
      </c>
      <c r="G1097" t="s">
        <v>3744</v>
      </c>
    </row>
    <row r="1098" spans="1:7" x14ac:dyDescent="0.3">
      <c r="A1098" s="236" t="s">
        <v>3606</v>
      </c>
      <c r="B1098" s="236" t="s">
        <v>190</v>
      </c>
      <c r="D1098" t="s">
        <v>3826</v>
      </c>
      <c r="G1098" t="s">
        <v>3881</v>
      </c>
    </row>
    <row r="1099" spans="1:7" x14ac:dyDescent="0.3">
      <c r="A1099" s="236" t="s">
        <v>3305</v>
      </c>
      <c r="B1099" s="236" t="s">
        <v>190</v>
      </c>
      <c r="D1099" t="s">
        <v>4547</v>
      </c>
      <c r="G1099" t="s">
        <v>3399</v>
      </c>
    </row>
    <row r="1100" spans="1:7" x14ac:dyDescent="0.3">
      <c r="A1100" s="236" t="s">
        <v>5421</v>
      </c>
      <c r="B1100" s="236" t="s">
        <v>190</v>
      </c>
      <c r="D1100" t="s">
        <v>3601</v>
      </c>
      <c r="G1100" t="s">
        <v>3994</v>
      </c>
    </row>
    <row r="1101" spans="1:7" x14ac:dyDescent="0.3">
      <c r="A1101" s="236" t="s">
        <v>3692</v>
      </c>
      <c r="B1101" s="236" t="s">
        <v>190</v>
      </c>
      <c r="D1101" t="s">
        <v>3492</v>
      </c>
      <c r="G1101" t="s">
        <v>3400</v>
      </c>
    </row>
    <row r="1102" spans="1:7" x14ac:dyDescent="0.3">
      <c r="A1102" s="236" t="s">
        <v>3502</v>
      </c>
      <c r="B1102" s="236" t="s">
        <v>190</v>
      </c>
      <c r="D1102" t="s">
        <v>3602</v>
      </c>
      <c r="G1102" t="s">
        <v>3264</v>
      </c>
    </row>
    <row r="1103" spans="1:7" x14ac:dyDescent="0.3">
      <c r="A1103" s="236" t="s">
        <v>7028</v>
      </c>
      <c r="B1103" s="236" t="s">
        <v>190</v>
      </c>
      <c r="D1103" t="s">
        <v>4406</v>
      </c>
      <c r="G1103" t="s">
        <v>4520</v>
      </c>
    </row>
    <row r="1104" spans="1:7" x14ac:dyDescent="0.3">
      <c r="A1104" s="236" t="s">
        <v>7037</v>
      </c>
      <c r="B1104" s="236" t="s">
        <v>190</v>
      </c>
      <c r="D1104" t="s">
        <v>5365</v>
      </c>
      <c r="G1104" t="s">
        <v>3265</v>
      </c>
    </row>
    <row r="1105" spans="1:7" x14ac:dyDescent="0.3">
      <c r="A1105" s="236" t="s">
        <v>3769</v>
      </c>
      <c r="B1105" s="236" t="s">
        <v>190</v>
      </c>
      <c r="D1105" t="s">
        <v>3970</v>
      </c>
      <c r="G1105" t="s">
        <v>4521</v>
      </c>
    </row>
    <row r="1106" spans="1:7" x14ac:dyDescent="0.3">
      <c r="A1106" s="236" t="s">
        <v>3342</v>
      </c>
      <c r="B1106" s="236" t="s">
        <v>190</v>
      </c>
      <c r="D1106" t="s">
        <v>3442</v>
      </c>
      <c r="G1106" t="s">
        <v>3971</v>
      </c>
    </row>
    <row r="1107" spans="1:7" x14ac:dyDescent="0.3">
      <c r="A1107" s="236" t="s">
        <v>3556</v>
      </c>
      <c r="B1107" s="236" t="s">
        <v>190</v>
      </c>
      <c r="D1107" t="s">
        <v>4407</v>
      </c>
      <c r="G1107" t="s">
        <v>4500</v>
      </c>
    </row>
    <row r="1108" spans="1:7" x14ac:dyDescent="0.3">
      <c r="A1108" s="236" t="s">
        <v>3310</v>
      </c>
      <c r="B1108" s="236" t="s">
        <v>190</v>
      </c>
      <c r="D1108" t="s">
        <v>4408</v>
      </c>
      <c r="G1108" t="s">
        <v>4522</v>
      </c>
    </row>
    <row r="1109" spans="1:7" x14ac:dyDescent="0.3">
      <c r="A1109" s="236" t="s">
        <v>3557</v>
      </c>
      <c r="B1109" s="236" t="s">
        <v>190</v>
      </c>
      <c r="D1109" t="s">
        <v>3493</v>
      </c>
      <c r="G1109" t="s">
        <v>4280</v>
      </c>
    </row>
    <row r="1110" spans="1:7" x14ac:dyDescent="0.3">
      <c r="A1110" s="236" t="s">
        <v>3610</v>
      </c>
      <c r="B1110" s="236" t="s">
        <v>190</v>
      </c>
      <c r="D1110" t="s">
        <v>4042</v>
      </c>
      <c r="G1110" t="s">
        <v>3401</v>
      </c>
    </row>
    <row r="1111" spans="1:7" x14ac:dyDescent="0.3">
      <c r="A1111" s="236" t="s">
        <v>3703</v>
      </c>
      <c r="B1111" s="236" t="s">
        <v>190</v>
      </c>
      <c r="D1111" t="s">
        <v>4120</v>
      </c>
      <c r="G1111" t="s">
        <v>3820</v>
      </c>
    </row>
    <row r="1112" spans="1:7" x14ac:dyDescent="0.3">
      <c r="A1112" s="236" t="s">
        <v>7067</v>
      </c>
      <c r="B1112" s="236" t="s">
        <v>190</v>
      </c>
      <c r="D1112" t="s">
        <v>5366</v>
      </c>
      <c r="G1112" t="s">
        <v>4421</v>
      </c>
    </row>
    <row r="1113" spans="1:7" x14ac:dyDescent="0.3">
      <c r="A1113" s="236" t="s">
        <v>3677</v>
      </c>
      <c r="B1113" s="236" t="s">
        <v>190</v>
      </c>
      <c r="D1113" t="s">
        <v>4492</v>
      </c>
      <c r="G1113" t="s">
        <v>3402</v>
      </c>
    </row>
    <row r="1114" spans="1:7" x14ac:dyDescent="0.3">
      <c r="A1114" s="236" t="s">
        <v>3770</v>
      </c>
      <c r="B1114" s="236" t="s">
        <v>191</v>
      </c>
      <c r="D1114" t="s">
        <v>4201</v>
      </c>
      <c r="G1114" t="s">
        <v>4501</v>
      </c>
    </row>
    <row r="1115" spans="1:7" x14ac:dyDescent="0.3">
      <c r="A1115" s="236" t="s">
        <v>3704</v>
      </c>
      <c r="B1115" s="236" t="s">
        <v>191</v>
      </c>
      <c r="D1115" t="s">
        <v>3734</v>
      </c>
      <c r="G1115" t="s">
        <v>3266</v>
      </c>
    </row>
    <row r="1116" spans="1:7" x14ac:dyDescent="0.3">
      <c r="A1116" s="236" t="s">
        <v>3771</v>
      </c>
      <c r="B1116" s="236" t="s">
        <v>191</v>
      </c>
      <c r="D1116" t="s">
        <v>3636</v>
      </c>
      <c r="G1116" t="s">
        <v>4307</v>
      </c>
    </row>
    <row r="1117" spans="1:7" x14ac:dyDescent="0.3">
      <c r="A1117" s="236" t="s">
        <v>6668</v>
      </c>
      <c r="B1117" s="236" t="s">
        <v>191</v>
      </c>
      <c r="D1117" t="s">
        <v>4228</v>
      </c>
      <c r="G1117" t="s">
        <v>3692</v>
      </c>
    </row>
    <row r="1118" spans="1:7" x14ac:dyDescent="0.3">
      <c r="A1118" s="236" t="s">
        <v>6671</v>
      </c>
      <c r="B1118" s="236" t="s">
        <v>191</v>
      </c>
      <c r="D1118" t="s">
        <v>5367</v>
      </c>
      <c r="G1118" t="s">
        <v>4322</v>
      </c>
    </row>
    <row r="1119" spans="1:7" x14ac:dyDescent="0.3">
      <c r="A1119" s="236" t="s">
        <v>3772</v>
      </c>
      <c r="B1119" s="236" t="s">
        <v>191</v>
      </c>
      <c r="D1119" t="s">
        <v>4409</v>
      </c>
      <c r="G1119" t="s">
        <v>4523</v>
      </c>
    </row>
    <row r="1120" spans="1:7" x14ac:dyDescent="0.3">
      <c r="A1120" s="236" t="s">
        <v>5174</v>
      </c>
      <c r="B1120" s="236" t="s">
        <v>191</v>
      </c>
      <c r="D1120" t="s">
        <v>4069</v>
      </c>
      <c r="G1120" t="s">
        <v>3788</v>
      </c>
    </row>
    <row r="1121" spans="1:7" x14ac:dyDescent="0.3">
      <c r="A1121" s="236" t="s">
        <v>5179</v>
      </c>
      <c r="B1121" s="236" t="s">
        <v>191</v>
      </c>
      <c r="D1121" t="s">
        <v>4519</v>
      </c>
      <c r="G1121" t="s">
        <v>3789</v>
      </c>
    </row>
    <row r="1122" spans="1:7" x14ac:dyDescent="0.3">
      <c r="A1122" s="236" t="s">
        <v>3773</v>
      </c>
      <c r="B1122" s="236" t="s">
        <v>191</v>
      </c>
      <c r="D1122" t="s">
        <v>4043</v>
      </c>
      <c r="G1122" t="s">
        <v>3668</v>
      </c>
    </row>
    <row r="1123" spans="1:7" x14ac:dyDescent="0.3">
      <c r="A1123" s="236" t="s">
        <v>3774</v>
      </c>
      <c r="B1123" s="236" t="s">
        <v>191</v>
      </c>
      <c r="D1123" t="s">
        <v>3768</v>
      </c>
      <c r="G1123" t="s">
        <v>4553</v>
      </c>
    </row>
    <row r="1124" spans="1:7" x14ac:dyDescent="0.3">
      <c r="A1124" s="236" t="s">
        <v>4008</v>
      </c>
      <c r="B1124" s="236" t="s">
        <v>191</v>
      </c>
      <c r="D1124" t="s">
        <v>3917</v>
      </c>
      <c r="G1124" t="s">
        <v>3340</v>
      </c>
    </row>
    <row r="1125" spans="1:7" x14ac:dyDescent="0.3">
      <c r="A1125" s="236" t="s">
        <v>3775</v>
      </c>
      <c r="B1125" s="236" t="s">
        <v>191</v>
      </c>
      <c r="D1125" t="s">
        <v>3827</v>
      </c>
      <c r="G1125" t="s">
        <v>3954</v>
      </c>
    </row>
    <row r="1126" spans="1:7" x14ac:dyDescent="0.3">
      <c r="A1126" s="236" t="s">
        <v>6718</v>
      </c>
      <c r="B1126" s="236" t="s">
        <v>191</v>
      </c>
      <c r="D1126" t="s">
        <v>5368</v>
      </c>
      <c r="G1126" t="s">
        <v>3790</v>
      </c>
    </row>
    <row r="1127" spans="1:7" x14ac:dyDescent="0.3">
      <c r="A1127" s="236" t="s">
        <v>3961</v>
      </c>
      <c r="B1127" s="236" t="s">
        <v>191</v>
      </c>
      <c r="D1127" t="s">
        <v>3663</v>
      </c>
      <c r="G1127" t="s">
        <v>3693</v>
      </c>
    </row>
    <row r="1128" spans="1:7" x14ac:dyDescent="0.3">
      <c r="A1128" s="236" t="s">
        <v>3776</v>
      </c>
      <c r="B1128" s="236" t="s">
        <v>191</v>
      </c>
      <c r="D1128" t="s">
        <v>4044</v>
      </c>
      <c r="G1128" t="s">
        <v>4177</v>
      </c>
    </row>
    <row r="1129" spans="1:7" x14ac:dyDescent="0.3">
      <c r="A1129" s="236" t="s">
        <v>3472</v>
      </c>
      <c r="B1129" s="236" t="s">
        <v>191</v>
      </c>
      <c r="D1129" t="s">
        <v>3664</v>
      </c>
      <c r="G1129" t="s">
        <v>3925</v>
      </c>
    </row>
    <row r="1130" spans="1:7" x14ac:dyDescent="0.3">
      <c r="A1130" s="236" t="s">
        <v>3777</v>
      </c>
      <c r="B1130" s="236" t="s">
        <v>191</v>
      </c>
      <c r="D1130" t="s">
        <v>4150</v>
      </c>
      <c r="G1130" t="s">
        <v>3955</v>
      </c>
    </row>
    <row r="1131" spans="1:7" x14ac:dyDescent="0.3">
      <c r="A1131" s="236" t="s">
        <v>6773</v>
      </c>
      <c r="B1131" s="236" t="s">
        <v>191</v>
      </c>
      <c r="D1131" t="s">
        <v>4045</v>
      </c>
      <c r="G1131" t="s">
        <v>3500</v>
      </c>
    </row>
    <row r="1132" spans="1:7" x14ac:dyDescent="0.3">
      <c r="A1132" s="236" t="s">
        <v>6774</v>
      </c>
      <c r="B1132" s="236" t="s">
        <v>191</v>
      </c>
      <c r="D1132" t="s">
        <v>5369</v>
      </c>
      <c r="G1132" t="s">
        <v>3791</v>
      </c>
    </row>
    <row r="1133" spans="1:7" x14ac:dyDescent="0.3">
      <c r="A1133" s="236" t="s">
        <v>3778</v>
      </c>
      <c r="B1133" s="236" t="s">
        <v>191</v>
      </c>
      <c r="D1133" t="s">
        <v>5370</v>
      </c>
      <c r="G1133" t="s">
        <v>3745</v>
      </c>
    </row>
    <row r="1134" spans="1:7" x14ac:dyDescent="0.3">
      <c r="A1134" s="236" t="s">
        <v>3325</v>
      </c>
      <c r="B1134" s="236" t="s">
        <v>191</v>
      </c>
      <c r="D1134" t="s">
        <v>3947</v>
      </c>
      <c r="G1134" t="s">
        <v>3403</v>
      </c>
    </row>
    <row r="1135" spans="1:7" x14ac:dyDescent="0.3">
      <c r="A1135" s="236" t="s">
        <v>3683</v>
      </c>
      <c r="B1135" s="236" t="s">
        <v>191</v>
      </c>
      <c r="D1135" t="s">
        <v>3948</v>
      </c>
      <c r="G1135" t="s">
        <v>4323</v>
      </c>
    </row>
    <row r="1136" spans="1:7" x14ac:dyDescent="0.3">
      <c r="A1136" s="236" t="s">
        <v>3779</v>
      </c>
      <c r="B1136" s="236" t="s">
        <v>191</v>
      </c>
      <c r="D1136" t="s">
        <v>4278</v>
      </c>
      <c r="G1136" t="s">
        <v>4052</v>
      </c>
    </row>
    <row r="1137" spans="1:7" x14ac:dyDescent="0.3">
      <c r="A1137" s="236" t="s">
        <v>3780</v>
      </c>
      <c r="B1137" s="236" t="s">
        <v>191</v>
      </c>
      <c r="D1137" t="s">
        <v>3336</v>
      </c>
      <c r="G1137" t="s">
        <v>3746</v>
      </c>
    </row>
    <row r="1138" spans="1:7" x14ac:dyDescent="0.3">
      <c r="A1138" s="236" t="s">
        <v>3291</v>
      </c>
      <c r="B1138" s="236" t="s">
        <v>191</v>
      </c>
      <c r="D1138" t="s">
        <v>3665</v>
      </c>
      <c r="G1138" t="s">
        <v>3669</v>
      </c>
    </row>
    <row r="1139" spans="1:7" x14ac:dyDescent="0.3">
      <c r="A1139" s="236" t="s">
        <v>3292</v>
      </c>
      <c r="B1139" s="236" t="s">
        <v>191</v>
      </c>
      <c r="D1139" t="s">
        <v>4202</v>
      </c>
      <c r="G1139" t="s">
        <v>4422</v>
      </c>
    </row>
    <row r="1140" spans="1:7" x14ac:dyDescent="0.3">
      <c r="A1140" s="236" t="s">
        <v>3966</v>
      </c>
      <c r="B1140" s="236" t="s">
        <v>191</v>
      </c>
      <c r="D1140" t="s">
        <v>4305</v>
      </c>
      <c r="G1140" t="s">
        <v>3926</v>
      </c>
    </row>
    <row r="1141" spans="1:7" x14ac:dyDescent="0.3">
      <c r="A1141" s="236" t="s">
        <v>3331</v>
      </c>
      <c r="B1141" s="236" t="s">
        <v>191</v>
      </c>
      <c r="D1141" t="s">
        <v>4070</v>
      </c>
      <c r="G1141" t="s">
        <v>3927</v>
      </c>
    </row>
    <row r="1142" spans="1:7" x14ac:dyDescent="0.3">
      <c r="A1142" s="236" t="s">
        <v>3781</v>
      </c>
      <c r="B1142" s="236" t="s">
        <v>191</v>
      </c>
      <c r="D1142" t="s">
        <v>3337</v>
      </c>
      <c r="G1142" t="s">
        <v>3551</v>
      </c>
    </row>
    <row r="1143" spans="1:7" x14ac:dyDescent="0.3">
      <c r="A1143" s="236" t="s">
        <v>5300</v>
      </c>
      <c r="B1143" s="236" t="s">
        <v>191</v>
      </c>
      <c r="D1143" t="s">
        <v>3352</v>
      </c>
      <c r="G1143" t="s">
        <v>3670</v>
      </c>
    </row>
    <row r="1144" spans="1:7" x14ac:dyDescent="0.3">
      <c r="A1144" s="236" t="s">
        <v>3434</v>
      </c>
      <c r="B1144" s="236" t="s">
        <v>191</v>
      </c>
      <c r="D1144" t="s">
        <v>3353</v>
      </c>
      <c r="G1144" t="s">
        <v>4423</v>
      </c>
    </row>
    <row r="1145" spans="1:7" x14ac:dyDescent="0.3">
      <c r="A1145" s="236" t="s">
        <v>3655</v>
      </c>
      <c r="B1145" s="236" t="s">
        <v>191</v>
      </c>
      <c r="D1145" t="s">
        <v>3918</v>
      </c>
      <c r="G1145" t="s">
        <v>4178</v>
      </c>
    </row>
    <row r="1146" spans="1:7" x14ac:dyDescent="0.3">
      <c r="A1146" s="236" t="s">
        <v>3596</v>
      </c>
      <c r="B1146" s="236" t="s">
        <v>191</v>
      </c>
      <c r="D1146" t="s">
        <v>3494</v>
      </c>
      <c r="G1146" t="s">
        <v>3747</v>
      </c>
    </row>
    <row r="1147" spans="1:7" x14ac:dyDescent="0.3">
      <c r="A1147" s="236" t="s">
        <v>5344</v>
      </c>
      <c r="B1147" s="236" t="s">
        <v>191</v>
      </c>
      <c r="D1147" t="s">
        <v>3919</v>
      </c>
      <c r="G1147" t="s">
        <v>4336</v>
      </c>
    </row>
    <row r="1148" spans="1:7" x14ac:dyDescent="0.3">
      <c r="A1148" s="236" t="s">
        <v>3782</v>
      </c>
      <c r="B1148" s="236" t="s">
        <v>191</v>
      </c>
      <c r="D1148" t="s">
        <v>3828</v>
      </c>
      <c r="G1148" t="s">
        <v>3995</v>
      </c>
    </row>
    <row r="1149" spans="1:7" x14ac:dyDescent="0.3">
      <c r="A1149" s="236" t="s">
        <v>3783</v>
      </c>
      <c r="B1149" s="236" t="s">
        <v>191</v>
      </c>
      <c r="D1149" t="s">
        <v>3443</v>
      </c>
      <c r="G1149" t="s">
        <v>3956</v>
      </c>
    </row>
    <row r="1150" spans="1:7" x14ac:dyDescent="0.3">
      <c r="A1150" s="236" t="s">
        <v>3335</v>
      </c>
      <c r="B1150" s="236" t="s">
        <v>191</v>
      </c>
      <c r="D1150" t="s">
        <v>4046</v>
      </c>
      <c r="G1150" t="s">
        <v>4053</v>
      </c>
    </row>
    <row r="1151" spans="1:7" x14ac:dyDescent="0.3">
      <c r="A1151" s="236" t="s">
        <v>3784</v>
      </c>
      <c r="B1151" s="236" t="s">
        <v>191</v>
      </c>
      <c r="D1151" t="s">
        <v>4229</v>
      </c>
      <c r="G1151" t="s">
        <v>3341</v>
      </c>
    </row>
    <row r="1152" spans="1:7" x14ac:dyDescent="0.3">
      <c r="A1152" s="236" t="s">
        <v>3785</v>
      </c>
      <c r="B1152" s="236" t="s">
        <v>191</v>
      </c>
      <c r="D1152" t="s">
        <v>4493</v>
      </c>
      <c r="G1152" t="s">
        <v>4151</v>
      </c>
    </row>
    <row r="1153" spans="1:7" x14ac:dyDescent="0.3">
      <c r="A1153" s="236" t="s">
        <v>3786</v>
      </c>
      <c r="B1153" s="236" t="s">
        <v>191</v>
      </c>
      <c r="D1153" t="s">
        <v>3384</v>
      </c>
      <c r="G1153" t="s">
        <v>3607</v>
      </c>
    </row>
    <row r="1154" spans="1:7" x14ac:dyDescent="0.3">
      <c r="A1154" s="236" t="s">
        <v>3787</v>
      </c>
      <c r="B1154" s="236" t="s">
        <v>191</v>
      </c>
      <c r="D1154" t="s">
        <v>3784</v>
      </c>
      <c r="G1154" t="s">
        <v>4109</v>
      </c>
    </row>
    <row r="1155" spans="1:7" x14ac:dyDescent="0.3">
      <c r="A1155" s="236" t="s">
        <v>3990</v>
      </c>
      <c r="B1155" s="236" t="s">
        <v>191</v>
      </c>
      <c r="D1155" t="s">
        <v>3949</v>
      </c>
      <c r="G1155" t="s">
        <v>4073</v>
      </c>
    </row>
    <row r="1156" spans="1:7" x14ac:dyDescent="0.3">
      <c r="A1156" s="236" t="s">
        <v>6987</v>
      </c>
      <c r="B1156" s="236" t="s">
        <v>191</v>
      </c>
      <c r="D1156" t="s">
        <v>4564</v>
      </c>
      <c r="G1156" t="s">
        <v>3805</v>
      </c>
    </row>
    <row r="1157" spans="1:7" x14ac:dyDescent="0.3">
      <c r="A1157" s="236" t="s">
        <v>3788</v>
      </c>
      <c r="B1157" s="236" t="s">
        <v>191</v>
      </c>
      <c r="D1157" t="s">
        <v>3385</v>
      </c>
      <c r="G1157" t="s">
        <v>4502</v>
      </c>
    </row>
    <row r="1158" spans="1:7" x14ac:dyDescent="0.3">
      <c r="A1158" s="236" t="s">
        <v>3789</v>
      </c>
      <c r="B1158" s="236" t="s">
        <v>191</v>
      </c>
      <c r="D1158" t="s">
        <v>3804</v>
      </c>
      <c r="G1158" t="s">
        <v>3694</v>
      </c>
    </row>
    <row r="1159" spans="1:7" x14ac:dyDescent="0.3">
      <c r="A1159" s="236" t="s">
        <v>7008</v>
      </c>
      <c r="B1159" s="236" t="s">
        <v>191</v>
      </c>
      <c r="D1159" t="s">
        <v>3603</v>
      </c>
      <c r="G1159" t="s">
        <v>3451</v>
      </c>
    </row>
    <row r="1160" spans="1:7" x14ac:dyDescent="0.3">
      <c r="A1160" s="236" t="s">
        <v>3790</v>
      </c>
      <c r="B1160" s="236" t="s">
        <v>191</v>
      </c>
      <c r="D1160" t="s">
        <v>5371</v>
      </c>
      <c r="G1160" t="s">
        <v>3748</v>
      </c>
    </row>
    <row r="1161" spans="1:7" x14ac:dyDescent="0.3">
      <c r="A1161" s="236" t="s">
        <v>5425</v>
      </c>
      <c r="B1161" s="236" t="s">
        <v>191</v>
      </c>
      <c r="D1161" t="s">
        <v>3785</v>
      </c>
      <c r="G1161" t="s">
        <v>4054</v>
      </c>
    </row>
    <row r="1162" spans="1:7" x14ac:dyDescent="0.3">
      <c r="A1162" s="236" t="s">
        <v>5427</v>
      </c>
      <c r="B1162" s="236" t="s">
        <v>191</v>
      </c>
      <c r="D1162" t="s">
        <v>5372</v>
      </c>
      <c r="G1162" t="s">
        <v>4281</v>
      </c>
    </row>
    <row r="1163" spans="1:7" x14ac:dyDescent="0.3">
      <c r="A1163" s="236" t="s">
        <v>7009</v>
      </c>
      <c r="B1163" s="236" t="s">
        <v>191</v>
      </c>
      <c r="D1163" t="s">
        <v>3495</v>
      </c>
      <c r="G1163" t="s">
        <v>3464</v>
      </c>
    </row>
    <row r="1164" spans="1:7" x14ac:dyDescent="0.3">
      <c r="A1164" s="236" t="s">
        <v>3791</v>
      </c>
      <c r="B1164" s="236" t="s">
        <v>191</v>
      </c>
      <c r="D1164" t="s">
        <v>5373</v>
      </c>
      <c r="G1164" t="s">
        <v>3404</v>
      </c>
    </row>
    <row r="1165" spans="1:7" x14ac:dyDescent="0.3">
      <c r="A1165" s="236" t="s">
        <v>7011</v>
      </c>
      <c r="B1165" s="236" t="s">
        <v>191</v>
      </c>
      <c r="D1165" t="s">
        <v>5374</v>
      </c>
      <c r="G1165" t="s">
        <v>3501</v>
      </c>
    </row>
    <row r="1166" spans="1:7" x14ac:dyDescent="0.3">
      <c r="A1166" s="236" t="s">
        <v>5439</v>
      </c>
      <c r="B1166" s="236" t="s">
        <v>191</v>
      </c>
      <c r="D1166" t="s">
        <v>3338</v>
      </c>
      <c r="G1166" t="s">
        <v>4055</v>
      </c>
    </row>
    <row r="1167" spans="1:7" x14ac:dyDescent="0.3">
      <c r="A1167" s="236" t="s">
        <v>7023</v>
      </c>
      <c r="B1167" s="236" t="s">
        <v>191</v>
      </c>
      <c r="D1167" t="s">
        <v>4203</v>
      </c>
      <c r="G1167" t="s">
        <v>4573</v>
      </c>
    </row>
    <row r="1168" spans="1:7" x14ac:dyDescent="0.3">
      <c r="A1168" s="236" t="s">
        <v>3792</v>
      </c>
      <c r="B1168" s="236" t="s">
        <v>191</v>
      </c>
      <c r="D1168" t="s">
        <v>3690</v>
      </c>
      <c r="G1168" t="s">
        <v>3928</v>
      </c>
    </row>
    <row r="1169" spans="1:7" x14ac:dyDescent="0.3">
      <c r="A1169" s="236" t="s">
        <v>3342</v>
      </c>
      <c r="B1169" s="236" t="s">
        <v>191</v>
      </c>
      <c r="D1169" t="s">
        <v>4494</v>
      </c>
      <c r="G1169" t="s">
        <v>3695</v>
      </c>
    </row>
    <row r="1170" spans="1:7" x14ac:dyDescent="0.3">
      <c r="A1170" s="236" t="s">
        <v>3672</v>
      </c>
      <c r="B1170" s="236" t="s">
        <v>191</v>
      </c>
      <c r="D1170" t="s">
        <v>3691</v>
      </c>
      <c r="G1170" t="s">
        <v>3552</v>
      </c>
    </row>
    <row r="1171" spans="1:7" x14ac:dyDescent="0.3">
      <c r="A1171" s="236" t="s">
        <v>3958</v>
      </c>
      <c r="B1171" s="236" t="s">
        <v>191</v>
      </c>
      <c r="D1171" t="s">
        <v>3735</v>
      </c>
      <c r="G1171" t="s">
        <v>3306</v>
      </c>
    </row>
    <row r="1172" spans="1:7" x14ac:dyDescent="0.3">
      <c r="A1172" s="236" t="s">
        <v>3310</v>
      </c>
      <c r="B1172" s="236" t="s">
        <v>191</v>
      </c>
      <c r="D1172" t="s">
        <v>3604</v>
      </c>
      <c r="G1172" t="s">
        <v>3307</v>
      </c>
    </row>
    <row r="1173" spans="1:7" x14ac:dyDescent="0.3">
      <c r="A1173" s="236" t="s">
        <v>3610</v>
      </c>
      <c r="B1173" s="236" t="s">
        <v>191</v>
      </c>
      <c r="D1173" t="s">
        <v>4410</v>
      </c>
      <c r="G1173" t="s">
        <v>3608</v>
      </c>
    </row>
    <row r="1174" spans="1:7" x14ac:dyDescent="0.3">
      <c r="A1174" s="236" t="s">
        <v>3793</v>
      </c>
      <c r="B1174" s="236" t="s">
        <v>191</v>
      </c>
      <c r="D1174" t="s">
        <v>3637</v>
      </c>
      <c r="G1174" t="s">
        <v>3957</v>
      </c>
    </row>
    <row r="1175" spans="1:7" x14ac:dyDescent="0.3">
      <c r="A1175" s="236" t="s">
        <v>7058</v>
      </c>
      <c r="B1175" s="236" t="s">
        <v>191</v>
      </c>
      <c r="D1175" t="s">
        <v>3605</v>
      </c>
      <c r="G1175" t="s">
        <v>4140</v>
      </c>
    </row>
    <row r="1176" spans="1:7" x14ac:dyDescent="0.3">
      <c r="A1176" s="236" t="s">
        <v>3794</v>
      </c>
      <c r="B1176" s="236" t="s">
        <v>191</v>
      </c>
      <c r="D1176" t="s">
        <v>4495</v>
      </c>
      <c r="G1176" t="s">
        <v>4424</v>
      </c>
    </row>
    <row r="1177" spans="1:7" x14ac:dyDescent="0.3">
      <c r="A1177" s="236" t="s">
        <v>7064</v>
      </c>
      <c r="B1177" s="236" t="s">
        <v>191</v>
      </c>
      <c r="D1177" t="s">
        <v>5375</v>
      </c>
      <c r="G1177" t="s">
        <v>3502</v>
      </c>
    </row>
    <row r="1178" spans="1:7" x14ac:dyDescent="0.3">
      <c r="A1178" s="236" t="s">
        <v>3795</v>
      </c>
      <c r="B1178" s="236" t="s">
        <v>194</v>
      </c>
      <c r="D1178" t="s">
        <v>5376</v>
      </c>
      <c r="G1178" t="s">
        <v>3671</v>
      </c>
    </row>
    <row r="1179" spans="1:7" x14ac:dyDescent="0.3">
      <c r="A1179" s="236" t="s">
        <v>3796</v>
      </c>
      <c r="B1179" s="236" t="s">
        <v>194</v>
      </c>
      <c r="D1179" t="s">
        <v>3736</v>
      </c>
      <c r="G1179" t="s">
        <v>3405</v>
      </c>
    </row>
    <row r="1180" spans="1:7" x14ac:dyDescent="0.3">
      <c r="A1180" s="236" t="s">
        <v>3797</v>
      </c>
      <c r="B1180" s="236" t="s">
        <v>194</v>
      </c>
      <c r="D1180" t="s">
        <v>4411</v>
      </c>
      <c r="G1180" t="s">
        <v>3792</v>
      </c>
    </row>
    <row r="1181" spans="1:7" x14ac:dyDescent="0.3">
      <c r="A1181" s="236" t="s">
        <v>3798</v>
      </c>
      <c r="B1181" s="236" t="s">
        <v>194</v>
      </c>
      <c r="D1181" t="s">
        <v>5377</v>
      </c>
      <c r="G1181" t="s">
        <v>3638</v>
      </c>
    </row>
    <row r="1182" spans="1:7" x14ac:dyDescent="0.3">
      <c r="A1182" s="236" t="s">
        <v>3799</v>
      </c>
      <c r="B1182" s="236" t="s">
        <v>194</v>
      </c>
      <c r="D1182" t="s">
        <v>4565</v>
      </c>
      <c r="G1182" t="s">
        <v>4233</v>
      </c>
    </row>
    <row r="1183" spans="1:7" x14ac:dyDescent="0.3">
      <c r="A1183" s="236" t="s">
        <v>3325</v>
      </c>
      <c r="B1183" s="236" t="s">
        <v>194</v>
      </c>
      <c r="D1183" t="s">
        <v>4548</v>
      </c>
      <c r="G1183" t="s">
        <v>4103</v>
      </c>
    </row>
    <row r="1184" spans="1:7" x14ac:dyDescent="0.3">
      <c r="A1184" s="236" t="s">
        <v>3800</v>
      </c>
      <c r="B1184" s="236" t="s">
        <v>194</v>
      </c>
      <c r="D1184" t="s">
        <v>5378</v>
      </c>
      <c r="G1184" t="s">
        <v>3749</v>
      </c>
    </row>
    <row r="1185" spans="1:7" x14ac:dyDescent="0.3">
      <c r="A1185" s="236" t="s">
        <v>3801</v>
      </c>
      <c r="B1185" s="236" t="s">
        <v>194</v>
      </c>
      <c r="D1185" t="s">
        <v>4496</v>
      </c>
      <c r="G1185" t="s">
        <v>4104</v>
      </c>
    </row>
    <row r="1186" spans="1:7" x14ac:dyDescent="0.3">
      <c r="A1186" s="236" t="s">
        <v>3456</v>
      </c>
      <c r="B1186" s="236" t="s">
        <v>194</v>
      </c>
      <c r="D1186" t="s">
        <v>3818</v>
      </c>
      <c r="G1186" t="s">
        <v>4252</v>
      </c>
    </row>
    <row r="1187" spans="1:7" x14ac:dyDescent="0.3">
      <c r="A1187" s="236" t="s">
        <v>3802</v>
      </c>
      <c r="B1187" s="236" t="s">
        <v>194</v>
      </c>
      <c r="D1187" t="s">
        <v>5379</v>
      </c>
      <c r="G1187" t="s">
        <v>4282</v>
      </c>
    </row>
    <row r="1188" spans="1:7" x14ac:dyDescent="0.3">
      <c r="A1188" s="236" t="s">
        <v>3803</v>
      </c>
      <c r="B1188" s="236" t="s">
        <v>194</v>
      </c>
      <c r="D1188" t="s">
        <v>5380</v>
      </c>
      <c r="G1188" t="s">
        <v>3696</v>
      </c>
    </row>
    <row r="1189" spans="1:7" x14ac:dyDescent="0.3">
      <c r="A1189" s="236" t="s">
        <v>3804</v>
      </c>
      <c r="B1189" s="236" t="s">
        <v>194</v>
      </c>
      <c r="D1189" t="s">
        <v>5381</v>
      </c>
      <c r="G1189" t="s">
        <v>3697</v>
      </c>
    </row>
    <row r="1190" spans="1:7" x14ac:dyDescent="0.3">
      <c r="A1190" s="236" t="s">
        <v>3805</v>
      </c>
      <c r="B1190" s="236" t="s">
        <v>194</v>
      </c>
      <c r="D1190" t="s">
        <v>3263</v>
      </c>
      <c r="G1190" t="s">
        <v>4425</v>
      </c>
    </row>
    <row r="1191" spans="1:7" x14ac:dyDescent="0.3">
      <c r="A1191" s="236" t="s">
        <v>3806</v>
      </c>
      <c r="B1191" s="236" t="s">
        <v>194</v>
      </c>
      <c r="D1191" t="s">
        <v>3229</v>
      </c>
      <c r="G1191" t="s">
        <v>3459</v>
      </c>
    </row>
    <row r="1192" spans="1:7" x14ac:dyDescent="0.3">
      <c r="A1192" s="236" t="s">
        <v>3807</v>
      </c>
      <c r="B1192" s="236" t="s">
        <v>193</v>
      </c>
      <c r="D1192" t="s">
        <v>4286</v>
      </c>
      <c r="G1192" t="s">
        <v>4426</v>
      </c>
    </row>
    <row r="1193" spans="1:7" x14ac:dyDescent="0.3">
      <c r="A1193" s="236" t="s">
        <v>3808</v>
      </c>
      <c r="B1193" s="236" t="s">
        <v>193</v>
      </c>
      <c r="D1193" t="s">
        <v>3444</v>
      </c>
      <c r="G1193" t="s">
        <v>4179</v>
      </c>
    </row>
    <row r="1194" spans="1:7" x14ac:dyDescent="0.3">
      <c r="A1194" s="236" t="s">
        <v>3809</v>
      </c>
      <c r="B1194" s="236" t="s">
        <v>193</v>
      </c>
      <c r="D1194" t="s">
        <v>3445</v>
      </c>
      <c r="G1194" t="s">
        <v>4449</v>
      </c>
    </row>
    <row r="1195" spans="1:7" x14ac:dyDescent="0.3">
      <c r="A1195" s="236" t="s">
        <v>3811</v>
      </c>
      <c r="B1195" s="236" t="s">
        <v>193</v>
      </c>
      <c r="D1195" t="s">
        <v>3339</v>
      </c>
      <c r="G1195" t="s">
        <v>3996</v>
      </c>
    </row>
    <row r="1196" spans="1:7" x14ac:dyDescent="0.3">
      <c r="A1196" s="236" t="s">
        <v>4464</v>
      </c>
      <c r="B1196" s="236" t="s">
        <v>193</v>
      </c>
      <c r="D1196" t="s">
        <v>5382</v>
      </c>
      <c r="G1196" t="s">
        <v>4141</v>
      </c>
    </row>
    <row r="1197" spans="1:7" x14ac:dyDescent="0.3">
      <c r="A1197" s="236" t="s">
        <v>3317</v>
      </c>
      <c r="B1197" s="236" t="s">
        <v>193</v>
      </c>
      <c r="D1197" t="s">
        <v>5383</v>
      </c>
      <c r="G1197" t="s">
        <v>4074</v>
      </c>
    </row>
    <row r="1198" spans="1:7" x14ac:dyDescent="0.3">
      <c r="A1198" s="236" t="s">
        <v>3812</v>
      </c>
      <c r="B1198" s="236" t="s">
        <v>193</v>
      </c>
      <c r="D1198" t="s">
        <v>3496</v>
      </c>
      <c r="G1198" t="s">
        <v>4427</v>
      </c>
    </row>
    <row r="1199" spans="1:7" x14ac:dyDescent="0.3">
      <c r="A1199" s="236" t="s">
        <v>3813</v>
      </c>
      <c r="B1199" s="236" t="s">
        <v>193</v>
      </c>
      <c r="D1199" t="s">
        <v>5384</v>
      </c>
      <c r="G1199" t="s">
        <v>4554</v>
      </c>
    </row>
    <row r="1200" spans="1:7" x14ac:dyDescent="0.3">
      <c r="A1200" s="236" t="s">
        <v>3814</v>
      </c>
      <c r="B1200" s="236" t="s">
        <v>193</v>
      </c>
      <c r="D1200" t="s">
        <v>4135</v>
      </c>
      <c r="G1200" t="s">
        <v>3769</v>
      </c>
    </row>
    <row r="1201" spans="1:7" x14ac:dyDescent="0.3">
      <c r="A1201" s="236" t="s">
        <v>3815</v>
      </c>
      <c r="B1201" s="236" t="s">
        <v>193</v>
      </c>
      <c r="D1201" t="s">
        <v>3819</v>
      </c>
      <c r="G1201" t="s">
        <v>3406</v>
      </c>
    </row>
    <row r="1202" spans="1:7" x14ac:dyDescent="0.3">
      <c r="A1202" s="236" t="s">
        <v>3816</v>
      </c>
      <c r="B1202" s="236" t="s">
        <v>193</v>
      </c>
      <c r="D1202" t="s">
        <v>4171</v>
      </c>
      <c r="G1202" t="s">
        <v>3553</v>
      </c>
    </row>
    <row r="1203" spans="1:7" x14ac:dyDescent="0.3">
      <c r="A1203" s="236" t="s">
        <v>3817</v>
      </c>
      <c r="B1203" s="236" t="s">
        <v>193</v>
      </c>
      <c r="D1203" t="s">
        <v>3548</v>
      </c>
      <c r="G1203" t="s">
        <v>4207</v>
      </c>
    </row>
    <row r="1204" spans="1:7" x14ac:dyDescent="0.3">
      <c r="A1204" s="236" t="s">
        <v>3588</v>
      </c>
      <c r="B1204" s="236" t="s">
        <v>193</v>
      </c>
      <c r="D1204" t="s">
        <v>4549</v>
      </c>
      <c r="G1204" t="s">
        <v>4566</v>
      </c>
    </row>
    <row r="1205" spans="1:7" x14ac:dyDescent="0.3">
      <c r="A1205" s="236" t="s">
        <v>3462</v>
      </c>
      <c r="B1205" s="236" t="s">
        <v>193</v>
      </c>
      <c r="D1205" t="s">
        <v>5385</v>
      </c>
      <c r="G1205" t="s">
        <v>3407</v>
      </c>
    </row>
    <row r="1206" spans="1:7" x14ac:dyDescent="0.3">
      <c r="A1206" s="236" t="s">
        <v>3598</v>
      </c>
      <c r="B1206" s="236" t="s">
        <v>193</v>
      </c>
      <c r="D1206" t="s">
        <v>3950</v>
      </c>
      <c r="G1206" t="s">
        <v>4234</v>
      </c>
    </row>
    <row r="1207" spans="1:7" x14ac:dyDescent="0.3">
      <c r="A1207" s="236" t="s">
        <v>3818</v>
      </c>
      <c r="B1207" s="236" t="s">
        <v>193</v>
      </c>
      <c r="D1207" t="s">
        <v>3920</v>
      </c>
      <c r="G1207" t="s">
        <v>3408</v>
      </c>
    </row>
    <row r="1208" spans="1:7" x14ac:dyDescent="0.3">
      <c r="A1208" s="236" t="s">
        <v>3819</v>
      </c>
      <c r="B1208" s="236" t="s">
        <v>193</v>
      </c>
      <c r="D1208" t="s">
        <v>4412</v>
      </c>
      <c r="G1208" t="s">
        <v>3308</v>
      </c>
    </row>
    <row r="1209" spans="1:7" x14ac:dyDescent="0.3">
      <c r="A1209" s="236" t="s">
        <v>7010</v>
      </c>
      <c r="B1209" s="236" t="s">
        <v>193</v>
      </c>
      <c r="D1209" t="s">
        <v>3303</v>
      </c>
      <c r="G1209" t="s">
        <v>4208</v>
      </c>
    </row>
    <row r="1210" spans="1:7" x14ac:dyDescent="0.3">
      <c r="A1210" s="236" t="s">
        <v>3820</v>
      </c>
      <c r="B1210" s="236" t="s">
        <v>193</v>
      </c>
      <c r="D1210" t="s">
        <v>5386</v>
      </c>
      <c r="G1210" t="s">
        <v>3882</v>
      </c>
    </row>
    <row r="1211" spans="1:7" x14ac:dyDescent="0.3">
      <c r="A1211" s="236" t="s">
        <v>3552</v>
      </c>
      <c r="B1211" s="236" t="s">
        <v>193</v>
      </c>
      <c r="D1211" t="s">
        <v>4071</v>
      </c>
      <c r="G1211" t="s">
        <v>3554</v>
      </c>
    </row>
    <row r="1212" spans="1:7" x14ac:dyDescent="0.3">
      <c r="A1212" s="236" t="s">
        <v>3310</v>
      </c>
      <c r="B1212" s="236" t="s">
        <v>193</v>
      </c>
      <c r="D1212" t="s">
        <v>3786</v>
      </c>
      <c r="G1212" t="s">
        <v>3639</v>
      </c>
    </row>
    <row r="1213" spans="1:7" x14ac:dyDescent="0.3">
      <c r="A1213" s="236" t="s">
        <v>3821</v>
      </c>
      <c r="B1213" s="236" t="s">
        <v>193</v>
      </c>
      <c r="D1213" t="s">
        <v>4413</v>
      </c>
      <c r="G1213" t="s">
        <v>4428</v>
      </c>
    </row>
    <row r="1214" spans="1:7" x14ac:dyDescent="0.3">
      <c r="A1214" s="236" t="s">
        <v>3806</v>
      </c>
      <c r="B1214" s="236" t="s">
        <v>193</v>
      </c>
      <c r="D1214" t="s">
        <v>5387</v>
      </c>
      <c r="G1214" t="s">
        <v>4574</v>
      </c>
    </row>
    <row r="1215" spans="1:7" x14ac:dyDescent="0.3">
      <c r="A1215" s="236" t="s">
        <v>3810</v>
      </c>
      <c r="B1215" s="236" t="s">
        <v>193</v>
      </c>
      <c r="D1215" t="s">
        <v>5388</v>
      </c>
      <c r="G1215" t="s">
        <v>4450</v>
      </c>
    </row>
    <row r="1216" spans="1:7" x14ac:dyDescent="0.3">
      <c r="A1216" s="236" t="s">
        <v>3822</v>
      </c>
      <c r="B1216" s="236" t="s">
        <v>192</v>
      </c>
      <c r="D1216" t="s">
        <v>3787</v>
      </c>
      <c r="G1216" t="s">
        <v>4180</v>
      </c>
    </row>
    <row r="1217" spans="1:7" x14ac:dyDescent="0.3">
      <c r="A1217" s="236" t="s">
        <v>3823</v>
      </c>
      <c r="B1217" s="236" t="s">
        <v>192</v>
      </c>
      <c r="D1217" t="s">
        <v>4098</v>
      </c>
      <c r="G1217" t="s">
        <v>4253</v>
      </c>
    </row>
    <row r="1218" spans="1:7" x14ac:dyDescent="0.3">
      <c r="A1218" s="236" t="s">
        <v>3824</v>
      </c>
      <c r="B1218" s="236" t="s">
        <v>192</v>
      </c>
      <c r="D1218" t="s">
        <v>3921</v>
      </c>
      <c r="G1218" t="s">
        <v>3342</v>
      </c>
    </row>
    <row r="1219" spans="1:7" x14ac:dyDescent="0.3">
      <c r="A1219" s="236" t="s">
        <v>3325</v>
      </c>
      <c r="B1219" s="236" t="s">
        <v>192</v>
      </c>
      <c r="D1219" t="s">
        <v>5389</v>
      </c>
      <c r="G1219" t="s">
        <v>3555</v>
      </c>
    </row>
    <row r="1220" spans="1:7" x14ac:dyDescent="0.3">
      <c r="A1220" s="236" t="s">
        <v>3532</v>
      </c>
      <c r="B1220" s="236" t="s">
        <v>192</v>
      </c>
      <c r="D1220" t="s">
        <v>5390</v>
      </c>
      <c r="G1220" t="s">
        <v>4429</v>
      </c>
    </row>
    <row r="1221" spans="1:7" x14ac:dyDescent="0.3">
      <c r="A1221" s="236" t="s">
        <v>3825</v>
      </c>
      <c r="B1221" s="236" t="s">
        <v>192</v>
      </c>
      <c r="D1221" t="s">
        <v>5391</v>
      </c>
      <c r="G1221" t="s">
        <v>4451</v>
      </c>
    </row>
    <row r="1222" spans="1:7" x14ac:dyDescent="0.3">
      <c r="A1222" s="236" t="s">
        <v>3653</v>
      </c>
      <c r="B1222" s="236" t="s">
        <v>192</v>
      </c>
      <c r="D1222" t="s">
        <v>3737</v>
      </c>
      <c r="G1222" t="s">
        <v>4430</v>
      </c>
    </row>
    <row r="1223" spans="1:7" x14ac:dyDescent="0.3">
      <c r="A1223" s="236" t="s">
        <v>3434</v>
      </c>
      <c r="B1223" s="236" t="s">
        <v>192</v>
      </c>
      <c r="D1223" t="s">
        <v>4172</v>
      </c>
      <c r="G1223" t="s">
        <v>4431</v>
      </c>
    </row>
    <row r="1224" spans="1:7" x14ac:dyDescent="0.3">
      <c r="A1224" s="236" t="s">
        <v>3826</v>
      </c>
      <c r="B1224" s="236" t="s">
        <v>192</v>
      </c>
      <c r="D1224" t="s">
        <v>3922</v>
      </c>
      <c r="G1224" t="s">
        <v>3267</v>
      </c>
    </row>
    <row r="1225" spans="1:7" x14ac:dyDescent="0.3">
      <c r="A1225" s="236" t="s">
        <v>3827</v>
      </c>
      <c r="B1225" s="236" t="s">
        <v>192</v>
      </c>
      <c r="D1225" t="s">
        <v>3738</v>
      </c>
      <c r="G1225" t="s">
        <v>4142</v>
      </c>
    </row>
    <row r="1226" spans="1:7" x14ac:dyDescent="0.3">
      <c r="A1226" s="236" t="s">
        <v>3828</v>
      </c>
      <c r="B1226" s="236" t="s">
        <v>192</v>
      </c>
      <c r="D1226" t="s">
        <v>3951</v>
      </c>
      <c r="G1226" t="s">
        <v>3640</v>
      </c>
    </row>
    <row r="1227" spans="1:7" x14ac:dyDescent="0.3">
      <c r="A1227" s="236" t="s">
        <v>3829</v>
      </c>
      <c r="B1227" s="236" t="s">
        <v>192</v>
      </c>
      <c r="D1227" t="s">
        <v>4333</v>
      </c>
      <c r="G1227" t="s">
        <v>3883</v>
      </c>
    </row>
    <row r="1228" spans="1:7" x14ac:dyDescent="0.3">
      <c r="A1228" s="236" t="s">
        <v>3820</v>
      </c>
      <c r="B1228" s="236" t="s">
        <v>192</v>
      </c>
      <c r="D1228" t="s">
        <v>3739</v>
      </c>
      <c r="G1228" t="s">
        <v>4209</v>
      </c>
    </row>
    <row r="1229" spans="1:7" x14ac:dyDescent="0.3">
      <c r="A1229" s="236" t="s">
        <v>3830</v>
      </c>
      <c r="B1229" s="236" t="s">
        <v>192</v>
      </c>
      <c r="D1229" t="s">
        <v>5392</v>
      </c>
      <c r="G1229" t="s">
        <v>4056</v>
      </c>
    </row>
    <row r="1230" spans="1:7" x14ac:dyDescent="0.3">
      <c r="A1230" s="236" t="s">
        <v>3310</v>
      </c>
      <c r="B1230" s="236" t="s">
        <v>192</v>
      </c>
      <c r="D1230" t="s">
        <v>4099</v>
      </c>
      <c r="G1230" t="s">
        <v>3698</v>
      </c>
    </row>
    <row r="1231" spans="1:7" x14ac:dyDescent="0.3">
      <c r="A1231" s="236" t="s">
        <v>3831</v>
      </c>
      <c r="B1231" s="236" t="s">
        <v>192</v>
      </c>
      <c r="D1231" t="s">
        <v>3990</v>
      </c>
      <c r="G1231" t="s">
        <v>4283</v>
      </c>
    </row>
    <row r="1232" spans="1:7" x14ac:dyDescent="0.3">
      <c r="A1232" s="236" t="s">
        <v>3832</v>
      </c>
      <c r="B1232" s="236" t="s">
        <v>195</v>
      </c>
      <c r="D1232" t="s">
        <v>3549</v>
      </c>
      <c r="G1232" t="s">
        <v>3409</v>
      </c>
    </row>
    <row r="1233" spans="1:7" x14ac:dyDescent="0.3">
      <c r="A1233" s="236" t="s">
        <v>3833</v>
      </c>
      <c r="B1233" s="236" t="s">
        <v>195</v>
      </c>
      <c r="D1233" t="s">
        <v>4497</v>
      </c>
      <c r="G1233" t="s">
        <v>3672</v>
      </c>
    </row>
    <row r="1234" spans="1:7" x14ac:dyDescent="0.3">
      <c r="A1234" s="236" t="s">
        <v>3834</v>
      </c>
      <c r="B1234" s="236" t="s">
        <v>195</v>
      </c>
      <c r="D1234" t="s">
        <v>5393</v>
      </c>
      <c r="G1234" t="s">
        <v>3699</v>
      </c>
    </row>
    <row r="1235" spans="1:7" x14ac:dyDescent="0.3">
      <c r="A1235" s="236" t="s">
        <v>3835</v>
      </c>
      <c r="B1235" s="236" t="s">
        <v>195</v>
      </c>
      <c r="D1235" t="s">
        <v>4136</v>
      </c>
      <c r="G1235" t="s">
        <v>3958</v>
      </c>
    </row>
    <row r="1236" spans="1:7" x14ac:dyDescent="0.3">
      <c r="A1236" s="236" t="s">
        <v>6659</v>
      </c>
      <c r="B1236" s="236" t="s">
        <v>195</v>
      </c>
      <c r="D1236" t="s">
        <v>3446</v>
      </c>
      <c r="G1236" t="s">
        <v>4432</v>
      </c>
    </row>
    <row r="1237" spans="1:7" x14ac:dyDescent="0.3">
      <c r="A1237" s="236" t="s">
        <v>6663</v>
      </c>
      <c r="B1237" s="236" t="s">
        <v>195</v>
      </c>
      <c r="D1237" t="s">
        <v>5394</v>
      </c>
      <c r="G1237" t="s">
        <v>3700</v>
      </c>
    </row>
    <row r="1238" spans="1:7" x14ac:dyDescent="0.3">
      <c r="A1238" s="236" t="s">
        <v>3836</v>
      </c>
      <c r="B1238" s="236" t="s">
        <v>195</v>
      </c>
      <c r="D1238" t="s">
        <v>3386</v>
      </c>
      <c r="G1238" t="s">
        <v>4555</v>
      </c>
    </row>
    <row r="1239" spans="1:7" x14ac:dyDescent="0.3">
      <c r="A1239" s="236" t="s">
        <v>6677</v>
      </c>
      <c r="B1239" s="236" t="s">
        <v>195</v>
      </c>
      <c r="D1239" t="s">
        <v>5395</v>
      </c>
      <c r="G1239" t="s">
        <v>4210</v>
      </c>
    </row>
    <row r="1240" spans="1:7" x14ac:dyDescent="0.3">
      <c r="A1240" s="236" t="s">
        <v>3466</v>
      </c>
      <c r="B1240" s="236" t="s">
        <v>195</v>
      </c>
      <c r="D1240" t="s">
        <v>4334</v>
      </c>
      <c r="G1240" t="s">
        <v>4503</v>
      </c>
    </row>
    <row r="1241" spans="1:7" x14ac:dyDescent="0.3">
      <c r="A1241" s="236" t="s">
        <v>6687</v>
      </c>
      <c r="B1241" s="236" t="s">
        <v>195</v>
      </c>
      <c r="D1241" t="s">
        <v>4498</v>
      </c>
      <c r="G1241" t="s">
        <v>3503</v>
      </c>
    </row>
    <row r="1242" spans="1:7" x14ac:dyDescent="0.3">
      <c r="A1242" s="236" t="s">
        <v>3837</v>
      </c>
      <c r="B1242" s="236" t="s">
        <v>195</v>
      </c>
      <c r="D1242" t="s">
        <v>4414</v>
      </c>
      <c r="G1242" t="s">
        <v>3701</v>
      </c>
    </row>
    <row r="1243" spans="1:7" x14ac:dyDescent="0.3">
      <c r="A1243" s="236" t="s">
        <v>3838</v>
      </c>
      <c r="B1243" s="236" t="s">
        <v>195</v>
      </c>
      <c r="D1243" t="s">
        <v>4415</v>
      </c>
      <c r="G1243" t="s">
        <v>3929</v>
      </c>
    </row>
    <row r="1244" spans="1:7" x14ac:dyDescent="0.3">
      <c r="A1244" s="236" t="s">
        <v>3273</v>
      </c>
      <c r="B1244" s="236" t="s">
        <v>195</v>
      </c>
      <c r="D1244" t="s">
        <v>4047</v>
      </c>
      <c r="G1244" t="s">
        <v>3268</v>
      </c>
    </row>
    <row r="1245" spans="1:7" x14ac:dyDescent="0.3">
      <c r="A1245" s="236" t="s">
        <v>3572</v>
      </c>
      <c r="B1245" s="236" t="s">
        <v>195</v>
      </c>
      <c r="D1245" t="s">
        <v>3923</v>
      </c>
      <c r="G1245" t="s">
        <v>4235</v>
      </c>
    </row>
    <row r="1246" spans="1:7" x14ac:dyDescent="0.3">
      <c r="A1246" s="236" t="s">
        <v>3839</v>
      </c>
      <c r="B1246" s="236" t="s">
        <v>195</v>
      </c>
      <c r="D1246" t="s">
        <v>3666</v>
      </c>
      <c r="G1246" t="s">
        <v>4057</v>
      </c>
    </row>
    <row r="1247" spans="1:7" x14ac:dyDescent="0.3">
      <c r="A1247" s="236" t="s">
        <v>3840</v>
      </c>
      <c r="B1247" s="236" t="s">
        <v>195</v>
      </c>
      <c r="D1247" t="s">
        <v>5396</v>
      </c>
      <c r="G1247" t="s">
        <v>3504</v>
      </c>
    </row>
    <row r="1248" spans="1:7" x14ac:dyDescent="0.3">
      <c r="A1248" s="236" t="s">
        <v>3841</v>
      </c>
      <c r="B1248" s="236" t="s">
        <v>195</v>
      </c>
      <c r="D1248" t="s">
        <v>3550</v>
      </c>
      <c r="G1248" t="s">
        <v>3830</v>
      </c>
    </row>
    <row r="1249" spans="1:7" x14ac:dyDescent="0.3">
      <c r="A1249" s="236" t="s">
        <v>3842</v>
      </c>
      <c r="B1249" s="236" t="s">
        <v>195</v>
      </c>
      <c r="D1249" t="s">
        <v>4048</v>
      </c>
      <c r="G1249" t="s">
        <v>3309</v>
      </c>
    </row>
    <row r="1250" spans="1:7" x14ac:dyDescent="0.3">
      <c r="A1250" s="236" t="s">
        <v>3577</v>
      </c>
      <c r="B1250" s="236" t="s">
        <v>195</v>
      </c>
      <c r="D1250" t="s">
        <v>4173</v>
      </c>
      <c r="G1250" t="s">
        <v>4524</v>
      </c>
    </row>
    <row r="1251" spans="1:7" x14ac:dyDescent="0.3">
      <c r="A1251" s="236" t="s">
        <v>3323</v>
      </c>
      <c r="B1251" s="236" t="s">
        <v>195</v>
      </c>
      <c r="D1251" t="s">
        <v>4230</v>
      </c>
      <c r="G1251" t="s">
        <v>3750</v>
      </c>
    </row>
    <row r="1252" spans="1:7" x14ac:dyDescent="0.3">
      <c r="A1252" s="236" t="s">
        <v>3843</v>
      </c>
      <c r="B1252" s="236" t="s">
        <v>195</v>
      </c>
      <c r="D1252" t="s">
        <v>4231</v>
      </c>
      <c r="G1252" t="s">
        <v>4254</v>
      </c>
    </row>
    <row r="1253" spans="1:7" x14ac:dyDescent="0.3">
      <c r="A1253" s="236" t="s">
        <v>3581</v>
      </c>
      <c r="B1253" s="236" t="s">
        <v>195</v>
      </c>
      <c r="D1253" t="s">
        <v>4072</v>
      </c>
      <c r="G1253" t="s">
        <v>4075</v>
      </c>
    </row>
    <row r="1254" spans="1:7" x14ac:dyDescent="0.3">
      <c r="A1254" s="236" t="s">
        <v>3844</v>
      </c>
      <c r="B1254" s="236" t="s">
        <v>195</v>
      </c>
      <c r="D1254" t="s">
        <v>3740</v>
      </c>
      <c r="G1254" t="s">
        <v>3972</v>
      </c>
    </row>
    <row r="1255" spans="1:7" x14ac:dyDescent="0.3">
      <c r="A1255" s="236" t="s">
        <v>3583</v>
      </c>
      <c r="B1255" s="236" t="s">
        <v>195</v>
      </c>
      <c r="D1255" t="s">
        <v>3991</v>
      </c>
      <c r="G1255" t="s">
        <v>3505</v>
      </c>
    </row>
    <row r="1256" spans="1:7" x14ac:dyDescent="0.3">
      <c r="A1256" s="236" t="s">
        <v>3845</v>
      </c>
      <c r="B1256" s="236" t="s">
        <v>195</v>
      </c>
      <c r="D1256" t="s">
        <v>5397</v>
      </c>
      <c r="G1256" t="s">
        <v>3609</v>
      </c>
    </row>
    <row r="1257" spans="1:7" x14ac:dyDescent="0.3">
      <c r="A1257" s="236" t="s">
        <v>3846</v>
      </c>
      <c r="B1257" s="236" t="s">
        <v>195</v>
      </c>
      <c r="D1257" t="s">
        <v>3992</v>
      </c>
      <c r="G1257" t="s">
        <v>4076</v>
      </c>
    </row>
    <row r="1258" spans="1:7" x14ac:dyDescent="0.3">
      <c r="A1258" s="236" t="s">
        <v>3847</v>
      </c>
      <c r="B1258" s="236" t="s">
        <v>195</v>
      </c>
      <c r="D1258" t="s">
        <v>4204</v>
      </c>
      <c r="G1258" t="s">
        <v>3556</v>
      </c>
    </row>
    <row r="1259" spans="1:7" x14ac:dyDescent="0.3">
      <c r="A1259" s="236" t="s">
        <v>5259</v>
      </c>
      <c r="B1259" s="236" t="s">
        <v>195</v>
      </c>
      <c r="D1259" t="s">
        <v>3447</v>
      </c>
      <c r="G1259" t="s">
        <v>3702</v>
      </c>
    </row>
    <row r="1260" spans="1:7" x14ac:dyDescent="0.3">
      <c r="A1260" s="236" t="s">
        <v>3848</v>
      </c>
      <c r="B1260" s="236" t="s">
        <v>195</v>
      </c>
      <c r="D1260" t="s">
        <v>4049</v>
      </c>
      <c r="G1260" t="s">
        <v>4452</v>
      </c>
    </row>
    <row r="1261" spans="1:7" x14ac:dyDescent="0.3">
      <c r="A1261" s="236" t="s">
        <v>3849</v>
      </c>
      <c r="B1261" s="236" t="s">
        <v>195</v>
      </c>
      <c r="D1261" t="s">
        <v>5398</v>
      </c>
      <c r="G1261" t="s">
        <v>4255</v>
      </c>
    </row>
    <row r="1262" spans="1:7" x14ac:dyDescent="0.3">
      <c r="A1262" s="236" t="s">
        <v>3850</v>
      </c>
      <c r="B1262" s="236" t="s">
        <v>195</v>
      </c>
      <c r="D1262" t="s">
        <v>3741</v>
      </c>
      <c r="G1262" t="s">
        <v>3930</v>
      </c>
    </row>
    <row r="1263" spans="1:7" x14ac:dyDescent="0.3">
      <c r="A1263" s="236" t="s">
        <v>3851</v>
      </c>
      <c r="B1263" s="236" t="s">
        <v>195</v>
      </c>
      <c r="D1263" t="s">
        <v>4416</v>
      </c>
      <c r="G1263" t="s">
        <v>4556</v>
      </c>
    </row>
    <row r="1264" spans="1:7" x14ac:dyDescent="0.3">
      <c r="A1264" s="236" t="s">
        <v>3852</v>
      </c>
      <c r="B1264" s="236" t="s">
        <v>195</v>
      </c>
      <c r="D1264" t="s">
        <v>3304</v>
      </c>
      <c r="G1264" t="s">
        <v>3310</v>
      </c>
    </row>
    <row r="1265" spans="1:7" x14ac:dyDescent="0.3">
      <c r="A1265" s="236" t="s">
        <v>3853</v>
      </c>
      <c r="B1265" s="236" t="s">
        <v>195</v>
      </c>
      <c r="D1265" t="s">
        <v>4050</v>
      </c>
      <c r="G1265" t="s">
        <v>4236</v>
      </c>
    </row>
    <row r="1266" spans="1:7" x14ac:dyDescent="0.3">
      <c r="A1266" s="236" t="s">
        <v>3854</v>
      </c>
      <c r="B1266" s="236" t="s">
        <v>195</v>
      </c>
      <c r="D1266" t="s">
        <v>4510</v>
      </c>
      <c r="G1266" t="s">
        <v>4152</v>
      </c>
    </row>
    <row r="1267" spans="1:7" x14ac:dyDescent="0.3">
      <c r="A1267" s="236" t="s">
        <v>3855</v>
      </c>
      <c r="B1267" s="236" t="s">
        <v>195</v>
      </c>
      <c r="D1267" t="s">
        <v>5399</v>
      </c>
      <c r="G1267" t="s">
        <v>3884</v>
      </c>
    </row>
    <row r="1268" spans="1:7" x14ac:dyDescent="0.3">
      <c r="A1268" s="236" t="s">
        <v>3856</v>
      </c>
      <c r="B1268" s="236" t="s">
        <v>195</v>
      </c>
      <c r="D1268" t="s">
        <v>3387</v>
      </c>
      <c r="G1268" t="s">
        <v>3931</v>
      </c>
    </row>
    <row r="1269" spans="1:7" x14ac:dyDescent="0.3">
      <c r="A1269" s="236" t="s">
        <v>3291</v>
      </c>
      <c r="B1269" s="236" t="s">
        <v>195</v>
      </c>
      <c r="D1269" t="s">
        <v>5400</v>
      </c>
      <c r="G1269" t="s">
        <v>3557</v>
      </c>
    </row>
    <row r="1270" spans="1:7" x14ac:dyDescent="0.3">
      <c r="A1270" s="236" t="s">
        <v>3857</v>
      </c>
      <c r="B1270" s="236" t="s">
        <v>195</v>
      </c>
      <c r="D1270" t="s">
        <v>3829</v>
      </c>
      <c r="G1270" t="s">
        <v>4337</v>
      </c>
    </row>
    <row r="1271" spans="1:7" x14ac:dyDescent="0.3">
      <c r="A1271" s="236" t="s">
        <v>3858</v>
      </c>
      <c r="B1271" s="236" t="s">
        <v>195</v>
      </c>
      <c r="D1271" t="s">
        <v>3878</v>
      </c>
      <c r="G1271" t="s">
        <v>4433</v>
      </c>
    </row>
    <row r="1272" spans="1:7" x14ac:dyDescent="0.3">
      <c r="A1272" s="236" t="s">
        <v>3462</v>
      </c>
      <c r="B1272" s="236" t="s">
        <v>195</v>
      </c>
      <c r="D1272" t="s">
        <v>3448</v>
      </c>
      <c r="G1272" t="s">
        <v>4453</v>
      </c>
    </row>
    <row r="1273" spans="1:7" x14ac:dyDescent="0.3">
      <c r="A1273" s="236" t="s">
        <v>6858</v>
      </c>
      <c r="B1273" s="236" t="s">
        <v>195</v>
      </c>
      <c r="D1273" t="s">
        <v>5401</v>
      </c>
      <c r="G1273" t="s">
        <v>3610</v>
      </c>
    </row>
    <row r="1274" spans="1:7" x14ac:dyDescent="0.3">
      <c r="A1274" s="236" t="s">
        <v>3371</v>
      </c>
      <c r="B1274" s="236" t="s">
        <v>195</v>
      </c>
      <c r="D1274" t="s">
        <v>5402</v>
      </c>
      <c r="G1274" t="s">
        <v>3452</v>
      </c>
    </row>
    <row r="1275" spans="1:7" x14ac:dyDescent="0.3">
      <c r="A1275" s="236" t="s">
        <v>3859</v>
      </c>
      <c r="B1275" s="236" t="s">
        <v>195</v>
      </c>
      <c r="D1275" t="s">
        <v>5403</v>
      </c>
      <c r="G1275" t="s">
        <v>3231</v>
      </c>
    </row>
    <row r="1276" spans="1:7" x14ac:dyDescent="0.3">
      <c r="A1276" s="236" t="s">
        <v>5310</v>
      </c>
      <c r="B1276" s="236" t="s">
        <v>195</v>
      </c>
      <c r="D1276" t="s">
        <v>5404</v>
      </c>
      <c r="G1276" t="s">
        <v>3793</v>
      </c>
    </row>
    <row r="1277" spans="1:7" x14ac:dyDescent="0.3">
      <c r="A1277" s="236" t="s">
        <v>3860</v>
      </c>
      <c r="B1277" s="236" t="s">
        <v>195</v>
      </c>
      <c r="D1277" t="s">
        <v>5405</v>
      </c>
      <c r="G1277" t="s">
        <v>3794</v>
      </c>
    </row>
    <row r="1278" spans="1:7" x14ac:dyDescent="0.3">
      <c r="A1278" s="236" t="s">
        <v>3655</v>
      </c>
      <c r="B1278" s="236" t="s">
        <v>195</v>
      </c>
      <c r="D1278" t="s">
        <v>4121</v>
      </c>
      <c r="G1278" t="s">
        <v>4181</v>
      </c>
    </row>
    <row r="1279" spans="1:7" x14ac:dyDescent="0.3">
      <c r="A1279" s="236" t="s">
        <v>3861</v>
      </c>
      <c r="B1279" s="236" t="s">
        <v>195</v>
      </c>
      <c r="D1279" t="s">
        <v>4499</v>
      </c>
      <c r="G1279" t="s">
        <v>4284</v>
      </c>
    </row>
    <row r="1280" spans="1:7" x14ac:dyDescent="0.3">
      <c r="A1280" s="236" t="s">
        <v>6890</v>
      </c>
      <c r="B1280" s="236" t="s">
        <v>195</v>
      </c>
      <c r="D1280" t="s">
        <v>5406</v>
      </c>
      <c r="G1280" t="s">
        <v>4575</v>
      </c>
    </row>
    <row r="1281" spans="1:7" x14ac:dyDescent="0.3">
      <c r="A1281" s="236" t="s">
        <v>3862</v>
      </c>
      <c r="B1281" s="236" t="s">
        <v>195</v>
      </c>
      <c r="D1281" t="s">
        <v>3952</v>
      </c>
      <c r="G1281" t="s">
        <v>4567</v>
      </c>
    </row>
    <row r="1282" spans="1:7" x14ac:dyDescent="0.3">
      <c r="A1282" s="236" t="s">
        <v>3863</v>
      </c>
      <c r="B1282" s="236" t="s">
        <v>195</v>
      </c>
      <c r="D1282" t="s">
        <v>4447</v>
      </c>
      <c r="G1282" t="s">
        <v>3885</v>
      </c>
    </row>
    <row r="1283" spans="1:7" x14ac:dyDescent="0.3">
      <c r="A1283" s="236" t="s">
        <v>3864</v>
      </c>
      <c r="B1283" s="236" t="s">
        <v>195</v>
      </c>
      <c r="D1283" t="s">
        <v>4306</v>
      </c>
      <c r="G1283" t="s">
        <v>4434</v>
      </c>
    </row>
    <row r="1284" spans="1:7" x14ac:dyDescent="0.3">
      <c r="A1284" s="236" t="s">
        <v>3656</v>
      </c>
      <c r="B1284" s="236" t="s">
        <v>195</v>
      </c>
      <c r="D1284" t="s">
        <v>4051</v>
      </c>
      <c r="G1284" t="s">
        <v>4525</v>
      </c>
    </row>
    <row r="1285" spans="1:7" x14ac:dyDescent="0.3">
      <c r="A1285" s="236" t="s">
        <v>3865</v>
      </c>
      <c r="B1285" s="236" t="s">
        <v>195</v>
      </c>
      <c r="D1285" t="s">
        <v>5407</v>
      </c>
      <c r="G1285" t="s">
        <v>3997</v>
      </c>
    </row>
    <row r="1286" spans="1:7" x14ac:dyDescent="0.3">
      <c r="A1286" s="236" t="s">
        <v>3866</v>
      </c>
      <c r="B1286" s="236" t="s">
        <v>195</v>
      </c>
      <c r="D1286" t="s">
        <v>3388</v>
      </c>
      <c r="G1286" t="s">
        <v>3673</v>
      </c>
    </row>
    <row r="1287" spans="1:7" x14ac:dyDescent="0.3">
      <c r="A1287" s="236" t="s">
        <v>3867</v>
      </c>
      <c r="B1287" s="236" t="s">
        <v>195</v>
      </c>
      <c r="D1287" t="s">
        <v>3389</v>
      </c>
      <c r="G1287" t="s">
        <v>4153</v>
      </c>
    </row>
    <row r="1288" spans="1:7" x14ac:dyDescent="0.3">
      <c r="A1288" s="236" t="s">
        <v>3868</v>
      </c>
      <c r="B1288" s="236" t="s">
        <v>195</v>
      </c>
      <c r="D1288" t="s">
        <v>3390</v>
      </c>
      <c r="G1288" t="s">
        <v>3674</v>
      </c>
    </row>
    <row r="1289" spans="1:7" x14ac:dyDescent="0.3">
      <c r="A1289" s="236" t="s">
        <v>3301</v>
      </c>
      <c r="B1289" s="236" t="s">
        <v>195</v>
      </c>
      <c r="D1289" t="s">
        <v>3392</v>
      </c>
      <c r="G1289" t="s">
        <v>3703</v>
      </c>
    </row>
    <row r="1290" spans="1:7" x14ac:dyDescent="0.3">
      <c r="A1290" s="236" t="s">
        <v>3869</v>
      </c>
      <c r="B1290" s="236" t="s">
        <v>195</v>
      </c>
      <c r="D1290" t="s">
        <v>4417</v>
      </c>
      <c r="G1290" t="s">
        <v>4526</v>
      </c>
    </row>
    <row r="1291" spans="1:7" x14ac:dyDescent="0.3">
      <c r="A1291" s="236" t="s">
        <v>3870</v>
      </c>
      <c r="B1291" s="236" t="s">
        <v>195</v>
      </c>
      <c r="D1291" t="s">
        <v>5408</v>
      </c>
      <c r="G1291" t="s">
        <v>3751</v>
      </c>
    </row>
    <row r="1292" spans="1:7" x14ac:dyDescent="0.3">
      <c r="A1292" s="236" t="s">
        <v>3871</v>
      </c>
      <c r="B1292" s="236" t="s">
        <v>195</v>
      </c>
      <c r="D1292" t="s">
        <v>3393</v>
      </c>
      <c r="G1292" t="s">
        <v>3821</v>
      </c>
    </row>
    <row r="1293" spans="1:7" x14ac:dyDescent="0.3">
      <c r="A1293" s="236" t="s">
        <v>3872</v>
      </c>
      <c r="B1293" s="236" t="s">
        <v>195</v>
      </c>
      <c r="D1293" t="s">
        <v>4137</v>
      </c>
      <c r="G1293" t="s">
        <v>4435</v>
      </c>
    </row>
    <row r="1294" spans="1:7" x14ac:dyDescent="0.3">
      <c r="A1294" s="236" t="s">
        <v>3873</v>
      </c>
      <c r="B1294" s="236" t="s">
        <v>195</v>
      </c>
      <c r="D1294" t="s">
        <v>3394</v>
      </c>
      <c r="G1294" t="s">
        <v>3311</v>
      </c>
    </row>
    <row r="1295" spans="1:7" x14ac:dyDescent="0.3">
      <c r="A1295" s="236" t="s">
        <v>3874</v>
      </c>
      <c r="B1295" s="236" t="s">
        <v>195</v>
      </c>
      <c r="D1295" t="s">
        <v>3395</v>
      </c>
      <c r="G1295" t="s">
        <v>3675</v>
      </c>
    </row>
    <row r="1296" spans="1:7" x14ac:dyDescent="0.3">
      <c r="A1296" s="236" t="s">
        <v>6941</v>
      </c>
      <c r="B1296" s="236" t="s">
        <v>195</v>
      </c>
      <c r="D1296" t="s">
        <v>3449</v>
      </c>
      <c r="G1296" t="s">
        <v>4436</v>
      </c>
    </row>
    <row r="1297" spans="1:7" x14ac:dyDescent="0.3">
      <c r="A1297" s="236" t="s">
        <v>3875</v>
      </c>
      <c r="B1297" s="236" t="s">
        <v>195</v>
      </c>
      <c r="D1297" t="s">
        <v>4418</v>
      </c>
      <c r="G1297" t="s">
        <v>4077</v>
      </c>
    </row>
    <row r="1298" spans="1:7" x14ac:dyDescent="0.3">
      <c r="A1298" s="236" t="s">
        <v>3491</v>
      </c>
      <c r="B1298" s="236" t="s">
        <v>195</v>
      </c>
      <c r="D1298" t="s">
        <v>5409</v>
      </c>
      <c r="G1298" t="s">
        <v>3676</v>
      </c>
    </row>
    <row r="1299" spans="1:7" x14ac:dyDescent="0.3">
      <c r="A1299" s="236" t="s">
        <v>3876</v>
      </c>
      <c r="B1299" s="236" t="s">
        <v>195</v>
      </c>
      <c r="D1299" t="s">
        <v>3993</v>
      </c>
      <c r="G1299" t="s">
        <v>3752</v>
      </c>
    </row>
    <row r="1300" spans="1:7" x14ac:dyDescent="0.3">
      <c r="A1300" s="236" t="s">
        <v>3877</v>
      </c>
      <c r="B1300" s="236" t="s">
        <v>195</v>
      </c>
      <c r="D1300" t="s">
        <v>4138</v>
      </c>
      <c r="G1300" t="s">
        <v>3460</v>
      </c>
    </row>
    <row r="1301" spans="1:7" x14ac:dyDescent="0.3">
      <c r="A1301" s="236" t="s">
        <v>3733</v>
      </c>
      <c r="B1301" s="236" t="s">
        <v>195</v>
      </c>
      <c r="D1301" t="s">
        <v>4205</v>
      </c>
      <c r="G1301" t="s">
        <v>4511</v>
      </c>
    </row>
    <row r="1302" spans="1:7" x14ac:dyDescent="0.3">
      <c r="A1302" s="236" t="s">
        <v>5377</v>
      </c>
      <c r="B1302" s="236" t="s">
        <v>195</v>
      </c>
      <c r="D1302" t="s">
        <v>3667</v>
      </c>
      <c r="G1302" t="s">
        <v>3611</v>
      </c>
    </row>
    <row r="1303" spans="1:7" x14ac:dyDescent="0.3">
      <c r="A1303" s="236" t="s">
        <v>6985</v>
      </c>
      <c r="B1303" s="236" t="s">
        <v>195</v>
      </c>
      <c r="D1303" t="s">
        <v>3879</v>
      </c>
      <c r="G1303" t="s">
        <v>3612</v>
      </c>
    </row>
    <row r="1304" spans="1:7" x14ac:dyDescent="0.3">
      <c r="A1304" s="236" t="s">
        <v>3878</v>
      </c>
      <c r="B1304" s="236" t="s">
        <v>195</v>
      </c>
      <c r="D1304" t="s">
        <v>4448</v>
      </c>
      <c r="G1304" t="s">
        <v>3932</v>
      </c>
    </row>
    <row r="1305" spans="1:7" x14ac:dyDescent="0.3">
      <c r="A1305" s="236" t="s">
        <v>3668</v>
      </c>
      <c r="B1305" s="236" t="s">
        <v>195</v>
      </c>
      <c r="D1305" t="s">
        <v>3396</v>
      </c>
      <c r="G1305" t="s">
        <v>4437</v>
      </c>
    </row>
    <row r="1306" spans="1:7" x14ac:dyDescent="0.3">
      <c r="A1306" s="236" t="s">
        <v>3693</v>
      </c>
      <c r="B1306" s="236" t="s">
        <v>195</v>
      </c>
      <c r="D1306" t="s">
        <v>3397</v>
      </c>
      <c r="G1306" t="s">
        <v>4211</v>
      </c>
    </row>
    <row r="1307" spans="1:7" x14ac:dyDescent="0.3">
      <c r="A1307" s="236" t="s">
        <v>3879</v>
      </c>
      <c r="B1307" s="236" t="s">
        <v>195</v>
      </c>
      <c r="D1307" t="s">
        <v>3354</v>
      </c>
      <c r="G1307" t="s">
        <v>3613</v>
      </c>
    </row>
    <row r="1308" spans="1:7" x14ac:dyDescent="0.3">
      <c r="A1308" s="236" t="s">
        <v>3880</v>
      </c>
      <c r="B1308" s="236" t="s">
        <v>195</v>
      </c>
      <c r="D1308" t="s">
        <v>4139</v>
      </c>
      <c r="G1308" t="s">
        <v>3677</v>
      </c>
    </row>
    <row r="1309" spans="1:7" x14ac:dyDescent="0.3">
      <c r="A1309" s="236" t="s">
        <v>3881</v>
      </c>
      <c r="B1309" s="236" t="s">
        <v>195</v>
      </c>
      <c r="D1309" t="s">
        <v>5410</v>
      </c>
      <c r="G1309" t="s">
        <v>3343</v>
      </c>
    </row>
    <row r="1310" spans="1:7" x14ac:dyDescent="0.3">
      <c r="A1310" s="236" t="s">
        <v>3882</v>
      </c>
      <c r="B1310" s="236" t="s">
        <v>195</v>
      </c>
      <c r="D1310" t="s">
        <v>3497</v>
      </c>
      <c r="G1310" t="s">
        <v>4237</v>
      </c>
    </row>
    <row r="1311" spans="1:7" x14ac:dyDescent="0.3">
      <c r="A1311" s="236" t="s">
        <v>3883</v>
      </c>
      <c r="B1311" s="236" t="s">
        <v>195</v>
      </c>
      <c r="D1311" t="s">
        <v>3498</v>
      </c>
      <c r="G1311" t="s">
        <v>4238</v>
      </c>
    </row>
    <row r="1312" spans="1:7" x14ac:dyDescent="0.3">
      <c r="A1312" s="236" t="s">
        <v>3884</v>
      </c>
      <c r="B1312" s="236" t="s">
        <v>195</v>
      </c>
      <c r="D1312" t="s">
        <v>4174</v>
      </c>
      <c r="G1312" t="s">
        <v>3806</v>
      </c>
    </row>
    <row r="1313" spans="1:7" x14ac:dyDescent="0.3">
      <c r="A1313" s="236" t="s">
        <v>3557</v>
      </c>
      <c r="B1313" s="236" t="s">
        <v>195</v>
      </c>
      <c r="D1313" t="s">
        <v>4100</v>
      </c>
      <c r="G1313" t="s">
        <v>3558</v>
      </c>
    </row>
    <row r="1314" spans="1:7" x14ac:dyDescent="0.3">
      <c r="A1314" s="236" t="s">
        <v>3885</v>
      </c>
      <c r="B1314" s="236" t="s">
        <v>195</v>
      </c>
      <c r="D1314" t="s">
        <v>4550</v>
      </c>
      <c r="G1314" t="s">
        <v>3269</v>
      </c>
    </row>
    <row r="1315" spans="1:7" x14ac:dyDescent="0.3">
      <c r="A1315" s="236" t="s">
        <v>5148</v>
      </c>
      <c r="B1315" s="236" t="s">
        <v>196</v>
      </c>
      <c r="D1315" t="s">
        <v>4101</v>
      </c>
      <c r="G1315" t="s">
        <v>3614</v>
      </c>
    </row>
    <row r="1316" spans="1:7" x14ac:dyDescent="0.3">
      <c r="A1316" s="236" t="s">
        <v>5155</v>
      </c>
      <c r="B1316" s="236" t="s">
        <v>196</v>
      </c>
      <c r="D1316" t="s">
        <v>4551</v>
      </c>
      <c r="G1316" t="s">
        <v>4212</v>
      </c>
    </row>
    <row r="1317" spans="1:7" x14ac:dyDescent="0.3">
      <c r="A1317" s="236" t="s">
        <v>3886</v>
      </c>
      <c r="B1317" s="236" t="s">
        <v>196</v>
      </c>
      <c r="D1317" t="s">
        <v>5411</v>
      </c>
      <c r="G1317" t="s">
        <v>3753</v>
      </c>
    </row>
    <row r="1318" spans="1:7" x14ac:dyDescent="0.3">
      <c r="A1318" s="236" t="s">
        <v>3887</v>
      </c>
      <c r="B1318" s="236" t="s">
        <v>196</v>
      </c>
      <c r="D1318" t="s">
        <v>5412</v>
      </c>
      <c r="G1318" t="s">
        <v>4182</v>
      </c>
    </row>
    <row r="1319" spans="1:7" x14ac:dyDescent="0.3">
      <c r="A1319" s="236" t="s">
        <v>3315</v>
      </c>
      <c r="B1319" s="236" t="s">
        <v>196</v>
      </c>
      <c r="D1319" t="s">
        <v>4175</v>
      </c>
      <c r="G1319" t="s">
        <v>4058</v>
      </c>
    </row>
    <row r="1320" spans="1:7" x14ac:dyDescent="0.3">
      <c r="A1320" s="236" t="s">
        <v>6689</v>
      </c>
      <c r="B1320" s="236" t="s">
        <v>196</v>
      </c>
      <c r="D1320" t="s">
        <v>3880</v>
      </c>
      <c r="G1320" t="s">
        <v>4527</v>
      </c>
    </row>
    <row r="1321" spans="1:7" x14ac:dyDescent="0.3">
      <c r="A1321" s="236" t="s">
        <v>3888</v>
      </c>
      <c r="B1321" s="236" t="s">
        <v>196</v>
      </c>
      <c r="D1321" t="s">
        <v>5413</v>
      </c>
      <c r="G1321" t="s">
        <v>3270</v>
      </c>
    </row>
    <row r="1322" spans="1:7" x14ac:dyDescent="0.3">
      <c r="A1322" s="236" t="s">
        <v>3641</v>
      </c>
      <c r="B1322" s="236" t="s">
        <v>196</v>
      </c>
      <c r="D1322" t="s">
        <v>4279</v>
      </c>
      <c r="G1322" t="s">
        <v>4256</v>
      </c>
    </row>
    <row r="1323" spans="1:7" x14ac:dyDescent="0.3">
      <c r="A1323" s="236" t="s">
        <v>3889</v>
      </c>
      <c r="B1323" s="236" t="s">
        <v>196</v>
      </c>
      <c r="D1323" t="s">
        <v>4206</v>
      </c>
      <c r="G1323" t="s">
        <v>4324</v>
      </c>
    </row>
    <row r="1324" spans="1:7" x14ac:dyDescent="0.3">
      <c r="A1324" s="236" t="s">
        <v>3890</v>
      </c>
      <c r="B1324" s="236" t="s">
        <v>196</v>
      </c>
      <c r="D1324" t="s">
        <v>3953</v>
      </c>
      <c r="G1324" t="s">
        <v>4183</v>
      </c>
    </row>
    <row r="1325" spans="1:7" x14ac:dyDescent="0.3">
      <c r="A1325" s="236" t="s">
        <v>3572</v>
      </c>
      <c r="B1325" s="236" t="s">
        <v>196</v>
      </c>
      <c r="D1325" t="s">
        <v>3606</v>
      </c>
      <c r="G1325" t="s">
        <v>3355</v>
      </c>
    </row>
    <row r="1326" spans="1:7" x14ac:dyDescent="0.3">
      <c r="A1326" s="236" t="s">
        <v>3841</v>
      </c>
      <c r="B1326" s="236" t="s">
        <v>196</v>
      </c>
      <c r="D1326" t="s">
        <v>4102</v>
      </c>
      <c r="G1326" t="s">
        <v>3973</v>
      </c>
    </row>
    <row r="1327" spans="1:7" x14ac:dyDescent="0.3">
      <c r="A1327" s="236" t="s">
        <v>3891</v>
      </c>
      <c r="B1327" s="236" t="s">
        <v>196</v>
      </c>
      <c r="D1327" t="s">
        <v>4419</v>
      </c>
      <c r="G1327" t="s">
        <v>3933</v>
      </c>
    </row>
    <row r="1328" spans="1:7" x14ac:dyDescent="0.3">
      <c r="A1328" s="236" t="s">
        <v>3319</v>
      </c>
      <c r="B1328" s="236" t="s">
        <v>196</v>
      </c>
      <c r="D1328" t="s">
        <v>5414</v>
      </c>
      <c r="G1328" t="s">
        <v>3998</v>
      </c>
    </row>
    <row r="1329" spans="1:7" x14ac:dyDescent="0.3">
      <c r="A1329" s="236" t="s">
        <v>3626</v>
      </c>
      <c r="B1329" s="236" t="s">
        <v>196</v>
      </c>
      <c r="D1329" t="s">
        <v>3450</v>
      </c>
      <c r="G1329" t="s">
        <v>4438</v>
      </c>
    </row>
    <row r="1330" spans="1:7" x14ac:dyDescent="0.3">
      <c r="A1330" s="236" t="s">
        <v>3645</v>
      </c>
      <c r="B1330" s="236" t="s">
        <v>196</v>
      </c>
      <c r="D1330" t="s">
        <v>3499</v>
      </c>
      <c r="G1330" t="s">
        <v>3410</v>
      </c>
    </row>
    <row r="1331" spans="1:7" x14ac:dyDescent="0.3">
      <c r="A1331" s="236" t="s">
        <v>3892</v>
      </c>
      <c r="B1331" s="236" t="s">
        <v>196</v>
      </c>
      <c r="D1331" t="s">
        <v>4176</v>
      </c>
      <c r="G1331" t="s">
        <v>3831</v>
      </c>
    </row>
    <row r="1332" spans="1:7" x14ac:dyDescent="0.3">
      <c r="A1332" s="236" t="s">
        <v>3893</v>
      </c>
      <c r="B1332" s="236" t="s">
        <v>196</v>
      </c>
      <c r="D1332" t="s">
        <v>5415</v>
      </c>
      <c r="G1332" t="s">
        <v>4439</v>
      </c>
    </row>
    <row r="1333" spans="1:7" x14ac:dyDescent="0.3">
      <c r="A1333" s="236" t="s">
        <v>3894</v>
      </c>
      <c r="B1333" s="236" t="s">
        <v>196</v>
      </c>
      <c r="D1333" t="s">
        <v>4232</v>
      </c>
      <c r="G1333" t="s">
        <v>3411</v>
      </c>
    </row>
    <row r="1334" spans="1:7" x14ac:dyDescent="0.3">
      <c r="A1334" s="236" t="s">
        <v>3895</v>
      </c>
      <c r="B1334" s="236" t="s">
        <v>196</v>
      </c>
      <c r="D1334" t="s">
        <v>4335</v>
      </c>
      <c r="G1334" t="s">
        <v>3271</v>
      </c>
    </row>
    <row r="1335" spans="1:7" x14ac:dyDescent="0.3">
      <c r="A1335" s="236" t="s">
        <v>3422</v>
      </c>
      <c r="B1335" s="236" t="s">
        <v>196</v>
      </c>
      <c r="D1335" t="s">
        <v>3742</v>
      </c>
      <c r="G1335" t="s">
        <v>3356</v>
      </c>
    </row>
    <row r="1336" spans="1:7" x14ac:dyDescent="0.3">
      <c r="A1336" s="236" t="s">
        <v>3896</v>
      </c>
      <c r="B1336" s="236" t="s">
        <v>196</v>
      </c>
      <c r="D1336" t="s">
        <v>4420</v>
      </c>
    </row>
    <row r="1337" spans="1:7" x14ac:dyDescent="0.3">
      <c r="A1337" s="236" t="s">
        <v>3897</v>
      </c>
      <c r="B1337" s="236" t="s">
        <v>196</v>
      </c>
      <c r="D1337" t="s">
        <v>3398</v>
      </c>
    </row>
    <row r="1338" spans="1:7" x14ac:dyDescent="0.3">
      <c r="A1338" s="236" t="s">
        <v>3898</v>
      </c>
      <c r="B1338" s="236" t="s">
        <v>196</v>
      </c>
      <c r="D1338" t="s">
        <v>5416</v>
      </c>
    </row>
    <row r="1339" spans="1:7" x14ac:dyDescent="0.3">
      <c r="A1339" s="236" t="s">
        <v>3899</v>
      </c>
      <c r="B1339" s="236" t="s">
        <v>196</v>
      </c>
      <c r="D1339" t="s">
        <v>3743</v>
      </c>
    </row>
    <row r="1340" spans="1:7" x14ac:dyDescent="0.3">
      <c r="A1340" s="236" t="s">
        <v>3683</v>
      </c>
      <c r="B1340" s="236" t="s">
        <v>196</v>
      </c>
      <c r="D1340" t="s">
        <v>4552</v>
      </c>
    </row>
    <row r="1341" spans="1:7" x14ac:dyDescent="0.3">
      <c r="A1341" s="236" t="s">
        <v>3900</v>
      </c>
      <c r="B1341" s="236" t="s">
        <v>196</v>
      </c>
      <c r="D1341" t="s">
        <v>3305</v>
      </c>
    </row>
    <row r="1342" spans="1:7" x14ac:dyDescent="0.3">
      <c r="A1342" s="236" t="s">
        <v>3290</v>
      </c>
      <c r="B1342" s="236" t="s">
        <v>196</v>
      </c>
      <c r="D1342" t="s">
        <v>5417</v>
      </c>
    </row>
    <row r="1343" spans="1:7" x14ac:dyDescent="0.3">
      <c r="A1343" s="236" t="s">
        <v>5277</v>
      </c>
      <c r="B1343" s="236" t="s">
        <v>196</v>
      </c>
      <c r="D1343" t="s">
        <v>5418</v>
      </c>
    </row>
    <row r="1344" spans="1:7" x14ac:dyDescent="0.3">
      <c r="A1344" s="236" t="s">
        <v>3901</v>
      </c>
      <c r="B1344" s="236" t="s">
        <v>196</v>
      </c>
      <c r="D1344" t="s">
        <v>3924</v>
      </c>
    </row>
    <row r="1345" spans="1:4" x14ac:dyDescent="0.3">
      <c r="A1345" s="236" t="s">
        <v>3902</v>
      </c>
      <c r="B1345" s="236" t="s">
        <v>196</v>
      </c>
      <c r="D1345" t="s">
        <v>4572</v>
      </c>
    </row>
    <row r="1346" spans="1:4" x14ac:dyDescent="0.3">
      <c r="A1346" s="236" t="s">
        <v>3291</v>
      </c>
      <c r="B1346" s="236" t="s">
        <v>196</v>
      </c>
      <c r="D1346" t="s">
        <v>3744</v>
      </c>
    </row>
    <row r="1347" spans="1:4" x14ac:dyDescent="0.3">
      <c r="A1347" s="236" t="s">
        <v>3903</v>
      </c>
      <c r="B1347" s="236" t="s">
        <v>196</v>
      </c>
      <c r="D1347" t="s">
        <v>3881</v>
      </c>
    </row>
    <row r="1348" spans="1:4" x14ac:dyDescent="0.3">
      <c r="A1348" s="236" t="s">
        <v>3904</v>
      </c>
      <c r="B1348" s="236" t="s">
        <v>196</v>
      </c>
      <c r="D1348" t="s">
        <v>5419</v>
      </c>
    </row>
    <row r="1349" spans="1:4" x14ac:dyDescent="0.3">
      <c r="A1349" s="236" t="s">
        <v>6860</v>
      </c>
      <c r="B1349" s="236" t="s">
        <v>196</v>
      </c>
      <c r="D1349" t="s">
        <v>5420</v>
      </c>
    </row>
    <row r="1350" spans="1:4" x14ac:dyDescent="0.3">
      <c r="A1350" s="236" t="s">
        <v>3905</v>
      </c>
      <c r="B1350" s="236" t="s">
        <v>196</v>
      </c>
      <c r="D1350" t="s">
        <v>3399</v>
      </c>
    </row>
    <row r="1351" spans="1:4" x14ac:dyDescent="0.3">
      <c r="A1351" s="236" t="s">
        <v>6863</v>
      </c>
      <c r="B1351" s="236" t="s">
        <v>196</v>
      </c>
      <c r="D1351" t="s">
        <v>3994</v>
      </c>
    </row>
    <row r="1352" spans="1:4" x14ac:dyDescent="0.3">
      <c r="A1352" s="236" t="s">
        <v>3371</v>
      </c>
      <c r="B1352" s="236" t="s">
        <v>196</v>
      </c>
      <c r="D1352" t="s">
        <v>5421</v>
      </c>
    </row>
    <row r="1353" spans="1:4" x14ac:dyDescent="0.3">
      <c r="A1353" s="236" t="s">
        <v>6867</v>
      </c>
      <c r="B1353" s="236" t="s">
        <v>196</v>
      </c>
      <c r="D1353" t="s">
        <v>3400</v>
      </c>
    </row>
    <row r="1354" spans="1:4" x14ac:dyDescent="0.3">
      <c r="A1354" s="236" t="s">
        <v>3906</v>
      </c>
      <c r="B1354" s="236" t="s">
        <v>196</v>
      </c>
      <c r="D1354" t="s">
        <v>3264</v>
      </c>
    </row>
    <row r="1355" spans="1:4" x14ac:dyDescent="0.3">
      <c r="A1355" s="236" t="s">
        <v>3434</v>
      </c>
      <c r="B1355" s="236" t="s">
        <v>196</v>
      </c>
      <c r="D1355" t="s">
        <v>4520</v>
      </c>
    </row>
    <row r="1356" spans="1:4" x14ac:dyDescent="0.3">
      <c r="A1356" s="236" t="s">
        <v>3595</v>
      </c>
      <c r="B1356" s="236" t="s">
        <v>196</v>
      </c>
      <c r="D1356" t="s">
        <v>3265</v>
      </c>
    </row>
    <row r="1357" spans="1:4" x14ac:dyDescent="0.3">
      <c r="A1357" s="236" t="s">
        <v>3907</v>
      </c>
      <c r="B1357" s="236" t="s">
        <v>196</v>
      </c>
      <c r="D1357" t="s">
        <v>5422</v>
      </c>
    </row>
    <row r="1358" spans="1:4" x14ac:dyDescent="0.3">
      <c r="A1358" s="236" t="s">
        <v>6892</v>
      </c>
      <c r="B1358" s="236" t="s">
        <v>196</v>
      </c>
      <c r="D1358" t="s">
        <v>4521</v>
      </c>
    </row>
    <row r="1359" spans="1:4" x14ac:dyDescent="0.3">
      <c r="A1359" s="236" t="s">
        <v>3299</v>
      </c>
      <c r="B1359" s="236" t="s">
        <v>196</v>
      </c>
      <c r="D1359" t="s">
        <v>3971</v>
      </c>
    </row>
    <row r="1360" spans="1:4" x14ac:dyDescent="0.3">
      <c r="A1360" s="236" t="s">
        <v>3486</v>
      </c>
      <c r="B1360" s="236" t="s">
        <v>196</v>
      </c>
      <c r="D1360" t="s">
        <v>4500</v>
      </c>
    </row>
    <row r="1361" spans="1:4" x14ac:dyDescent="0.3">
      <c r="A1361" s="236" t="s">
        <v>3908</v>
      </c>
      <c r="B1361" s="236" t="s">
        <v>196</v>
      </c>
      <c r="D1361" t="s">
        <v>4522</v>
      </c>
    </row>
    <row r="1362" spans="1:4" x14ac:dyDescent="0.3">
      <c r="A1362" s="236" t="s">
        <v>3909</v>
      </c>
      <c r="B1362" s="236" t="s">
        <v>196</v>
      </c>
      <c r="D1362" t="s">
        <v>4280</v>
      </c>
    </row>
    <row r="1363" spans="1:4" x14ac:dyDescent="0.3">
      <c r="A1363" s="236" t="s">
        <v>3910</v>
      </c>
      <c r="B1363" s="236" t="s">
        <v>196</v>
      </c>
      <c r="D1363" t="s">
        <v>3401</v>
      </c>
    </row>
    <row r="1364" spans="1:4" x14ac:dyDescent="0.3">
      <c r="A1364" s="236" t="s">
        <v>3911</v>
      </c>
      <c r="B1364" s="236" t="s">
        <v>196</v>
      </c>
      <c r="D1364" t="s">
        <v>3820</v>
      </c>
    </row>
    <row r="1365" spans="1:4" x14ac:dyDescent="0.3">
      <c r="A1365" s="236" t="s">
        <v>3544</v>
      </c>
      <c r="B1365" s="236" t="s">
        <v>196</v>
      </c>
      <c r="D1365" t="s">
        <v>4421</v>
      </c>
    </row>
    <row r="1366" spans="1:4" x14ac:dyDescent="0.3">
      <c r="A1366" s="236" t="s">
        <v>3912</v>
      </c>
      <c r="B1366" s="236" t="s">
        <v>196</v>
      </c>
      <c r="D1366" t="s">
        <v>3402</v>
      </c>
    </row>
    <row r="1367" spans="1:4" x14ac:dyDescent="0.3">
      <c r="A1367" s="236" t="s">
        <v>3913</v>
      </c>
      <c r="B1367" s="236" t="s">
        <v>196</v>
      </c>
      <c r="D1367" t="s">
        <v>4501</v>
      </c>
    </row>
    <row r="1368" spans="1:4" x14ac:dyDescent="0.3">
      <c r="A1368" s="236" t="s">
        <v>3914</v>
      </c>
      <c r="B1368" s="236" t="s">
        <v>196</v>
      </c>
      <c r="D1368" t="s">
        <v>3266</v>
      </c>
    </row>
    <row r="1369" spans="1:4" x14ac:dyDescent="0.3">
      <c r="A1369" s="236" t="s">
        <v>3915</v>
      </c>
      <c r="B1369" s="236" t="s">
        <v>196</v>
      </c>
      <c r="D1369" t="s">
        <v>5423</v>
      </c>
    </row>
    <row r="1370" spans="1:4" x14ac:dyDescent="0.3">
      <c r="A1370" s="236" t="s">
        <v>3916</v>
      </c>
      <c r="B1370" s="236" t="s">
        <v>196</v>
      </c>
      <c r="D1370" t="s">
        <v>4307</v>
      </c>
    </row>
    <row r="1371" spans="1:4" x14ac:dyDescent="0.3">
      <c r="A1371" s="236" t="s">
        <v>3917</v>
      </c>
      <c r="B1371" s="236" t="s">
        <v>196</v>
      </c>
      <c r="D1371" t="s">
        <v>3692</v>
      </c>
    </row>
    <row r="1372" spans="1:4" x14ac:dyDescent="0.3">
      <c r="A1372" s="236" t="s">
        <v>3918</v>
      </c>
      <c r="B1372" s="236" t="s">
        <v>196</v>
      </c>
      <c r="D1372" t="s">
        <v>4322</v>
      </c>
    </row>
    <row r="1373" spans="1:4" x14ac:dyDescent="0.3">
      <c r="A1373" s="236" t="s">
        <v>3919</v>
      </c>
      <c r="B1373" s="236" t="s">
        <v>196</v>
      </c>
      <c r="D1373" t="s">
        <v>4523</v>
      </c>
    </row>
    <row r="1374" spans="1:4" x14ac:dyDescent="0.3">
      <c r="A1374" s="236" t="s">
        <v>3495</v>
      </c>
      <c r="B1374" s="236" t="s">
        <v>196</v>
      </c>
      <c r="D1374" t="s">
        <v>5424</v>
      </c>
    </row>
    <row r="1375" spans="1:4" x14ac:dyDescent="0.3">
      <c r="A1375" s="236" t="s">
        <v>3338</v>
      </c>
      <c r="B1375" s="236" t="s">
        <v>196</v>
      </c>
      <c r="D1375" t="s">
        <v>3788</v>
      </c>
    </row>
    <row r="1376" spans="1:4" x14ac:dyDescent="0.3">
      <c r="A1376" s="236" t="s">
        <v>3920</v>
      </c>
      <c r="B1376" s="236" t="s">
        <v>196</v>
      </c>
      <c r="D1376" t="s">
        <v>3789</v>
      </c>
    </row>
    <row r="1377" spans="1:4" x14ac:dyDescent="0.3">
      <c r="A1377" s="236" t="s">
        <v>5388</v>
      </c>
      <c r="B1377" s="236" t="s">
        <v>196</v>
      </c>
      <c r="D1377" t="s">
        <v>3668</v>
      </c>
    </row>
    <row r="1378" spans="1:4" x14ac:dyDescent="0.3">
      <c r="A1378" s="236" t="s">
        <v>3921</v>
      </c>
      <c r="B1378" s="236" t="s">
        <v>196</v>
      </c>
      <c r="D1378" t="s">
        <v>4553</v>
      </c>
    </row>
    <row r="1379" spans="1:4" x14ac:dyDescent="0.3">
      <c r="A1379" s="236" t="s">
        <v>3922</v>
      </c>
      <c r="B1379" s="236" t="s">
        <v>196</v>
      </c>
      <c r="D1379" t="s">
        <v>3340</v>
      </c>
    </row>
    <row r="1380" spans="1:4" x14ac:dyDescent="0.3">
      <c r="A1380" s="236" t="s">
        <v>3739</v>
      </c>
      <c r="B1380" s="236" t="s">
        <v>196</v>
      </c>
      <c r="D1380" t="s">
        <v>3954</v>
      </c>
    </row>
    <row r="1381" spans="1:4" x14ac:dyDescent="0.3">
      <c r="A1381" s="236" t="s">
        <v>3923</v>
      </c>
      <c r="B1381" s="236" t="s">
        <v>196</v>
      </c>
      <c r="D1381" t="s">
        <v>3790</v>
      </c>
    </row>
    <row r="1382" spans="1:4" x14ac:dyDescent="0.3">
      <c r="A1382" s="236" t="s">
        <v>5397</v>
      </c>
      <c r="B1382" s="236" t="s">
        <v>196</v>
      </c>
      <c r="D1382" t="s">
        <v>5425</v>
      </c>
    </row>
    <row r="1383" spans="1:4" x14ac:dyDescent="0.3">
      <c r="A1383" s="236" t="s">
        <v>3925</v>
      </c>
      <c r="B1383" s="236" t="s">
        <v>196</v>
      </c>
      <c r="D1383" t="s">
        <v>5426</v>
      </c>
    </row>
    <row r="1384" spans="1:4" x14ac:dyDescent="0.3">
      <c r="A1384" s="236" t="s">
        <v>3606</v>
      </c>
      <c r="B1384" s="236" t="s">
        <v>196</v>
      </c>
      <c r="D1384" t="s">
        <v>3693</v>
      </c>
    </row>
    <row r="1385" spans="1:4" x14ac:dyDescent="0.3">
      <c r="A1385" s="236" t="s">
        <v>3924</v>
      </c>
      <c r="B1385" s="236" t="s">
        <v>196</v>
      </c>
      <c r="D1385" t="s">
        <v>5427</v>
      </c>
    </row>
    <row r="1386" spans="1:4" x14ac:dyDescent="0.3">
      <c r="A1386" s="236" t="s">
        <v>5420</v>
      </c>
      <c r="B1386" s="236" t="s">
        <v>196</v>
      </c>
      <c r="D1386" t="s">
        <v>4177</v>
      </c>
    </row>
    <row r="1387" spans="1:4" x14ac:dyDescent="0.3">
      <c r="A1387" s="236" t="s">
        <v>3926</v>
      </c>
      <c r="B1387" s="236" t="s">
        <v>196</v>
      </c>
      <c r="D1387" t="s">
        <v>5428</v>
      </c>
    </row>
    <row r="1388" spans="1:4" x14ac:dyDescent="0.3">
      <c r="A1388" s="236" t="s">
        <v>3927</v>
      </c>
      <c r="B1388" s="236" t="s">
        <v>196</v>
      </c>
      <c r="D1388" t="s">
        <v>3925</v>
      </c>
    </row>
    <row r="1389" spans="1:4" x14ac:dyDescent="0.3">
      <c r="A1389" s="236" t="s">
        <v>3747</v>
      </c>
      <c r="B1389" s="236" t="s">
        <v>196</v>
      </c>
      <c r="D1389" t="s">
        <v>3955</v>
      </c>
    </row>
    <row r="1390" spans="1:4" x14ac:dyDescent="0.3">
      <c r="A1390" s="236" t="s">
        <v>3928</v>
      </c>
      <c r="B1390" s="236" t="s">
        <v>196</v>
      </c>
      <c r="D1390" t="s">
        <v>5429</v>
      </c>
    </row>
    <row r="1391" spans="1:4" x14ac:dyDescent="0.3">
      <c r="A1391" s="236" t="s">
        <v>7028</v>
      </c>
      <c r="B1391" s="236" t="s">
        <v>196</v>
      </c>
      <c r="D1391" t="s">
        <v>3500</v>
      </c>
    </row>
    <row r="1392" spans="1:4" x14ac:dyDescent="0.3">
      <c r="A1392" s="236" t="s">
        <v>7033</v>
      </c>
      <c r="B1392" s="236" t="s">
        <v>196</v>
      </c>
      <c r="D1392" t="s">
        <v>3791</v>
      </c>
    </row>
    <row r="1393" spans="1:4" x14ac:dyDescent="0.3">
      <c r="A1393" s="236" t="s">
        <v>3929</v>
      </c>
      <c r="B1393" s="236" t="s">
        <v>196</v>
      </c>
      <c r="D1393" t="s">
        <v>5430</v>
      </c>
    </row>
    <row r="1394" spans="1:4" x14ac:dyDescent="0.3">
      <c r="A1394" s="236" t="s">
        <v>7051</v>
      </c>
      <c r="B1394" s="236" t="s">
        <v>196</v>
      </c>
      <c r="D1394" t="s">
        <v>3745</v>
      </c>
    </row>
    <row r="1395" spans="1:4" x14ac:dyDescent="0.3">
      <c r="A1395" s="236" t="s">
        <v>3930</v>
      </c>
      <c r="B1395" s="236" t="s">
        <v>196</v>
      </c>
      <c r="D1395" t="s">
        <v>3403</v>
      </c>
    </row>
    <row r="1396" spans="1:4" x14ac:dyDescent="0.3">
      <c r="A1396" s="236" t="s">
        <v>3310</v>
      </c>
      <c r="B1396" s="236" t="s">
        <v>196</v>
      </c>
      <c r="D1396" t="s">
        <v>4323</v>
      </c>
    </row>
    <row r="1397" spans="1:4" x14ac:dyDescent="0.3">
      <c r="A1397" s="236" t="s">
        <v>3931</v>
      </c>
      <c r="B1397" s="236" t="s">
        <v>196</v>
      </c>
      <c r="D1397" t="s">
        <v>4052</v>
      </c>
    </row>
    <row r="1398" spans="1:4" x14ac:dyDescent="0.3">
      <c r="A1398" s="236" t="s">
        <v>5470</v>
      </c>
      <c r="B1398" s="236" t="s">
        <v>196</v>
      </c>
      <c r="D1398" t="s">
        <v>5431</v>
      </c>
    </row>
    <row r="1399" spans="1:4" x14ac:dyDescent="0.3">
      <c r="A1399" s="236" t="s">
        <v>3932</v>
      </c>
      <c r="B1399" s="236" t="s">
        <v>196</v>
      </c>
      <c r="D1399" t="s">
        <v>3746</v>
      </c>
    </row>
    <row r="1400" spans="1:4" x14ac:dyDescent="0.3">
      <c r="A1400" s="236" t="s">
        <v>3614</v>
      </c>
      <c r="B1400" s="236" t="s">
        <v>196</v>
      </c>
      <c r="D1400" t="s">
        <v>3669</v>
      </c>
    </row>
    <row r="1401" spans="1:4" x14ac:dyDescent="0.3">
      <c r="A1401" s="236" t="s">
        <v>3933</v>
      </c>
      <c r="B1401" s="236" t="s">
        <v>196</v>
      </c>
      <c r="D1401" t="s">
        <v>5432</v>
      </c>
    </row>
    <row r="1402" spans="1:4" x14ac:dyDescent="0.3">
      <c r="A1402" s="236" t="s">
        <v>3563</v>
      </c>
      <c r="B1402" s="236" t="s">
        <v>198</v>
      </c>
      <c r="D1402" t="s">
        <v>4422</v>
      </c>
    </row>
    <row r="1403" spans="1:4" x14ac:dyDescent="0.3">
      <c r="A1403" s="236" t="s">
        <v>6658</v>
      </c>
      <c r="B1403" s="236" t="s">
        <v>198</v>
      </c>
      <c r="D1403" t="s">
        <v>3926</v>
      </c>
    </row>
    <row r="1404" spans="1:4" x14ac:dyDescent="0.3">
      <c r="A1404" s="236" t="s">
        <v>3934</v>
      </c>
      <c r="B1404" s="236" t="s">
        <v>198</v>
      </c>
      <c r="D1404" t="s">
        <v>3927</v>
      </c>
    </row>
    <row r="1405" spans="1:4" x14ac:dyDescent="0.3">
      <c r="A1405" s="236" t="s">
        <v>3935</v>
      </c>
      <c r="B1405" s="236" t="s">
        <v>198</v>
      </c>
      <c r="D1405" t="s">
        <v>3551</v>
      </c>
    </row>
    <row r="1406" spans="1:4" x14ac:dyDescent="0.3">
      <c r="A1406" s="236" t="s">
        <v>6677</v>
      </c>
      <c r="B1406" s="236" t="s">
        <v>198</v>
      </c>
      <c r="D1406" t="s">
        <v>3670</v>
      </c>
    </row>
    <row r="1407" spans="1:4" x14ac:dyDescent="0.3">
      <c r="A1407" s="236" t="s">
        <v>3707</v>
      </c>
      <c r="B1407" s="236" t="s">
        <v>198</v>
      </c>
      <c r="D1407" t="s">
        <v>4423</v>
      </c>
    </row>
    <row r="1408" spans="1:4" x14ac:dyDescent="0.3">
      <c r="A1408" s="236" t="s">
        <v>3936</v>
      </c>
      <c r="B1408" s="236" t="s">
        <v>198</v>
      </c>
      <c r="D1408" t="s">
        <v>4178</v>
      </c>
    </row>
    <row r="1409" spans="1:4" x14ac:dyDescent="0.3">
      <c r="A1409" s="236" t="s">
        <v>3315</v>
      </c>
      <c r="B1409" s="236" t="s">
        <v>198</v>
      </c>
      <c r="D1409" t="s">
        <v>3747</v>
      </c>
    </row>
    <row r="1410" spans="1:4" x14ac:dyDescent="0.3">
      <c r="A1410" s="236" t="s">
        <v>5178</v>
      </c>
      <c r="B1410" s="236" t="s">
        <v>198</v>
      </c>
      <c r="D1410" t="s">
        <v>4336</v>
      </c>
    </row>
    <row r="1411" spans="1:4" x14ac:dyDescent="0.3">
      <c r="A1411" s="236" t="s">
        <v>3568</v>
      </c>
      <c r="B1411" s="236" t="s">
        <v>198</v>
      </c>
      <c r="D1411" t="s">
        <v>3995</v>
      </c>
    </row>
    <row r="1412" spans="1:4" x14ac:dyDescent="0.3">
      <c r="A1412" s="236" t="s">
        <v>3570</v>
      </c>
      <c r="B1412" s="236" t="s">
        <v>198</v>
      </c>
      <c r="D1412" t="s">
        <v>3956</v>
      </c>
    </row>
    <row r="1413" spans="1:4" x14ac:dyDescent="0.3">
      <c r="A1413" s="236" t="s">
        <v>3708</v>
      </c>
      <c r="B1413" s="236" t="s">
        <v>198</v>
      </c>
      <c r="D1413" t="s">
        <v>4053</v>
      </c>
    </row>
    <row r="1414" spans="1:4" x14ac:dyDescent="0.3">
      <c r="A1414" s="236" t="s">
        <v>4008</v>
      </c>
      <c r="B1414" s="236" t="s">
        <v>198</v>
      </c>
      <c r="D1414" t="s">
        <v>3341</v>
      </c>
    </row>
    <row r="1415" spans="1:4" x14ac:dyDescent="0.3">
      <c r="A1415" s="236" t="s">
        <v>3937</v>
      </c>
      <c r="B1415" s="236" t="s">
        <v>198</v>
      </c>
      <c r="D1415" t="s">
        <v>4151</v>
      </c>
    </row>
    <row r="1416" spans="1:4" x14ac:dyDescent="0.3">
      <c r="A1416" s="236" t="s">
        <v>3511</v>
      </c>
      <c r="B1416" s="236" t="s">
        <v>198</v>
      </c>
      <c r="D1416" t="s">
        <v>3607</v>
      </c>
    </row>
    <row r="1417" spans="1:4" x14ac:dyDescent="0.3">
      <c r="A1417" s="236" t="s">
        <v>3938</v>
      </c>
      <c r="B1417" s="236" t="s">
        <v>198</v>
      </c>
      <c r="D1417" t="s">
        <v>4109</v>
      </c>
    </row>
    <row r="1418" spans="1:4" x14ac:dyDescent="0.3">
      <c r="A1418" s="236" t="s">
        <v>3317</v>
      </c>
      <c r="B1418" s="236" t="s">
        <v>198</v>
      </c>
      <c r="D1418" t="s">
        <v>4073</v>
      </c>
    </row>
    <row r="1419" spans="1:4" x14ac:dyDescent="0.3">
      <c r="A1419" s="236" t="s">
        <v>4326</v>
      </c>
      <c r="B1419" s="236" t="s">
        <v>198</v>
      </c>
      <c r="D1419" t="s">
        <v>3805</v>
      </c>
    </row>
    <row r="1420" spans="1:4" x14ac:dyDescent="0.3">
      <c r="A1420" s="236" t="s">
        <v>3572</v>
      </c>
      <c r="B1420" s="236" t="s">
        <v>198</v>
      </c>
      <c r="D1420" t="s">
        <v>4502</v>
      </c>
    </row>
    <row r="1421" spans="1:4" x14ac:dyDescent="0.3">
      <c r="A1421" s="236" t="s">
        <v>3573</v>
      </c>
      <c r="B1421" s="236" t="s">
        <v>198</v>
      </c>
      <c r="D1421" t="s">
        <v>5433</v>
      </c>
    </row>
    <row r="1422" spans="1:4" x14ac:dyDescent="0.3">
      <c r="A1422" s="236" t="s">
        <v>3939</v>
      </c>
      <c r="B1422" s="236" t="s">
        <v>198</v>
      </c>
      <c r="D1422" t="s">
        <v>5434</v>
      </c>
    </row>
    <row r="1423" spans="1:4" x14ac:dyDescent="0.3">
      <c r="A1423" s="236" t="s">
        <v>3644</v>
      </c>
      <c r="B1423" s="236" t="s">
        <v>198</v>
      </c>
      <c r="D1423" t="s">
        <v>3694</v>
      </c>
    </row>
    <row r="1424" spans="1:4" x14ac:dyDescent="0.3">
      <c r="A1424" s="236" t="s">
        <v>3318</v>
      </c>
      <c r="B1424" s="236" t="s">
        <v>198</v>
      </c>
      <c r="D1424" t="s">
        <v>3451</v>
      </c>
    </row>
    <row r="1425" spans="1:4" x14ac:dyDescent="0.3">
      <c r="A1425" s="236" t="s">
        <v>3319</v>
      </c>
      <c r="B1425" s="236" t="s">
        <v>198</v>
      </c>
      <c r="D1425" t="s">
        <v>3748</v>
      </c>
    </row>
    <row r="1426" spans="1:4" x14ac:dyDescent="0.3">
      <c r="A1426" s="236" t="s">
        <v>3577</v>
      </c>
      <c r="B1426" s="236" t="s">
        <v>198</v>
      </c>
      <c r="D1426" t="s">
        <v>5435</v>
      </c>
    </row>
    <row r="1427" spans="1:4" x14ac:dyDescent="0.3">
      <c r="A1427" s="236" t="s">
        <v>3940</v>
      </c>
      <c r="B1427" s="236" t="s">
        <v>198</v>
      </c>
      <c r="D1427" t="s">
        <v>5436</v>
      </c>
    </row>
    <row r="1428" spans="1:4" x14ac:dyDescent="0.3">
      <c r="A1428" s="236" t="s">
        <v>6741</v>
      </c>
      <c r="B1428" s="236" t="s">
        <v>198</v>
      </c>
      <c r="D1428" t="s">
        <v>4054</v>
      </c>
    </row>
    <row r="1429" spans="1:4" x14ac:dyDescent="0.3">
      <c r="A1429" s="236" t="s">
        <v>3323</v>
      </c>
      <c r="B1429" s="236" t="s">
        <v>198</v>
      </c>
      <c r="D1429" t="s">
        <v>4281</v>
      </c>
    </row>
    <row r="1430" spans="1:4" x14ac:dyDescent="0.3">
      <c r="A1430" s="236" t="s">
        <v>5220</v>
      </c>
      <c r="B1430" s="236" t="s">
        <v>198</v>
      </c>
      <c r="D1430" t="s">
        <v>3464</v>
      </c>
    </row>
    <row r="1431" spans="1:4" x14ac:dyDescent="0.3">
      <c r="A1431" s="236" t="s">
        <v>3283</v>
      </c>
      <c r="B1431" s="236" t="s">
        <v>198</v>
      </c>
      <c r="D1431" t="s">
        <v>3404</v>
      </c>
    </row>
    <row r="1432" spans="1:4" x14ac:dyDescent="0.3">
      <c r="A1432" s="236" t="s">
        <v>3678</v>
      </c>
      <c r="B1432" s="236" t="s">
        <v>198</v>
      </c>
      <c r="D1432" t="s">
        <v>3501</v>
      </c>
    </row>
    <row r="1433" spans="1:4" x14ac:dyDescent="0.3">
      <c r="A1433" s="236" t="s">
        <v>6759</v>
      </c>
      <c r="B1433" s="236" t="s">
        <v>198</v>
      </c>
      <c r="D1433" t="s">
        <v>4055</v>
      </c>
    </row>
    <row r="1434" spans="1:4" x14ac:dyDescent="0.3">
      <c r="A1434" s="236" t="s">
        <v>6762</v>
      </c>
      <c r="B1434" s="236" t="s">
        <v>198</v>
      </c>
      <c r="D1434" t="s">
        <v>5437</v>
      </c>
    </row>
    <row r="1435" spans="1:4" x14ac:dyDescent="0.3">
      <c r="A1435" s="236" t="s">
        <v>3422</v>
      </c>
      <c r="B1435" s="236" t="s">
        <v>198</v>
      </c>
      <c r="D1435" t="s">
        <v>4573</v>
      </c>
    </row>
    <row r="1436" spans="1:4" x14ac:dyDescent="0.3">
      <c r="A1436" s="236" t="s">
        <v>3941</v>
      </c>
      <c r="B1436" s="236" t="s">
        <v>198</v>
      </c>
      <c r="D1436" t="s">
        <v>3928</v>
      </c>
    </row>
    <row r="1437" spans="1:4" x14ac:dyDescent="0.3">
      <c r="A1437" s="236" t="s">
        <v>3325</v>
      </c>
      <c r="B1437" s="236" t="s">
        <v>198</v>
      </c>
      <c r="D1437" t="s">
        <v>5438</v>
      </c>
    </row>
    <row r="1438" spans="1:4" x14ac:dyDescent="0.3">
      <c r="A1438" s="236" t="s">
        <v>5254</v>
      </c>
      <c r="B1438" s="236" t="s">
        <v>198</v>
      </c>
      <c r="D1438" t="s">
        <v>3695</v>
      </c>
    </row>
    <row r="1439" spans="1:4" x14ac:dyDescent="0.3">
      <c r="A1439" s="236" t="s">
        <v>3942</v>
      </c>
      <c r="B1439" s="236" t="s">
        <v>198</v>
      </c>
      <c r="D1439" t="s">
        <v>3552</v>
      </c>
    </row>
    <row r="1440" spans="1:4" x14ac:dyDescent="0.3">
      <c r="A1440" s="236" t="s">
        <v>3288</v>
      </c>
      <c r="B1440" s="236" t="s">
        <v>198</v>
      </c>
      <c r="D1440" t="s">
        <v>3306</v>
      </c>
    </row>
    <row r="1441" spans="1:4" x14ac:dyDescent="0.3">
      <c r="A1441" s="236" t="s">
        <v>3584</v>
      </c>
      <c r="B1441" s="236" t="s">
        <v>198</v>
      </c>
      <c r="D1441" t="s">
        <v>3307</v>
      </c>
    </row>
    <row r="1442" spans="1:4" x14ac:dyDescent="0.3">
      <c r="A1442" s="236" t="s">
        <v>3684</v>
      </c>
      <c r="B1442" s="236" t="s">
        <v>198</v>
      </c>
      <c r="D1442" t="s">
        <v>3608</v>
      </c>
    </row>
    <row r="1443" spans="1:4" x14ac:dyDescent="0.3">
      <c r="A1443" s="236" t="s">
        <v>3587</v>
      </c>
      <c r="B1443" s="236" t="s">
        <v>198</v>
      </c>
      <c r="D1443" t="s">
        <v>3957</v>
      </c>
    </row>
    <row r="1444" spans="1:4" x14ac:dyDescent="0.3">
      <c r="A1444" s="236" t="s">
        <v>6831</v>
      </c>
      <c r="B1444" s="236" t="s">
        <v>198</v>
      </c>
      <c r="D1444" t="s">
        <v>5439</v>
      </c>
    </row>
    <row r="1445" spans="1:4" x14ac:dyDescent="0.3">
      <c r="A1445" s="236" t="s">
        <v>4092</v>
      </c>
      <c r="B1445" s="236" t="s">
        <v>198</v>
      </c>
      <c r="D1445" t="s">
        <v>4140</v>
      </c>
    </row>
    <row r="1446" spans="1:4" x14ac:dyDescent="0.3">
      <c r="A1446" s="236" t="s">
        <v>3588</v>
      </c>
      <c r="B1446" s="236" t="s">
        <v>198</v>
      </c>
      <c r="D1446" t="s">
        <v>4424</v>
      </c>
    </row>
    <row r="1447" spans="1:4" x14ac:dyDescent="0.3">
      <c r="A1447" s="236" t="s">
        <v>3943</v>
      </c>
      <c r="B1447" s="236" t="s">
        <v>198</v>
      </c>
      <c r="D1447" t="s">
        <v>5440</v>
      </c>
    </row>
    <row r="1448" spans="1:4" x14ac:dyDescent="0.3">
      <c r="A1448" s="236" t="s">
        <v>3855</v>
      </c>
      <c r="B1448" s="236" t="s">
        <v>198</v>
      </c>
      <c r="D1448" t="s">
        <v>3502</v>
      </c>
    </row>
    <row r="1449" spans="1:4" x14ac:dyDescent="0.3">
      <c r="A1449" s="236" t="s">
        <v>3291</v>
      </c>
      <c r="B1449" s="236" t="s">
        <v>198</v>
      </c>
      <c r="D1449" t="s">
        <v>3671</v>
      </c>
    </row>
    <row r="1450" spans="1:4" x14ac:dyDescent="0.3">
      <c r="A1450" s="236" t="s">
        <v>3535</v>
      </c>
      <c r="B1450" s="236" t="s">
        <v>198</v>
      </c>
      <c r="D1450" t="s">
        <v>3405</v>
      </c>
    </row>
    <row r="1451" spans="1:4" x14ac:dyDescent="0.3">
      <c r="A1451" s="236" t="s">
        <v>3292</v>
      </c>
      <c r="B1451" s="236" t="s">
        <v>198</v>
      </c>
      <c r="D1451" t="s">
        <v>5441</v>
      </c>
    </row>
    <row r="1452" spans="1:4" x14ac:dyDescent="0.3">
      <c r="A1452" s="236" t="s">
        <v>3591</v>
      </c>
      <c r="B1452" s="236" t="s">
        <v>198</v>
      </c>
      <c r="D1452" t="s">
        <v>3792</v>
      </c>
    </row>
    <row r="1453" spans="1:4" x14ac:dyDescent="0.3">
      <c r="A1453" s="236" t="s">
        <v>3653</v>
      </c>
      <c r="B1453" s="236" t="s">
        <v>198</v>
      </c>
      <c r="D1453" t="s">
        <v>5442</v>
      </c>
    </row>
    <row r="1454" spans="1:4" x14ac:dyDescent="0.3">
      <c r="A1454" s="236" t="s">
        <v>5301</v>
      </c>
      <c r="B1454" s="236" t="s">
        <v>198</v>
      </c>
      <c r="D1454" t="s">
        <v>5443</v>
      </c>
    </row>
    <row r="1455" spans="1:4" x14ac:dyDescent="0.3">
      <c r="A1455" s="236" t="s">
        <v>3331</v>
      </c>
      <c r="B1455" s="236" t="s">
        <v>198</v>
      </c>
      <c r="D1455" t="s">
        <v>3638</v>
      </c>
    </row>
    <row r="1456" spans="1:4" x14ac:dyDescent="0.3">
      <c r="A1456" s="236" t="s">
        <v>3294</v>
      </c>
      <c r="B1456" s="236" t="s">
        <v>198</v>
      </c>
      <c r="D1456" t="s">
        <v>4233</v>
      </c>
    </row>
    <row r="1457" spans="1:4" x14ac:dyDescent="0.3">
      <c r="A1457" s="236" t="s">
        <v>4164</v>
      </c>
      <c r="B1457" s="236" t="s">
        <v>198</v>
      </c>
      <c r="D1457" t="s">
        <v>4103</v>
      </c>
    </row>
    <row r="1458" spans="1:4" x14ac:dyDescent="0.3">
      <c r="A1458" s="236" t="s">
        <v>3434</v>
      </c>
      <c r="B1458" s="236" t="s">
        <v>198</v>
      </c>
      <c r="D1458" t="s">
        <v>3749</v>
      </c>
    </row>
    <row r="1459" spans="1:4" x14ac:dyDescent="0.3">
      <c r="A1459" s="236" t="s">
        <v>3593</v>
      </c>
      <c r="B1459" s="236" t="s">
        <v>198</v>
      </c>
      <c r="D1459" t="s">
        <v>5444</v>
      </c>
    </row>
    <row r="1460" spans="1:4" x14ac:dyDescent="0.3">
      <c r="A1460" s="236" t="s">
        <v>3655</v>
      </c>
      <c r="B1460" s="236" t="s">
        <v>198</v>
      </c>
      <c r="D1460" t="s">
        <v>4104</v>
      </c>
    </row>
    <row r="1461" spans="1:4" x14ac:dyDescent="0.3">
      <c r="A1461" s="236" t="s">
        <v>6903</v>
      </c>
      <c r="B1461" s="236" t="s">
        <v>198</v>
      </c>
      <c r="D1461" t="s">
        <v>5445</v>
      </c>
    </row>
    <row r="1462" spans="1:4" x14ac:dyDescent="0.3">
      <c r="A1462" s="236" t="s">
        <v>3541</v>
      </c>
      <c r="B1462" s="236" t="s">
        <v>198</v>
      </c>
      <c r="D1462" t="s">
        <v>4252</v>
      </c>
    </row>
    <row r="1463" spans="1:4" x14ac:dyDescent="0.3">
      <c r="A1463" s="236" t="s">
        <v>3596</v>
      </c>
      <c r="B1463" s="236" t="s">
        <v>198</v>
      </c>
      <c r="D1463" t="s">
        <v>4282</v>
      </c>
    </row>
    <row r="1464" spans="1:4" x14ac:dyDescent="0.3">
      <c r="A1464" s="236" t="s">
        <v>5318</v>
      </c>
      <c r="B1464" s="236" t="s">
        <v>198</v>
      </c>
      <c r="D1464" t="s">
        <v>3696</v>
      </c>
    </row>
    <row r="1465" spans="1:4" x14ac:dyDescent="0.3">
      <c r="A1465" s="236" t="s">
        <v>3333</v>
      </c>
      <c r="B1465" s="236" t="s">
        <v>198</v>
      </c>
      <c r="D1465" t="s">
        <v>3697</v>
      </c>
    </row>
    <row r="1466" spans="1:4" x14ac:dyDescent="0.3">
      <c r="A1466" s="236" t="s">
        <v>3764</v>
      </c>
      <c r="B1466" s="236" t="s">
        <v>198</v>
      </c>
      <c r="D1466" t="s">
        <v>5446</v>
      </c>
    </row>
    <row r="1467" spans="1:4" x14ac:dyDescent="0.3">
      <c r="A1467" s="236" t="s">
        <v>3944</v>
      </c>
      <c r="B1467" s="236" t="s">
        <v>198</v>
      </c>
      <c r="D1467" t="s">
        <v>4425</v>
      </c>
    </row>
    <row r="1468" spans="1:4" x14ac:dyDescent="0.3">
      <c r="A1468" s="236" t="s">
        <v>3334</v>
      </c>
      <c r="B1468" s="236" t="s">
        <v>198</v>
      </c>
      <c r="D1468" t="s">
        <v>5447</v>
      </c>
    </row>
    <row r="1469" spans="1:4" x14ac:dyDescent="0.3">
      <c r="A1469" s="236" t="s">
        <v>6918</v>
      </c>
      <c r="B1469" s="236" t="s">
        <v>198</v>
      </c>
      <c r="D1469" t="s">
        <v>3459</v>
      </c>
    </row>
    <row r="1470" spans="1:4" x14ac:dyDescent="0.3">
      <c r="A1470" s="236" t="s">
        <v>3301</v>
      </c>
      <c r="B1470" s="236" t="s">
        <v>198</v>
      </c>
      <c r="D1470" t="s">
        <v>4426</v>
      </c>
    </row>
    <row r="1471" spans="1:4" x14ac:dyDescent="0.3">
      <c r="A1471" s="236" t="s">
        <v>3598</v>
      </c>
      <c r="B1471" s="236" t="s">
        <v>198</v>
      </c>
      <c r="D1471" t="s">
        <v>4179</v>
      </c>
    </row>
    <row r="1472" spans="1:4" x14ac:dyDescent="0.3">
      <c r="A1472" s="236" t="s">
        <v>3302</v>
      </c>
      <c r="B1472" s="236" t="s">
        <v>198</v>
      </c>
      <c r="D1472" t="s">
        <v>4449</v>
      </c>
    </row>
    <row r="1473" spans="1:4" x14ac:dyDescent="0.3">
      <c r="A1473" s="236" t="s">
        <v>3945</v>
      </c>
      <c r="B1473" s="236" t="s">
        <v>198</v>
      </c>
      <c r="D1473" t="s">
        <v>3996</v>
      </c>
    </row>
    <row r="1474" spans="1:4" x14ac:dyDescent="0.3">
      <c r="A1474" s="236" t="s">
        <v>3546</v>
      </c>
      <c r="B1474" s="236" t="s">
        <v>198</v>
      </c>
      <c r="D1474" t="s">
        <v>4141</v>
      </c>
    </row>
    <row r="1475" spans="1:4" x14ac:dyDescent="0.3">
      <c r="A1475" s="236" t="s">
        <v>3946</v>
      </c>
      <c r="B1475" s="236" t="s">
        <v>198</v>
      </c>
      <c r="D1475" t="s">
        <v>4074</v>
      </c>
    </row>
    <row r="1476" spans="1:4" x14ac:dyDescent="0.3">
      <c r="A1476" s="236" t="s">
        <v>6945</v>
      </c>
      <c r="B1476" s="236" t="s">
        <v>198</v>
      </c>
      <c r="D1476" t="s">
        <v>4427</v>
      </c>
    </row>
    <row r="1477" spans="1:4" x14ac:dyDescent="0.3">
      <c r="A1477" s="236" t="s">
        <v>3731</v>
      </c>
      <c r="B1477" s="236" t="s">
        <v>198</v>
      </c>
      <c r="D1477" t="s">
        <v>4554</v>
      </c>
    </row>
    <row r="1478" spans="1:4" x14ac:dyDescent="0.3">
      <c r="A1478" s="236" t="s">
        <v>6949</v>
      </c>
      <c r="B1478" s="236" t="s">
        <v>198</v>
      </c>
      <c r="D1478" t="s">
        <v>3769</v>
      </c>
    </row>
    <row r="1479" spans="1:4" x14ac:dyDescent="0.3">
      <c r="A1479" s="236" t="s">
        <v>6954</v>
      </c>
      <c r="B1479" s="236" t="s">
        <v>198</v>
      </c>
      <c r="D1479" t="s">
        <v>3406</v>
      </c>
    </row>
    <row r="1480" spans="1:4" x14ac:dyDescent="0.3">
      <c r="A1480" s="236" t="s">
        <v>3664</v>
      </c>
      <c r="B1480" s="236" t="s">
        <v>198</v>
      </c>
      <c r="D1480" t="s">
        <v>3553</v>
      </c>
    </row>
    <row r="1481" spans="1:4" x14ac:dyDescent="0.3">
      <c r="A1481" s="236" t="s">
        <v>3947</v>
      </c>
      <c r="B1481" s="236" t="s">
        <v>198</v>
      </c>
      <c r="D1481" t="s">
        <v>4207</v>
      </c>
    </row>
    <row r="1482" spans="1:4" x14ac:dyDescent="0.3">
      <c r="A1482" s="236" t="s">
        <v>3948</v>
      </c>
      <c r="B1482" s="236" t="s">
        <v>198</v>
      </c>
      <c r="D1482" t="s">
        <v>4566</v>
      </c>
    </row>
    <row r="1483" spans="1:4" x14ac:dyDescent="0.3">
      <c r="A1483" s="236" t="s">
        <v>3337</v>
      </c>
      <c r="B1483" s="236" t="s">
        <v>198</v>
      </c>
      <c r="D1483" t="s">
        <v>3407</v>
      </c>
    </row>
    <row r="1484" spans="1:4" x14ac:dyDescent="0.3">
      <c r="A1484" s="236" t="s">
        <v>3949</v>
      </c>
      <c r="B1484" s="236" t="s">
        <v>198</v>
      </c>
      <c r="D1484" t="s">
        <v>4234</v>
      </c>
    </row>
    <row r="1485" spans="1:4" x14ac:dyDescent="0.3">
      <c r="A1485" s="236" t="s">
        <v>3495</v>
      </c>
      <c r="B1485" s="236" t="s">
        <v>198</v>
      </c>
      <c r="D1485" t="s">
        <v>5448</v>
      </c>
    </row>
    <row r="1486" spans="1:4" x14ac:dyDescent="0.3">
      <c r="A1486" s="236" t="s">
        <v>3339</v>
      </c>
      <c r="B1486" s="236" t="s">
        <v>198</v>
      </c>
      <c r="D1486" t="s">
        <v>3408</v>
      </c>
    </row>
    <row r="1487" spans="1:4" x14ac:dyDescent="0.3">
      <c r="A1487" s="236" t="s">
        <v>3496</v>
      </c>
      <c r="B1487" s="236" t="s">
        <v>198</v>
      </c>
      <c r="D1487" t="s">
        <v>5449</v>
      </c>
    </row>
    <row r="1488" spans="1:4" x14ac:dyDescent="0.3">
      <c r="A1488" s="236" t="s">
        <v>3950</v>
      </c>
      <c r="B1488" s="236" t="s">
        <v>198</v>
      </c>
      <c r="D1488" t="s">
        <v>3308</v>
      </c>
    </row>
    <row r="1489" spans="1:4" x14ac:dyDescent="0.3">
      <c r="A1489" s="236" t="s">
        <v>3303</v>
      </c>
      <c r="B1489" s="236" t="s">
        <v>198</v>
      </c>
      <c r="D1489" t="s">
        <v>4208</v>
      </c>
    </row>
    <row r="1490" spans="1:4" x14ac:dyDescent="0.3">
      <c r="A1490" s="236" t="s">
        <v>6976</v>
      </c>
      <c r="B1490" s="236" t="s">
        <v>198</v>
      </c>
      <c r="D1490" t="s">
        <v>3882</v>
      </c>
    </row>
    <row r="1491" spans="1:4" x14ac:dyDescent="0.3">
      <c r="A1491" s="236" t="s">
        <v>3951</v>
      </c>
      <c r="B1491" s="236" t="s">
        <v>198</v>
      </c>
      <c r="D1491" t="s">
        <v>3554</v>
      </c>
    </row>
    <row r="1492" spans="1:4" x14ac:dyDescent="0.3">
      <c r="A1492" s="236" t="s">
        <v>6980</v>
      </c>
      <c r="B1492" s="236" t="s">
        <v>198</v>
      </c>
      <c r="D1492" t="s">
        <v>3639</v>
      </c>
    </row>
    <row r="1493" spans="1:4" x14ac:dyDescent="0.3">
      <c r="A1493" s="236" t="s">
        <v>3789</v>
      </c>
      <c r="B1493" s="236" t="s">
        <v>198</v>
      </c>
      <c r="D1493" t="s">
        <v>4428</v>
      </c>
    </row>
    <row r="1494" spans="1:4" x14ac:dyDescent="0.3">
      <c r="A1494" s="236" t="s">
        <v>3668</v>
      </c>
      <c r="B1494" s="236" t="s">
        <v>198</v>
      </c>
      <c r="D1494" t="s">
        <v>4574</v>
      </c>
    </row>
    <row r="1495" spans="1:4" x14ac:dyDescent="0.3">
      <c r="A1495" s="236" t="s">
        <v>7013</v>
      </c>
      <c r="B1495" s="236" t="s">
        <v>198</v>
      </c>
      <c r="D1495" t="s">
        <v>4450</v>
      </c>
    </row>
    <row r="1496" spans="1:4" x14ac:dyDescent="0.3">
      <c r="A1496" s="236" t="s">
        <v>3954</v>
      </c>
      <c r="B1496" s="236" t="s">
        <v>198</v>
      </c>
      <c r="D1496" t="s">
        <v>4180</v>
      </c>
    </row>
    <row r="1497" spans="1:4" x14ac:dyDescent="0.3">
      <c r="A1497" s="236" t="s">
        <v>3925</v>
      </c>
      <c r="B1497" s="236" t="s">
        <v>198</v>
      </c>
      <c r="D1497" t="s">
        <v>4253</v>
      </c>
    </row>
    <row r="1498" spans="1:4" x14ac:dyDescent="0.3">
      <c r="A1498" s="236" t="s">
        <v>3952</v>
      </c>
      <c r="B1498" s="236" t="s">
        <v>198</v>
      </c>
      <c r="D1498" t="s">
        <v>5450</v>
      </c>
    </row>
    <row r="1499" spans="1:4" x14ac:dyDescent="0.3">
      <c r="A1499" s="236" t="s">
        <v>5413</v>
      </c>
      <c r="B1499" s="236" t="s">
        <v>198</v>
      </c>
      <c r="D1499" t="s">
        <v>3342</v>
      </c>
    </row>
    <row r="1500" spans="1:4" x14ac:dyDescent="0.3">
      <c r="A1500" s="236" t="s">
        <v>3953</v>
      </c>
      <c r="B1500" s="236" t="s">
        <v>198</v>
      </c>
      <c r="D1500" t="s">
        <v>5451</v>
      </c>
    </row>
    <row r="1501" spans="1:4" x14ac:dyDescent="0.3">
      <c r="A1501" s="236" t="s">
        <v>3606</v>
      </c>
      <c r="B1501" s="236" t="s">
        <v>198</v>
      </c>
      <c r="D1501" t="s">
        <v>3555</v>
      </c>
    </row>
    <row r="1502" spans="1:4" x14ac:dyDescent="0.3">
      <c r="A1502" s="236" t="s">
        <v>7000</v>
      </c>
      <c r="B1502" s="236" t="s">
        <v>198</v>
      </c>
      <c r="D1502" t="s">
        <v>4429</v>
      </c>
    </row>
    <row r="1503" spans="1:4" x14ac:dyDescent="0.3">
      <c r="A1503" s="236" t="s">
        <v>3305</v>
      </c>
      <c r="B1503" s="236" t="s">
        <v>198</v>
      </c>
      <c r="D1503" t="s">
        <v>4451</v>
      </c>
    </row>
    <row r="1504" spans="1:4" x14ac:dyDescent="0.3">
      <c r="A1504" s="236" t="s">
        <v>3956</v>
      </c>
      <c r="B1504" s="236" t="s">
        <v>198</v>
      </c>
      <c r="D1504" t="s">
        <v>5452</v>
      </c>
    </row>
    <row r="1505" spans="1:4" x14ac:dyDescent="0.3">
      <c r="A1505" s="236" t="s">
        <v>3341</v>
      </c>
      <c r="B1505" s="236" t="s">
        <v>198</v>
      </c>
      <c r="D1505" t="s">
        <v>4430</v>
      </c>
    </row>
    <row r="1506" spans="1:4" x14ac:dyDescent="0.3">
      <c r="A1506" s="236" t="s">
        <v>3694</v>
      </c>
      <c r="B1506" s="236" t="s">
        <v>198</v>
      </c>
      <c r="D1506" t="s">
        <v>4431</v>
      </c>
    </row>
    <row r="1507" spans="1:4" x14ac:dyDescent="0.3">
      <c r="A1507" s="236" t="s">
        <v>3957</v>
      </c>
      <c r="B1507" s="236" t="s">
        <v>198</v>
      </c>
      <c r="D1507" t="s">
        <v>3267</v>
      </c>
    </row>
    <row r="1508" spans="1:4" x14ac:dyDescent="0.3">
      <c r="A1508" s="236" t="s">
        <v>4233</v>
      </c>
      <c r="B1508" s="236" t="s">
        <v>198</v>
      </c>
      <c r="D1508" t="s">
        <v>4142</v>
      </c>
    </row>
    <row r="1509" spans="1:4" x14ac:dyDescent="0.3">
      <c r="A1509" s="236" t="s">
        <v>3958</v>
      </c>
      <c r="B1509" s="236" t="s">
        <v>198</v>
      </c>
      <c r="D1509" t="s">
        <v>5453</v>
      </c>
    </row>
    <row r="1510" spans="1:4" x14ac:dyDescent="0.3">
      <c r="A1510" s="236" t="s">
        <v>3556</v>
      </c>
      <c r="B1510" s="236" t="s">
        <v>198</v>
      </c>
      <c r="D1510" t="s">
        <v>3640</v>
      </c>
    </row>
    <row r="1511" spans="1:4" x14ac:dyDescent="0.3">
      <c r="A1511" s="236" t="s">
        <v>3310</v>
      </c>
      <c r="B1511" s="236" t="s">
        <v>198</v>
      </c>
      <c r="D1511" t="s">
        <v>3883</v>
      </c>
    </row>
    <row r="1512" spans="1:4" x14ac:dyDescent="0.3">
      <c r="A1512" s="236" t="s">
        <v>3557</v>
      </c>
      <c r="B1512" s="236" t="s">
        <v>198</v>
      </c>
      <c r="D1512" t="s">
        <v>4209</v>
      </c>
    </row>
    <row r="1513" spans="1:4" x14ac:dyDescent="0.3">
      <c r="A1513" s="236" t="s">
        <v>3610</v>
      </c>
      <c r="B1513" s="236" t="s">
        <v>198</v>
      </c>
      <c r="D1513" t="s">
        <v>5454</v>
      </c>
    </row>
    <row r="1514" spans="1:4" x14ac:dyDescent="0.3">
      <c r="A1514" s="236" t="s">
        <v>3558</v>
      </c>
      <c r="B1514" s="236" t="s">
        <v>198</v>
      </c>
      <c r="D1514" t="s">
        <v>4056</v>
      </c>
    </row>
    <row r="1515" spans="1:4" x14ac:dyDescent="0.3">
      <c r="A1515" s="236" t="s">
        <v>3614</v>
      </c>
      <c r="B1515" s="236" t="s">
        <v>198</v>
      </c>
      <c r="D1515" t="s">
        <v>3698</v>
      </c>
    </row>
    <row r="1516" spans="1:4" x14ac:dyDescent="0.3">
      <c r="A1516" s="236" t="s">
        <v>3955</v>
      </c>
      <c r="B1516" s="236" t="s">
        <v>198</v>
      </c>
      <c r="D1516" t="s">
        <v>5455</v>
      </c>
    </row>
    <row r="1517" spans="1:4" x14ac:dyDescent="0.3">
      <c r="A1517" s="236" t="s">
        <v>3412</v>
      </c>
      <c r="B1517" s="236" t="s">
        <v>197</v>
      </c>
      <c r="D1517" t="s">
        <v>4283</v>
      </c>
    </row>
    <row r="1518" spans="1:4" x14ac:dyDescent="0.3">
      <c r="A1518" s="236" t="s">
        <v>6651</v>
      </c>
      <c r="B1518" s="236" t="s">
        <v>197</v>
      </c>
      <c r="D1518" t="s">
        <v>3409</v>
      </c>
    </row>
    <row r="1519" spans="1:4" x14ac:dyDescent="0.3">
      <c r="A1519" s="236" t="s">
        <v>6655</v>
      </c>
      <c r="B1519" s="236" t="s">
        <v>197</v>
      </c>
      <c r="D1519" t="s">
        <v>3672</v>
      </c>
    </row>
    <row r="1520" spans="1:4" x14ac:dyDescent="0.3">
      <c r="A1520" s="236" t="s">
        <v>3959</v>
      </c>
      <c r="B1520" s="236" t="s">
        <v>197</v>
      </c>
      <c r="D1520" t="s">
        <v>3699</v>
      </c>
    </row>
    <row r="1521" spans="1:4" x14ac:dyDescent="0.3">
      <c r="A1521" s="236" t="s">
        <v>3315</v>
      </c>
      <c r="B1521" s="236" t="s">
        <v>197</v>
      </c>
      <c r="D1521" t="s">
        <v>3958</v>
      </c>
    </row>
    <row r="1522" spans="1:4" x14ac:dyDescent="0.3">
      <c r="A1522" s="236" t="s">
        <v>3960</v>
      </c>
      <c r="B1522" s="236" t="s">
        <v>197</v>
      </c>
      <c r="D1522" t="s">
        <v>4432</v>
      </c>
    </row>
    <row r="1523" spans="1:4" x14ac:dyDescent="0.3">
      <c r="A1523" s="236" t="s">
        <v>3273</v>
      </c>
      <c r="B1523" s="236" t="s">
        <v>197</v>
      </c>
      <c r="D1523" t="s">
        <v>5456</v>
      </c>
    </row>
    <row r="1524" spans="1:4" x14ac:dyDescent="0.3">
      <c r="A1524" s="236" t="s">
        <v>3317</v>
      </c>
      <c r="B1524" s="236" t="s">
        <v>197</v>
      </c>
      <c r="D1524" t="s">
        <v>3700</v>
      </c>
    </row>
    <row r="1525" spans="1:4" x14ac:dyDescent="0.3">
      <c r="A1525" s="236" t="s">
        <v>3575</v>
      </c>
      <c r="B1525" s="236" t="s">
        <v>197</v>
      </c>
      <c r="D1525" t="s">
        <v>4555</v>
      </c>
    </row>
    <row r="1526" spans="1:4" x14ac:dyDescent="0.3">
      <c r="A1526" s="236" t="s">
        <v>3277</v>
      </c>
      <c r="B1526" s="236" t="s">
        <v>197</v>
      </c>
      <c r="D1526" t="s">
        <v>5457</v>
      </c>
    </row>
    <row r="1527" spans="1:4" x14ac:dyDescent="0.3">
      <c r="A1527" s="236" t="s">
        <v>3961</v>
      </c>
      <c r="B1527" s="236" t="s">
        <v>197</v>
      </c>
      <c r="D1527" t="s">
        <v>4210</v>
      </c>
    </row>
    <row r="1528" spans="1:4" x14ac:dyDescent="0.3">
      <c r="A1528" s="236" t="s">
        <v>3278</v>
      </c>
      <c r="B1528" s="236" t="s">
        <v>197</v>
      </c>
      <c r="D1528" t="s">
        <v>5458</v>
      </c>
    </row>
    <row r="1529" spans="1:4" x14ac:dyDescent="0.3">
      <c r="A1529" s="236" t="s">
        <v>3319</v>
      </c>
      <c r="B1529" s="236" t="s">
        <v>197</v>
      </c>
      <c r="D1529" t="s">
        <v>4503</v>
      </c>
    </row>
    <row r="1530" spans="1:4" x14ac:dyDescent="0.3">
      <c r="A1530" s="236" t="s">
        <v>3962</v>
      </c>
      <c r="B1530" s="236" t="s">
        <v>197</v>
      </c>
      <c r="D1530" t="s">
        <v>3503</v>
      </c>
    </row>
    <row r="1531" spans="1:4" x14ac:dyDescent="0.3">
      <c r="A1531" s="236" t="s">
        <v>6742</v>
      </c>
      <c r="B1531" s="236" t="s">
        <v>197</v>
      </c>
      <c r="D1531" t="s">
        <v>3701</v>
      </c>
    </row>
    <row r="1532" spans="1:4" x14ac:dyDescent="0.3">
      <c r="A1532" s="236" t="s">
        <v>3281</v>
      </c>
      <c r="B1532" s="236" t="s">
        <v>197</v>
      </c>
      <c r="D1532" t="s">
        <v>3929</v>
      </c>
    </row>
    <row r="1533" spans="1:4" x14ac:dyDescent="0.3">
      <c r="A1533" s="236" t="s">
        <v>3472</v>
      </c>
      <c r="B1533" s="236" t="s">
        <v>197</v>
      </c>
      <c r="D1533" t="s">
        <v>3268</v>
      </c>
    </row>
    <row r="1534" spans="1:4" x14ac:dyDescent="0.3">
      <c r="A1534" s="236" t="s">
        <v>3963</v>
      </c>
      <c r="B1534" s="236" t="s">
        <v>197</v>
      </c>
      <c r="D1534" t="s">
        <v>4235</v>
      </c>
    </row>
    <row r="1535" spans="1:4" x14ac:dyDescent="0.3">
      <c r="A1535" s="236" t="s">
        <v>3325</v>
      </c>
      <c r="B1535" s="236" t="s">
        <v>197</v>
      </c>
      <c r="D1535" t="s">
        <v>4057</v>
      </c>
    </row>
    <row r="1536" spans="1:4" x14ac:dyDescent="0.3">
      <c r="A1536" s="236" t="s">
        <v>3964</v>
      </c>
      <c r="B1536" s="236" t="s">
        <v>197</v>
      </c>
      <c r="D1536" t="s">
        <v>3504</v>
      </c>
    </row>
    <row r="1537" spans="1:4" x14ac:dyDescent="0.3">
      <c r="A1537" s="236" t="s">
        <v>3288</v>
      </c>
      <c r="B1537" s="236" t="s">
        <v>197</v>
      </c>
      <c r="D1537" t="s">
        <v>3830</v>
      </c>
    </row>
    <row r="1538" spans="1:4" x14ac:dyDescent="0.3">
      <c r="A1538" s="236" t="s">
        <v>5260</v>
      </c>
      <c r="B1538" s="236" t="s">
        <v>197</v>
      </c>
      <c r="D1538" t="s">
        <v>3309</v>
      </c>
    </row>
    <row r="1539" spans="1:4" x14ac:dyDescent="0.3">
      <c r="A1539" s="236" t="s">
        <v>3532</v>
      </c>
      <c r="B1539" s="236" t="s">
        <v>197</v>
      </c>
      <c r="D1539" t="s">
        <v>4524</v>
      </c>
    </row>
    <row r="1540" spans="1:4" x14ac:dyDescent="0.3">
      <c r="A1540" s="236" t="s">
        <v>3684</v>
      </c>
      <c r="B1540" s="236" t="s">
        <v>197</v>
      </c>
      <c r="D1540" t="s">
        <v>3750</v>
      </c>
    </row>
    <row r="1541" spans="1:4" x14ac:dyDescent="0.3">
      <c r="A1541" s="236" t="s">
        <v>3965</v>
      </c>
      <c r="B1541" s="236" t="s">
        <v>197</v>
      </c>
      <c r="D1541" t="s">
        <v>4254</v>
      </c>
    </row>
    <row r="1542" spans="1:4" x14ac:dyDescent="0.3">
      <c r="A1542" s="236" t="s">
        <v>6836</v>
      </c>
      <c r="B1542" s="236" t="s">
        <v>197</v>
      </c>
      <c r="D1542" t="s">
        <v>4075</v>
      </c>
    </row>
    <row r="1543" spans="1:4" x14ac:dyDescent="0.3">
      <c r="A1543" s="236" t="s">
        <v>4329</v>
      </c>
      <c r="B1543" s="236" t="s">
        <v>197</v>
      </c>
      <c r="D1543" t="s">
        <v>5459</v>
      </c>
    </row>
    <row r="1544" spans="1:4" x14ac:dyDescent="0.3">
      <c r="A1544" s="236" t="s">
        <v>6844</v>
      </c>
      <c r="B1544" s="236" t="s">
        <v>197</v>
      </c>
      <c r="D1544" t="s">
        <v>3972</v>
      </c>
    </row>
    <row r="1545" spans="1:4" x14ac:dyDescent="0.3">
      <c r="A1545" s="236" t="s">
        <v>6845</v>
      </c>
      <c r="B1545" s="236" t="s">
        <v>197</v>
      </c>
      <c r="D1545" t="s">
        <v>3505</v>
      </c>
    </row>
    <row r="1546" spans="1:4" x14ac:dyDescent="0.3">
      <c r="A1546" s="236" t="s">
        <v>3291</v>
      </c>
      <c r="B1546" s="236" t="s">
        <v>197</v>
      </c>
      <c r="D1546" t="s">
        <v>5460</v>
      </c>
    </row>
    <row r="1547" spans="1:4" x14ac:dyDescent="0.3">
      <c r="A1547" s="236" t="s">
        <v>3535</v>
      </c>
      <c r="B1547" s="236" t="s">
        <v>197</v>
      </c>
      <c r="D1547" t="s">
        <v>3609</v>
      </c>
    </row>
    <row r="1548" spans="1:4" x14ac:dyDescent="0.3">
      <c r="A1548" s="236" t="s">
        <v>3292</v>
      </c>
      <c r="B1548" s="236" t="s">
        <v>197</v>
      </c>
      <c r="D1548" t="s">
        <v>4076</v>
      </c>
    </row>
    <row r="1549" spans="1:4" x14ac:dyDescent="0.3">
      <c r="A1549" s="236" t="s">
        <v>3966</v>
      </c>
      <c r="B1549" s="236" t="s">
        <v>197</v>
      </c>
      <c r="D1549" t="s">
        <v>5461</v>
      </c>
    </row>
    <row r="1550" spans="1:4" x14ac:dyDescent="0.3">
      <c r="A1550" s="236" t="s">
        <v>3967</v>
      </c>
      <c r="B1550" s="236" t="s">
        <v>197</v>
      </c>
      <c r="D1550" t="s">
        <v>3556</v>
      </c>
    </row>
    <row r="1551" spans="1:4" x14ac:dyDescent="0.3">
      <c r="A1551" s="236" t="s">
        <v>3968</v>
      </c>
      <c r="B1551" s="236" t="s">
        <v>197</v>
      </c>
      <c r="D1551" t="s">
        <v>3702</v>
      </c>
    </row>
    <row r="1552" spans="1:4" x14ac:dyDescent="0.3">
      <c r="A1552" s="236" t="s">
        <v>3331</v>
      </c>
      <c r="B1552" s="236" t="s">
        <v>197</v>
      </c>
      <c r="D1552" t="s">
        <v>4452</v>
      </c>
    </row>
    <row r="1553" spans="1:4" x14ac:dyDescent="0.3">
      <c r="A1553" s="236" t="s">
        <v>3538</v>
      </c>
      <c r="B1553" s="236" t="s">
        <v>197</v>
      </c>
      <c r="D1553" t="s">
        <v>4255</v>
      </c>
    </row>
    <row r="1554" spans="1:4" x14ac:dyDescent="0.3">
      <c r="A1554" s="236" t="s">
        <v>3293</v>
      </c>
      <c r="B1554" s="236" t="s">
        <v>197</v>
      </c>
      <c r="D1554" t="s">
        <v>3930</v>
      </c>
    </row>
    <row r="1555" spans="1:4" x14ac:dyDescent="0.3">
      <c r="A1555" s="236" t="s">
        <v>3294</v>
      </c>
      <c r="B1555" s="236" t="s">
        <v>197</v>
      </c>
      <c r="D1555" t="s">
        <v>4556</v>
      </c>
    </row>
    <row r="1556" spans="1:4" x14ac:dyDescent="0.3">
      <c r="A1556" s="236" t="s">
        <v>5308</v>
      </c>
      <c r="B1556" s="236" t="s">
        <v>197</v>
      </c>
      <c r="D1556" t="s">
        <v>3310</v>
      </c>
    </row>
    <row r="1557" spans="1:4" x14ac:dyDescent="0.3">
      <c r="A1557" s="236" t="s">
        <v>3295</v>
      </c>
      <c r="B1557" s="236" t="s">
        <v>197</v>
      </c>
      <c r="D1557" t="s">
        <v>4236</v>
      </c>
    </row>
    <row r="1558" spans="1:4" x14ac:dyDescent="0.3">
      <c r="A1558" s="236" t="s">
        <v>3969</v>
      </c>
      <c r="B1558" s="236" t="s">
        <v>197</v>
      </c>
      <c r="D1558" t="s">
        <v>4152</v>
      </c>
    </row>
    <row r="1559" spans="1:4" x14ac:dyDescent="0.3">
      <c r="A1559" s="236" t="s">
        <v>3434</v>
      </c>
      <c r="B1559" s="236" t="s">
        <v>197</v>
      </c>
      <c r="D1559" t="s">
        <v>3884</v>
      </c>
    </row>
    <row r="1560" spans="1:4" x14ac:dyDescent="0.3">
      <c r="A1560" s="236" t="s">
        <v>3297</v>
      </c>
      <c r="B1560" s="236" t="s">
        <v>197</v>
      </c>
      <c r="D1560" t="s">
        <v>3931</v>
      </c>
    </row>
    <row r="1561" spans="1:4" x14ac:dyDescent="0.3">
      <c r="A1561" s="236" t="s">
        <v>3596</v>
      </c>
      <c r="B1561" s="236" t="s">
        <v>197</v>
      </c>
      <c r="D1561" t="s">
        <v>5462</v>
      </c>
    </row>
    <row r="1562" spans="1:4" x14ac:dyDescent="0.3">
      <c r="A1562" s="236" t="s">
        <v>3333</v>
      </c>
      <c r="B1562" s="236" t="s">
        <v>197</v>
      </c>
      <c r="D1562" t="s">
        <v>5463</v>
      </c>
    </row>
    <row r="1563" spans="1:4" x14ac:dyDescent="0.3">
      <c r="A1563" s="236" t="s">
        <v>3299</v>
      </c>
      <c r="B1563" s="236" t="s">
        <v>197</v>
      </c>
      <c r="D1563" t="s">
        <v>3557</v>
      </c>
    </row>
    <row r="1564" spans="1:4" x14ac:dyDescent="0.3">
      <c r="A1564" s="236" t="s">
        <v>3301</v>
      </c>
      <c r="B1564" s="236" t="s">
        <v>197</v>
      </c>
      <c r="D1564" t="s">
        <v>4337</v>
      </c>
    </row>
    <row r="1565" spans="1:4" x14ac:dyDescent="0.3">
      <c r="A1565" s="236" t="s">
        <v>3598</v>
      </c>
      <c r="B1565" s="236" t="s">
        <v>197</v>
      </c>
      <c r="D1565" t="s">
        <v>4433</v>
      </c>
    </row>
    <row r="1566" spans="1:4" x14ac:dyDescent="0.3">
      <c r="A1566" s="236" t="s">
        <v>6930</v>
      </c>
      <c r="B1566" s="236" t="s">
        <v>197</v>
      </c>
      <c r="D1566" t="s">
        <v>4453</v>
      </c>
    </row>
    <row r="1567" spans="1:4" x14ac:dyDescent="0.3">
      <c r="A1567" s="236" t="s">
        <v>3546</v>
      </c>
      <c r="B1567" s="236" t="s">
        <v>197</v>
      </c>
      <c r="D1567" t="s">
        <v>3610</v>
      </c>
    </row>
    <row r="1568" spans="1:4" x14ac:dyDescent="0.3">
      <c r="A1568" s="236" t="s">
        <v>6939</v>
      </c>
      <c r="B1568" s="236" t="s">
        <v>197</v>
      </c>
      <c r="D1568" t="s">
        <v>3452</v>
      </c>
    </row>
    <row r="1569" spans="1:4" x14ac:dyDescent="0.3">
      <c r="A1569" s="236" t="s">
        <v>6944</v>
      </c>
      <c r="B1569" s="236" t="s">
        <v>197</v>
      </c>
      <c r="D1569" t="s">
        <v>3231</v>
      </c>
    </row>
    <row r="1570" spans="1:4" x14ac:dyDescent="0.3">
      <c r="A1570" s="236" t="s">
        <v>3970</v>
      </c>
      <c r="B1570" s="236" t="s">
        <v>197</v>
      </c>
      <c r="D1570" t="s">
        <v>3793</v>
      </c>
    </row>
    <row r="1571" spans="1:4" x14ac:dyDescent="0.3">
      <c r="A1571" s="236" t="s">
        <v>6953</v>
      </c>
      <c r="B1571" s="236" t="s">
        <v>197</v>
      </c>
      <c r="D1571" t="s">
        <v>5464</v>
      </c>
    </row>
    <row r="1572" spans="1:4" x14ac:dyDescent="0.3">
      <c r="A1572" s="236" t="s">
        <v>3664</v>
      </c>
      <c r="B1572" s="236" t="s">
        <v>197</v>
      </c>
      <c r="D1572" t="s">
        <v>5465</v>
      </c>
    </row>
    <row r="1573" spans="1:4" x14ac:dyDescent="0.3">
      <c r="A1573" s="236" t="s">
        <v>3337</v>
      </c>
      <c r="B1573" s="236" t="s">
        <v>197</v>
      </c>
      <c r="D1573" t="s">
        <v>3794</v>
      </c>
    </row>
    <row r="1574" spans="1:4" x14ac:dyDescent="0.3">
      <c r="A1574" s="236" t="s">
        <v>5374</v>
      </c>
      <c r="B1574" s="236" t="s">
        <v>197</v>
      </c>
      <c r="D1574" t="s">
        <v>5466</v>
      </c>
    </row>
    <row r="1575" spans="1:4" x14ac:dyDescent="0.3">
      <c r="A1575" s="236" t="s">
        <v>6967</v>
      </c>
      <c r="B1575" s="236" t="s">
        <v>197</v>
      </c>
      <c r="D1575" t="s">
        <v>5467</v>
      </c>
    </row>
    <row r="1576" spans="1:4" x14ac:dyDescent="0.3">
      <c r="A1576" s="236" t="s">
        <v>6970</v>
      </c>
      <c r="B1576" s="236" t="s">
        <v>197</v>
      </c>
      <c r="D1576" t="s">
        <v>4181</v>
      </c>
    </row>
    <row r="1577" spans="1:4" x14ac:dyDescent="0.3">
      <c r="A1577" s="236" t="s">
        <v>5386</v>
      </c>
      <c r="B1577" s="236" t="s">
        <v>197</v>
      </c>
      <c r="D1577" t="s">
        <v>4284</v>
      </c>
    </row>
    <row r="1578" spans="1:4" x14ac:dyDescent="0.3">
      <c r="A1578" s="236" t="s">
        <v>3606</v>
      </c>
      <c r="B1578" s="236" t="s">
        <v>197</v>
      </c>
      <c r="D1578" t="s">
        <v>4575</v>
      </c>
    </row>
    <row r="1579" spans="1:4" x14ac:dyDescent="0.3">
      <c r="A1579" s="236" t="s">
        <v>7001</v>
      </c>
      <c r="B1579" s="236" t="s">
        <v>197</v>
      </c>
      <c r="D1579" t="s">
        <v>4567</v>
      </c>
    </row>
    <row r="1580" spans="1:4" x14ac:dyDescent="0.3">
      <c r="A1580" s="236" t="s">
        <v>5421</v>
      </c>
      <c r="B1580" s="236" t="s">
        <v>197</v>
      </c>
      <c r="D1580" t="s">
        <v>3885</v>
      </c>
    </row>
    <row r="1581" spans="1:4" x14ac:dyDescent="0.3">
      <c r="A1581" s="236" t="s">
        <v>3971</v>
      </c>
      <c r="B1581" s="236" t="s">
        <v>197</v>
      </c>
      <c r="D1581" t="s">
        <v>4434</v>
      </c>
    </row>
    <row r="1582" spans="1:4" x14ac:dyDescent="0.3">
      <c r="A1582" s="236" t="s">
        <v>3341</v>
      </c>
      <c r="B1582" s="236" t="s">
        <v>197</v>
      </c>
      <c r="D1582" t="s">
        <v>4525</v>
      </c>
    </row>
    <row r="1583" spans="1:4" x14ac:dyDescent="0.3">
      <c r="A1583" s="236" t="s">
        <v>5436</v>
      </c>
      <c r="B1583" s="236" t="s">
        <v>197</v>
      </c>
      <c r="D1583" t="s">
        <v>3997</v>
      </c>
    </row>
    <row r="1584" spans="1:4" x14ac:dyDescent="0.3">
      <c r="A1584" s="236" t="s">
        <v>7020</v>
      </c>
      <c r="B1584" s="236" t="s">
        <v>197</v>
      </c>
      <c r="D1584" t="s">
        <v>3673</v>
      </c>
    </row>
    <row r="1585" spans="1:4" x14ac:dyDescent="0.3">
      <c r="A1585" s="236" t="s">
        <v>7021</v>
      </c>
      <c r="B1585" s="236" t="s">
        <v>197</v>
      </c>
      <c r="D1585" t="s">
        <v>4153</v>
      </c>
    </row>
    <row r="1586" spans="1:4" x14ac:dyDescent="0.3">
      <c r="A1586" s="236" t="s">
        <v>7025</v>
      </c>
      <c r="B1586" s="236" t="s">
        <v>197</v>
      </c>
      <c r="D1586" t="s">
        <v>3674</v>
      </c>
    </row>
    <row r="1587" spans="1:4" x14ac:dyDescent="0.3">
      <c r="A1587" s="236" t="s">
        <v>5446</v>
      </c>
      <c r="B1587" s="236" t="s">
        <v>197</v>
      </c>
      <c r="D1587" t="s">
        <v>3703</v>
      </c>
    </row>
    <row r="1588" spans="1:4" x14ac:dyDescent="0.3">
      <c r="A1588" s="236" t="s">
        <v>7041</v>
      </c>
      <c r="B1588" s="236" t="s">
        <v>197</v>
      </c>
      <c r="D1588" t="s">
        <v>4526</v>
      </c>
    </row>
    <row r="1589" spans="1:4" x14ac:dyDescent="0.3">
      <c r="A1589" s="236" t="s">
        <v>3342</v>
      </c>
      <c r="B1589" s="236" t="s">
        <v>197</v>
      </c>
      <c r="D1589" t="s">
        <v>3751</v>
      </c>
    </row>
    <row r="1590" spans="1:4" x14ac:dyDescent="0.3">
      <c r="A1590" s="236" t="s">
        <v>3972</v>
      </c>
      <c r="B1590" s="236" t="s">
        <v>197</v>
      </c>
      <c r="D1590" t="s">
        <v>3821</v>
      </c>
    </row>
    <row r="1591" spans="1:4" x14ac:dyDescent="0.3">
      <c r="A1591" s="236" t="s">
        <v>3556</v>
      </c>
      <c r="B1591" s="236" t="s">
        <v>197</v>
      </c>
      <c r="D1591" t="s">
        <v>5468</v>
      </c>
    </row>
    <row r="1592" spans="1:4" x14ac:dyDescent="0.3">
      <c r="A1592" s="236" t="s">
        <v>3310</v>
      </c>
      <c r="B1592" s="236" t="s">
        <v>197</v>
      </c>
      <c r="D1592" t="s">
        <v>4435</v>
      </c>
    </row>
    <row r="1593" spans="1:4" x14ac:dyDescent="0.3">
      <c r="A1593" s="236" t="s">
        <v>3557</v>
      </c>
      <c r="B1593" s="236" t="s">
        <v>197</v>
      </c>
      <c r="D1593" t="s">
        <v>3311</v>
      </c>
    </row>
    <row r="1594" spans="1:4" x14ac:dyDescent="0.3">
      <c r="A1594" s="236" t="s">
        <v>3610</v>
      </c>
      <c r="B1594" s="236" t="s">
        <v>197</v>
      </c>
      <c r="D1594" t="s">
        <v>5469</v>
      </c>
    </row>
    <row r="1595" spans="1:4" x14ac:dyDescent="0.3">
      <c r="A1595" s="236" t="s">
        <v>5471</v>
      </c>
      <c r="B1595" s="236" t="s">
        <v>197</v>
      </c>
      <c r="D1595" t="s">
        <v>5470</v>
      </c>
    </row>
    <row r="1596" spans="1:4" x14ac:dyDescent="0.3">
      <c r="A1596" s="236" t="s">
        <v>7065</v>
      </c>
      <c r="B1596" s="236" t="s">
        <v>197</v>
      </c>
      <c r="D1596" t="s">
        <v>5471</v>
      </c>
    </row>
    <row r="1597" spans="1:4" x14ac:dyDescent="0.3">
      <c r="A1597" s="236" t="s">
        <v>7072</v>
      </c>
      <c r="B1597" s="236" t="s">
        <v>197</v>
      </c>
      <c r="D1597" t="s">
        <v>3675</v>
      </c>
    </row>
    <row r="1598" spans="1:4" x14ac:dyDescent="0.3">
      <c r="A1598" s="236" t="s">
        <v>3973</v>
      </c>
      <c r="B1598" s="236" t="s">
        <v>197</v>
      </c>
      <c r="D1598" t="s">
        <v>4436</v>
      </c>
    </row>
    <row r="1599" spans="1:4" x14ac:dyDescent="0.3">
      <c r="A1599" s="236" t="s">
        <v>3974</v>
      </c>
      <c r="B1599" s="236" t="s">
        <v>199</v>
      </c>
      <c r="D1599" t="s">
        <v>4077</v>
      </c>
    </row>
    <row r="1600" spans="1:4" x14ac:dyDescent="0.3">
      <c r="A1600" s="236" t="s">
        <v>3975</v>
      </c>
      <c r="B1600" s="236" t="s">
        <v>199</v>
      </c>
      <c r="D1600" t="s">
        <v>5472</v>
      </c>
    </row>
    <row r="1601" spans="1:4" x14ac:dyDescent="0.3">
      <c r="A1601" s="236" t="s">
        <v>3618</v>
      </c>
      <c r="B1601" s="236" t="s">
        <v>199</v>
      </c>
      <c r="D1601" t="s">
        <v>3676</v>
      </c>
    </row>
    <row r="1602" spans="1:4" x14ac:dyDescent="0.3">
      <c r="A1602" s="236" t="s">
        <v>3976</v>
      </c>
      <c r="B1602" s="236" t="s">
        <v>199</v>
      </c>
      <c r="D1602" t="s">
        <v>3752</v>
      </c>
    </row>
    <row r="1603" spans="1:4" x14ac:dyDescent="0.3">
      <c r="A1603" s="236" t="s">
        <v>3977</v>
      </c>
      <c r="B1603" s="236" t="s">
        <v>199</v>
      </c>
      <c r="D1603" t="s">
        <v>5473</v>
      </c>
    </row>
    <row r="1604" spans="1:4" x14ac:dyDescent="0.3">
      <c r="A1604" s="236" t="s">
        <v>4326</v>
      </c>
      <c r="B1604" s="236" t="s">
        <v>199</v>
      </c>
      <c r="D1604" t="s">
        <v>3460</v>
      </c>
    </row>
    <row r="1605" spans="1:4" x14ac:dyDescent="0.3">
      <c r="A1605" s="236" t="s">
        <v>3978</v>
      </c>
      <c r="B1605" s="236" t="s">
        <v>199</v>
      </c>
      <c r="D1605" t="s">
        <v>4511</v>
      </c>
    </row>
    <row r="1606" spans="1:4" x14ac:dyDescent="0.3">
      <c r="A1606" s="236" t="s">
        <v>6728</v>
      </c>
      <c r="B1606" s="236" t="s">
        <v>199</v>
      </c>
      <c r="D1606" t="s">
        <v>5474</v>
      </c>
    </row>
    <row r="1607" spans="1:4" x14ac:dyDescent="0.3">
      <c r="A1607" s="236" t="s">
        <v>3979</v>
      </c>
      <c r="B1607" s="236" t="s">
        <v>199</v>
      </c>
      <c r="D1607" t="s">
        <v>3611</v>
      </c>
    </row>
    <row r="1608" spans="1:4" x14ac:dyDescent="0.3">
      <c r="A1608" s="236" t="s">
        <v>6756</v>
      </c>
      <c r="B1608" s="236" t="s">
        <v>199</v>
      </c>
      <c r="D1608" t="s">
        <v>3612</v>
      </c>
    </row>
    <row r="1609" spans="1:4" x14ac:dyDescent="0.3">
      <c r="A1609" s="236" t="s">
        <v>3980</v>
      </c>
      <c r="B1609" s="236" t="s">
        <v>199</v>
      </c>
      <c r="D1609" t="s">
        <v>3932</v>
      </c>
    </row>
    <row r="1610" spans="1:4" x14ac:dyDescent="0.3">
      <c r="A1610" s="236" t="s">
        <v>3981</v>
      </c>
      <c r="B1610" s="236" t="s">
        <v>199</v>
      </c>
      <c r="D1610" t="s">
        <v>4437</v>
      </c>
    </row>
    <row r="1611" spans="1:4" x14ac:dyDescent="0.3">
      <c r="A1611" s="236" t="s">
        <v>3982</v>
      </c>
      <c r="B1611" s="236" t="s">
        <v>199</v>
      </c>
      <c r="D1611" t="s">
        <v>4211</v>
      </c>
    </row>
    <row r="1612" spans="1:4" x14ac:dyDescent="0.3">
      <c r="A1612" s="236" t="s">
        <v>5244</v>
      </c>
      <c r="B1612" s="236" t="s">
        <v>199</v>
      </c>
      <c r="D1612" t="s">
        <v>3613</v>
      </c>
    </row>
    <row r="1613" spans="1:4" x14ac:dyDescent="0.3">
      <c r="A1613" s="236" t="s">
        <v>3983</v>
      </c>
      <c r="B1613" s="236" t="s">
        <v>199</v>
      </c>
      <c r="D1613" t="s">
        <v>3677</v>
      </c>
    </row>
    <row r="1614" spans="1:4" x14ac:dyDescent="0.3">
      <c r="A1614" s="236" t="s">
        <v>5250</v>
      </c>
      <c r="B1614" s="236" t="s">
        <v>199</v>
      </c>
      <c r="D1614" t="s">
        <v>3343</v>
      </c>
    </row>
    <row r="1615" spans="1:4" x14ac:dyDescent="0.3">
      <c r="A1615" s="236" t="s">
        <v>3426</v>
      </c>
      <c r="B1615" s="236" t="s">
        <v>199</v>
      </c>
      <c r="D1615" t="s">
        <v>4237</v>
      </c>
    </row>
    <row r="1616" spans="1:4" x14ac:dyDescent="0.3">
      <c r="A1616" s="236" t="s">
        <v>6805</v>
      </c>
      <c r="B1616" s="236" t="s">
        <v>199</v>
      </c>
      <c r="D1616" t="s">
        <v>4238</v>
      </c>
    </row>
    <row r="1617" spans="1:4" x14ac:dyDescent="0.3">
      <c r="A1617" s="236" t="s">
        <v>5257</v>
      </c>
      <c r="B1617" s="236" t="s">
        <v>199</v>
      </c>
      <c r="D1617" t="s">
        <v>3806</v>
      </c>
    </row>
    <row r="1618" spans="1:4" x14ac:dyDescent="0.3">
      <c r="A1618" s="236" t="s">
        <v>3984</v>
      </c>
      <c r="B1618" s="236" t="s">
        <v>199</v>
      </c>
      <c r="D1618" t="s">
        <v>3558</v>
      </c>
    </row>
    <row r="1619" spans="1:4" x14ac:dyDescent="0.3">
      <c r="A1619" s="236" t="s">
        <v>4382</v>
      </c>
      <c r="B1619" s="236" t="s">
        <v>199</v>
      </c>
      <c r="D1619" t="s">
        <v>5475</v>
      </c>
    </row>
    <row r="1620" spans="1:4" x14ac:dyDescent="0.3">
      <c r="A1620" s="236" t="s">
        <v>3292</v>
      </c>
      <c r="B1620" s="236" t="s">
        <v>199</v>
      </c>
      <c r="D1620" t="s">
        <v>3269</v>
      </c>
    </row>
    <row r="1621" spans="1:4" x14ac:dyDescent="0.3">
      <c r="A1621" s="236" t="s">
        <v>3985</v>
      </c>
      <c r="B1621" s="236" t="s">
        <v>199</v>
      </c>
      <c r="D1621" t="s">
        <v>3614</v>
      </c>
    </row>
    <row r="1622" spans="1:4" x14ac:dyDescent="0.3">
      <c r="A1622" s="236" t="s">
        <v>3371</v>
      </c>
      <c r="B1622" s="236" t="s">
        <v>199</v>
      </c>
      <c r="D1622" t="s">
        <v>4212</v>
      </c>
    </row>
    <row r="1623" spans="1:4" x14ac:dyDescent="0.3">
      <c r="A1623" s="236" t="s">
        <v>3986</v>
      </c>
      <c r="B1623" s="236" t="s">
        <v>199</v>
      </c>
      <c r="D1623" t="s">
        <v>3753</v>
      </c>
    </row>
    <row r="1624" spans="1:4" x14ac:dyDescent="0.3">
      <c r="A1624" s="236" t="s">
        <v>3484</v>
      </c>
      <c r="B1624" s="236" t="s">
        <v>199</v>
      </c>
      <c r="D1624" t="s">
        <v>4182</v>
      </c>
    </row>
    <row r="1625" spans="1:4" x14ac:dyDescent="0.3">
      <c r="A1625" s="236" t="s">
        <v>3434</v>
      </c>
      <c r="B1625" s="236" t="s">
        <v>199</v>
      </c>
      <c r="D1625" t="s">
        <v>5476</v>
      </c>
    </row>
    <row r="1626" spans="1:4" x14ac:dyDescent="0.3">
      <c r="A1626" s="236" t="s">
        <v>3987</v>
      </c>
      <c r="B1626" s="236" t="s">
        <v>199</v>
      </c>
      <c r="D1626" t="s">
        <v>4058</v>
      </c>
    </row>
    <row r="1627" spans="1:4" x14ac:dyDescent="0.3">
      <c r="A1627" s="236" t="s">
        <v>3596</v>
      </c>
      <c r="B1627" s="236" t="s">
        <v>199</v>
      </c>
      <c r="D1627" t="s">
        <v>4527</v>
      </c>
    </row>
    <row r="1628" spans="1:4" x14ac:dyDescent="0.3">
      <c r="A1628" s="236" t="s">
        <v>3988</v>
      </c>
      <c r="B1628" s="236" t="s">
        <v>199</v>
      </c>
      <c r="D1628" t="s">
        <v>3270</v>
      </c>
    </row>
    <row r="1629" spans="1:4" x14ac:dyDescent="0.3">
      <c r="A1629" s="236" t="s">
        <v>4148</v>
      </c>
      <c r="B1629" s="236" t="s">
        <v>199</v>
      </c>
      <c r="D1629" t="s">
        <v>4256</v>
      </c>
    </row>
    <row r="1630" spans="1:4" x14ac:dyDescent="0.3">
      <c r="A1630" s="236" t="s">
        <v>3989</v>
      </c>
      <c r="B1630" s="236" t="s">
        <v>199</v>
      </c>
      <c r="D1630" t="s">
        <v>4324</v>
      </c>
    </row>
    <row r="1631" spans="1:4" x14ac:dyDescent="0.3">
      <c r="A1631" s="236" t="s">
        <v>6925</v>
      </c>
      <c r="B1631" s="236" t="s">
        <v>199</v>
      </c>
      <c r="D1631" t="s">
        <v>4183</v>
      </c>
    </row>
    <row r="1632" spans="1:4" x14ac:dyDescent="0.3">
      <c r="A1632" s="236" t="s">
        <v>3442</v>
      </c>
      <c r="B1632" s="236" t="s">
        <v>199</v>
      </c>
      <c r="D1632" t="s">
        <v>5477</v>
      </c>
    </row>
    <row r="1633" spans="1:4" x14ac:dyDescent="0.3">
      <c r="A1633" s="236" t="s">
        <v>6958</v>
      </c>
      <c r="B1633" s="236" t="s">
        <v>199</v>
      </c>
      <c r="D1633" t="s">
        <v>3355</v>
      </c>
    </row>
    <row r="1634" spans="1:4" x14ac:dyDescent="0.3">
      <c r="A1634" s="236" t="s">
        <v>3336</v>
      </c>
      <c r="B1634" s="236" t="s">
        <v>199</v>
      </c>
      <c r="D1634" t="s">
        <v>3973</v>
      </c>
    </row>
    <row r="1635" spans="1:4" x14ac:dyDescent="0.3">
      <c r="A1635" s="236" t="s">
        <v>6962</v>
      </c>
      <c r="B1635" s="236" t="s">
        <v>199</v>
      </c>
      <c r="D1635" t="s">
        <v>3933</v>
      </c>
    </row>
    <row r="1636" spans="1:4" x14ac:dyDescent="0.3">
      <c r="A1636" s="236" t="s">
        <v>6964</v>
      </c>
      <c r="B1636" s="236" t="s">
        <v>199</v>
      </c>
      <c r="D1636" t="s">
        <v>3998</v>
      </c>
    </row>
    <row r="1637" spans="1:4" x14ac:dyDescent="0.3">
      <c r="A1637" s="236" t="s">
        <v>6965</v>
      </c>
      <c r="B1637" s="236" t="s">
        <v>199</v>
      </c>
      <c r="D1637" t="s">
        <v>4438</v>
      </c>
    </row>
    <row r="1638" spans="1:4" x14ac:dyDescent="0.3">
      <c r="A1638" s="236" t="s">
        <v>5376</v>
      </c>
      <c r="B1638" s="236" t="s">
        <v>199</v>
      </c>
      <c r="D1638" t="s">
        <v>3410</v>
      </c>
    </row>
    <row r="1639" spans="1:4" x14ac:dyDescent="0.3">
      <c r="A1639" s="236" t="s">
        <v>6974</v>
      </c>
      <c r="B1639" s="236" t="s">
        <v>199</v>
      </c>
      <c r="D1639" t="s">
        <v>3831</v>
      </c>
    </row>
    <row r="1640" spans="1:4" x14ac:dyDescent="0.3">
      <c r="A1640" s="236" t="s">
        <v>3990</v>
      </c>
      <c r="B1640" s="236" t="s">
        <v>199</v>
      </c>
      <c r="D1640" t="s">
        <v>4439</v>
      </c>
    </row>
    <row r="1641" spans="1:4" x14ac:dyDescent="0.3">
      <c r="A1641" s="236" t="s">
        <v>3991</v>
      </c>
      <c r="B1641" s="236" t="s">
        <v>199</v>
      </c>
      <c r="D1641" t="s">
        <v>3411</v>
      </c>
    </row>
    <row r="1642" spans="1:4" x14ac:dyDescent="0.3">
      <c r="A1642" s="236" t="s">
        <v>3992</v>
      </c>
      <c r="B1642" s="236" t="s">
        <v>199</v>
      </c>
      <c r="D1642" t="s">
        <v>3271</v>
      </c>
    </row>
    <row r="1643" spans="1:4" x14ac:dyDescent="0.3">
      <c r="A1643" s="236" t="s">
        <v>3993</v>
      </c>
      <c r="B1643" s="236" t="s">
        <v>199</v>
      </c>
      <c r="D1643" t="s">
        <v>3356</v>
      </c>
    </row>
    <row r="1644" spans="1:4" x14ac:dyDescent="0.3">
      <c r="A1644" s="236" t="s">
        <v>4572</v>
      </c>
      <c r="B1644" s="236" t="s">
        <v>199</v>
      </c>
      <c r="D1644" t="s">
        <v>5478</v>
      </c>
    </row>
    <row r="1645" spans="1:4" x14ac:dyDescent="0.3">
      <c r="A1645" s="236" t="s">
        <v>3994</v>
      </c>
      <c r="B1645" s="236" t="s">
        <v>199</v>
      </c>
      <c r="D1645" t="s">
        <v>5479</v>
      </c>
    </row>
    <row r="1646" spans="1:4" x14ac:dyDescent="0.3">
      <c r="A1646" s="236" t="s">
        <v>3995</v>
      </c>
      <c r="B1646" s="236" t="s">
        <v>199</v>
      </c>
    </row>
    <row r="1647" spans="1:4" x14ac:dyDescent="0.3">
      <c r="A1647" s="236" t="s">
        <v>5437</v>
      </c>
      <c r="B1647" s="236" t="s">
        <v>199</v>
      </c>
    </row>
    <row r="1648" spans="1:4" x14ac:dyDescent="0.3">
      <c r="A1648" s="236" t="s">
        <v>3638</v>
      </c>
      <c r="B1648" s="236" t="s">
        <v>199</v>
      </c>
    </row>
    <row r="1649" spans="1:2" x14ac:dyDescent="0.3">
      <c r="A1649" s="236" t="s">
        <v>3996</v>
      </c>
      <c r="B1649" s="236" t="s">
        <v>199</v>
      </c>
    </row>
    <row r="1650" spans="1:2" x14ac:dyDescent="0.3">
      <c r="A1650" s="236" t="s">
        <v>7034</v>
      </c>
      <c r="B1650" s="236" t="s">
        <v>199</v>
      </c>
    </row>
    <row r="1651" spans="1:2" x14ac:dyDescent="0.3">
      <c r="A1651" s="236" t="s">
        <v>3640</v>
      </c>
      <c r="B1651" s="236" t="s">
        <v>199</v>
      </c>
    </row>
    <row r="1652" spans="1:2" x14ac:dyDescent="0.3">
      <c r="A1652" s="236" t="s">
        <v>3997</v>
      </c>
      <c r="B1652" s="236" t="s">
        <v>199</v>
      </c>
    </row>
    <row r="1653" spans="1:2" x14ac:dyDescent="0.3">
      <c r="A1653" s="236" t="s">
        <v>7061</v>
      </c>
      <c r="B1653" s="236" t="s">
        <v>199</v>
      </c>
    </row>
    <row r="1654" spans="1:2" x14ac:dyDescent="0.3">
      <c r="A1654" s="236" t="s">
        <v>3998</v>
      </c>
      <c r="B1654" s="236" t="s">
        <v>199</v>
      </c>
    </row>
    <row r="1655" spans="1:2" x14ac:dyDescent="0.3">
      <c r="A1655" s="236" t="s">
        <v>3999</v>
      </c>
      <c r="B1655" s="236" t="s">
        <v>206</v>
      </c>
    </row>
    <row r="1656" spans="1:2" x14ac:dyDescent="0.3">
      <c r="A1656" s="236" t="s">
        <v>4000</v>
      </c>
      <c r="B1656" s="236" t="s">
        <v>206</v>
      </c>
    </row>
    <row r="1657" spans="1:2" x14ac:dyDescent="0.3">
      <c r="A1657" s="236" t="s">
        <v>4456</v>
      </c>
      <c r="B1657" s="236" t="s">
        <v>206</v>
      </c>
    </row>
    <row r="1658" spans="1:2" x14ac:dyDescent="0.3">
      <c r="A1658" s="236" t="s">
        <v>4001</v>
      </c>
      <c r="B1658" s="236" t="s">
        <v>206</v>
      </c>
    </row>
    <row r="1659" spans="1:2" x14ac:dyDescent="0.3">
      <c r="A1659" s="236" t="s">
        <v>5159</v>
      </c>
      <c r="B1659" s="236" t="s">
        <v>206</v>
      </c>
    </row>
    <row r="1660" spans="1:2" x14ac:dyDescent="0.3">
      <c r="A1660" s="236" t="s">
        <v>5164</v>
      </c>
      <c r="B1660" s="236" t="s">
        <v>206</v>
      </c>
    </row>
    <row r="1661" spans="1:2" x14ac:dyDescent="0.3">
      <c r="A1661" s="236" t="s">
        <v>4002</v>
      </c>
      <c r="B1661" s="236" t="s">
        <v>206</v>
      </c>
    </row>
    <row r="1662" spans="1:2" x14ac:dyDescent="0.3">
      <c r="A1662" s="236" t="s">
        <v>4003</v>
      </c>
      <c r="B1662" s="236" t="s">
        <v>206</v>
      </c>
    </row>
    <row r="1663" spans="1:2" x14ac:dyDescent="0.3">
      <c r="A1663" s="236" t="s">
        <v>4004</v>
      </c>
      <c r="B1663" s="236" t="s">
        <v>206</v>
      </c>
    </row>
    <row r="1664" spans="1:2" x14ac:dyDescent="0.3">
      <c r="A1664" s="236" t="s">
        <v>4005</v>
      </c>
      <c r="B1664" s="236" t="s">
        <v>206</v>
      </c>
    </row>
    <row r="1665" spans="1:2" x14ac:dyDescent="0.3">
      <c r="A1665" s="236" t="s">
        <v>4006</v>
      </c>
      <c r="B1665" s="236" t="s">
        <v>206</v>
      </c>
    </row>
    <row r="1666" spans="1:2" x14ac:dyDescent="0.3">
      <c r="A1666" s="236" t="s">
        <v>3510</v>
      </c>
      <c r="B1666" s="236" t="s">
        <v>206</v>
      </c>
    </row>
    <row r="1667" spans="1:2" x14ac:dyDescent="0.3">
      <c r="A1667" s="236" t="s">
        <v>4007</v>
      </c>
      <c r="B1667" s="236" t="s">
        <v>206</v>
      </c>
    </row>
    <row r="1668" spans="1:2" x14ac:dyDescent="0.3">
      <c r="A1668" s="236" t="s">
        <v>4008</v>
      </c>
      <c r="B1668" s="236" t="s">
        <v>206</v>
      </c>
    </row>
    <row r="1669" spans="1:2" x14ac:dyDescent="0.3">
      <c r="A1669" s="236" t="s">
        <v>3511</v>
      </c>
      <c r="B1669" s="236" t="s">
        <v>206</v>
      </c>
    </row>
    <row r="1670" spans="1:2" x14ac:dyDescent="0.3">
      <c r="A1670" s="236" t="s">
        <v>4009</v>
      </c>
      <c r="B1670" s="236" t="s">
        <v>206</v>
      </c>
    </row>
    <row r="1671" spans="1:2" x14ac:dyDescent="0.3">
      <c r="A1671" s="236" t="s">
        <v>4010</v>
      </c>
      <c r="B1671" s="236" t="s">
        <v>206</v>
      </c>
    </row>
    <row r="1672" spans="1:2" x14ac:dyDescent="0.3">
      <c r="A1672" s="236" t="s">
        <v>4011</v>
      </c>
      <c r="B1672" s="236" t="s">
        <v>206</v>
      </c>
    </row>
    <row r="1673" spans="1:2" x14ac:dyDescent="0.3">
      <c r="A1673" s="236" t="s">
        <v>3513</v>
      </c>
      <c r="B1673" s="236" t="s">
        <v>206</v>
      </c>
    </row>
    <row r="1674" spans="1:2" x14ac:dyDescent="0.3">
      <c r="A1674" s="236" t="s">
        <v>3275</v>
      </c>
      <c r="B1674" s="236" t="s">
        <v>206</v>
      </c>
    </row>
    <row r="1675" spans="1:2" x14ac:dyDescent="0.3">
      <c r="A1675" s="236" t="s">
        <v>4012</v>
      </c>
      <c r="B1675" s="236" t="s">
        <v>206</v>
      </c>
    </row>
    <row r="1676" spans="1:2" x14ac:dyDescent="0.3">
      <c r="A1676" s="236" t="s">
        <v>3319</v>
      </c>
      <c r="B1676" s="236" t="s">
        <v>206</v>
      </c>
    </row>
    <row r="1677" spans="1:2" x14ac:dyDescent="0.3">
      <c r="A1677" s="236" t="s">
        <v>4013</v>
      </c>
      <c r="B1677" s="236" t="s">
        <v>206</v>
      </c>
    </row>
    <row r="1678" spans="1:2" x14ac:dyDescent="0.3">
      <c r="A1678" s="236" t="s">
        <v>4014</v>
      </c>
      <c r="B1678" s="236" t="s">
        <v>206</v>
      </c>
    </row>
    <row r="1679" spans="1:2" x14ac:dyDescent="0.3">
      <c r="A1679" s="236" t="s">
        <v>4015</v>
      </c>
      <c r="B1679" s="236" t="s">
        <v>206</v>
      </c>
    </row>
    <row r="1680" spans="1:2" x14ac:dyDescent="0.3">
      <c r="A1680" s="236" t="s">
        <v>3824</v>
      </c>
      <c r="B1680" s="236" t="s">
        <v>206</v>
      </c>
    </row>
    <row r="1681" spans="1:2" x14ac:dyDescent="0.3">
      <c r="A1681" s="236" t="s">
        <v>4016</v>
      </c>
      <c r="B1681" s="236" t="s">
        <v>206</v>
      </c>
    </row>
    <row r="1682" spans="1:2" x14ac:dyDescent="0.3">
      <c r="A1682" s="236" t="s">
        <v>4017</v>
      </c>
      <c r="B1682" s="236" t="s">
        <v>206</v>
      </c>
    </row>
    <row r="1683" spans="1:2" x14ac:dyDescent="0.3">
      <c r="A1683" s="236" t="s">
        <v>4018</v>
      </c>
      <c r="B1683" s="236" t="s">
        <v>206</v>
      </c>
    </row>
    <row r="1684" spans="1:2" x14ac:dyDescent="0.3">
      <c r="A1684" s="236" t="s">
        <v>4019</v>
      </c>
      <c r="B1684" s="236" t="s">
        <v>206</v>
      </c>
    </row>
    <row r="1685" spans="1:2" x14ac:dyDescent="0.3">
      <c r="A1685" s="236" t="s">
        <v>4020</v>
      </c>
      <c r="B1685" s="236" t="s">
        <v>206</v>
      </c>
    </row>
    <row r="1686" spans="1:2" x14ac:dyDescent="0.3">
      <c r="A1686" s="236" t="s">
        <v>4021</v>
      </c>
      <c r="B1686" s="236" t="s">
        <v>206</v>
      </c>
    </row>
    <row r="1687" spans="1:2" x14ac:dyDescent="0.3">
      <c r="A1687" s="236" t="s">
        <v>4022</v>
      </c>
      <c r="B1687" s="236" t="s">
        <v>206</v>
      </c>
    </row>
    <row r="1688" spans="1:2" x14ac:dyDescent="0.3">
      <c r="A1688" s="236" t="s">
        <v>3526</v>
      </c>
      <c r="B1688" s="236" t="s">
        <v>206</v>
      </c>
    </row>
    <row r="1689" spans="1:2" x14ac:dyDescent="0.3">
      <c r="A1689" s="236" t="s">
        <v>3325</v>
      </c>
      <c r="B1689" s="236" t="s">
        <v>206</v>
      </c>
    </row>
    <row r="1690" spans="1:2" x14ac:dyDescent="0.3">
      <c r="A1690" s="236" t="s">
        <v>4023</v>
      </c>
      <c r="B1690" s="236" t="s">
        <v>206</v>
      </c>
    </row>
    <row r="1691" spans="1:2" x14ac:dyDescent="0.3">
      <c r="A1691" s="236" t="s">
        <v>4024</v>
      </c>
      <c r="B1691" s="236" t="s">
        <v>206</v>
      </c>
    </row>
    <row r="1692" spans="1:2" x14ac:dyDescent="0.3">
      <c r="A1692" s="236" t="s">
        <v>3717</v>
      </c>
      <c r="B1692" s="236" t="s">
        <v>206</v>
      </c>
    </row>
    <row r="1693" spans="1:2" x14ac:dyDescent="0.3">
      <c r="A1693" s="236" t="s">
        <v>4025</v>
      </c>
      <c r="B1693" s="236" t="s">
        <v>206</v>
      </c>
    </row>
    <row r="1694" spans="1:2" x14ac:dyDescent="0.3">
      <c r="A1694" s="236" t="s">
        <v>3288</v>
      </c>
      <c r="B1694" s="236" t="s">
        <v>206</v>
      </c>
    </row>
    <row r="1695" spans="1:2" x14ac:dyDescent="0.3">
      <c r="A1695" s="236" t="s">
        <v>4026</v>
      </c>
      <c r="B1695" s="236" t="s">
        <v>206</v>
      </c>
    </row>
    <row r="1696" spans="1:2" x14ac:dyDescent="0.3">
      <c r="A1696" s="236" t="s">
        <v>4027</v>
      </c>
      <c r="B1696" s="236" t="s">
        <v>206</v>
      </c>
    </row>
    <row r="1697" spans="1:2" x14ac:dyDescent="0.3">
      <c r="A1697" s="236" t="s">
        <v>4028</v>
      </c>
      <c r="B1697" s="236" t="s">
        <v>206</v>
      </c>
    </row>
    <row r="1698" spans="1:2" x14ac:dyDescent="0.3">
      <c r="A1698" s="236" t="s">
        <v>4029</v>
      </c>
      <c r="B1698" s="236" t="s">
        <v>206</v>
      </c>
    </row>
    <row r="1699" spans="1:2" x14ac:dyDescent="0.3">
      <c r="A1699" s="236" t="s">
        <v>3761</v>
      </c>
      <c r="B1699" s="236" t="s">
        <v>206</v>
      </c>
    </row>
    <row r="1700" spans="1:2" x14ac:dyDescent="0.3">
      <c r="A1700" s="236" t="s">
        <v>4030</v>
      </c>
      <c r="B1700" s="236" t="s">
        <v>206</v>
      </c>
    </row>
    <row r="1701" spans="1:2" x14ac:dyDescent="0.3">
      <c r="A1701" s="236" t="s">
        <v>4031</v>
      </c>
      <c r="B1701" s="236" t="s">
        <v>206</v>
      </c>
    </row>
    <row r="1702" spans="1:2" x14ac:dyDescent="0.3">
      <c r="A1702" s="236" t="s">
        <v>4032</v>
      </c>
      <c r="B1702" s="236" t="s">
        <v>206</v>
      </c>
    </row>
    <row r="1703" spans="1:2" x14ac:dyDescent="0.3">
      <c r="A1703" s="236" t="s">
        <v>4033</v>
      </c>
      <c r="B1703" s="236" t="s">
        <v>206</v>
      </c>
    </row>
    <row r="1704" spans="1:2" x14ac:dyDescent="0.3">
      <c r="A1704" s="236" t="s">
        <v>3291</v>
      </c>
      <c r="B1704" s="236" t="s">
        <v>206</v>
      </c>
    </row>
    <row r="1705" spans="1:2" x14ac:dyDescent="0.3">
      <c r="A1705" s="236" t="s">
        <v>4034</v>
      </c>
      <c r="B1705" s="236" t="s">
        <v>206</v>
      </c>
    </row>
    <row r="1706" spans="1:2" x14ac:dyDescent="0.3">
      <c r="A1706" s="236" t="s">
        <v>3967</v>
      </c>
      <c r="B1706" s="236" t="s">
        <v>206</v>
      </c>
    </row>
    <row r="1707" spans="1:2" x14ac:dyDescent="0.3">
      <c r="A1707" s="236" t="s">
        <v>3295</v>
      </c>
      <c r="B1707" s="236" t="s">
        <v>206</v>
      </c>
    </row>
    <row r="1708" spans="1:2" x14ac:dyDescent="0.3">
      <c r="A1708" s="236" t="s">
        <v>4035</v>
      </c>
      <c r="B1708" s="236" t="s">
        <v>206</v>
      </c>
    </row>
    <row r="1709" spans="1:2" x14ac:dyDescent="0.3">
      <c r="A1709" s="236" t="s">
        <v>3434</v>
      </c>
      <c r="B1709" s="236" t="s">
        <v>206</v>
      </c>
    </row>
    <row r="1710" spans="1:2" x14ac:dyDescent="0.3">
      <c r="A1710" s="236" t="s">
        <v>6904</v>
      </c>
      <c r="B1710" s="236" t="s">
        <v>206</v>
      </c>
    </row>
    <row r="1711" spans="1:2" x14ac:dyDescent="0.3">
      <c r="A1711" s="236" t="s">
        <v>3541</v>
      </c>
      <c r="B1711" s="236" t="s">
        <v>206</v>
      </c>
    </row>
    <row r="1712" spans="1:2" x14ac:dyDescent="0.3">
      <c r="A1712" s="236" t="s">
        <v>3596</v>
      </c>
      <c r="B1712" s="236" t="s">
        <v>206</v>
      </c>
    </row>
    <row r="1713" spans="1:2" x14ac:dyDescent="0.3">
      <c r="A1713" s="236" t="s">
        <v>3486</v>
      </c>
      <c r="B1713" s="236" t="s">
        <v>206</v>
      </c>
    </row>
    <row r="1714" spans="1:2" x14ac:dyDescent="0.3">
      <c r="A1714" s="236" t="s">
        <v>4036</v>
      </c>
      <c r="B1714" s="236" t="s">
        <v>206</v>
      </c>
    </row>
    <row r="1715" spans="1:2" x14ac:dyDescent="0.3">
      <c r="A1715" s="236" t="s">
        <v>3543</v>
      </c>
      <c r="B1715" s="236" t="s">
        <v>206</v>
      </c>
    </row>
    <row r="1716" spans="1:2" x14ac:dyDescent="0.3">
      <c r="A1716" s="236" t="s">
        <v>3598</v>
      </c>
      <c r="B1716" s="236" t="s">
        <v>206</v>
      </c>
    </row>
    <row r="1717" spans="1:2" x14ac:dyDescent="0.3">
      <c r="A1717" s="236" t="s">
        <v>4037</v>
      </c>
      <c r="B1717" s="236" t="s">
        <v>206</v>
      </c>
    </row>
    <row r="1718" spans="1:2" x14ac:dyDescent="0.3">
      <c r="A1718" s="236" t="s">
        <v>4038</v>
      </c>
      <c r="B1718" s="236" t="s">
        <v>206</v>
      </c>
    </row>
    <row r="1719" spans="1:2" x14ac:dyDescent="0.3">
      <c r="A1719" s="236" t="s">
        <v>4039</v>
      </c>
      <c r="B1719" s="236" t="s">
        <v>206</v>
      </c>
    </row>
    <row r="1720" spans="1:2" x14ac:dyDescent="0.3">
      <c r="A1720" s="236" t="s">
        <v>4040</v>
      </c>
      <c r="B1720" s="236" t="s">
        <v>206</v>
      </c>
    </row>
    <row r="1721" spans="1:2" x14ac:dyDescent="0.3">
      <c r="A1721" s="236" t="s">
        <v>4041</v>
      </c>
      <c r="B1721" s="236" t="s">
        <v>206</v>
      </c>
    </row>
    <row r="1722" spans="1:2" x14ac:dyDescent="0.3">
      <c r="A1722" s="236" t="s">
        <v>3383</v>
      </c>
      <c r="B1722" s="236" t="s">
        <v>206</v>
      </c>
    </row>
    <row r="1723" spans="1:2" x14ac:dyDescent="0.3">
      <c r="A1723" s="236" t="s">
        <v>5365</v>
      </c>
      <c r="B1723" s="236" t="s">
        <v>206</v>
      </c>
    </row>
    <row r="1724" spans="1:2" x14ac:dyDescent="0.3">
      <c r="A1724" s="236" t="s">
        <v>4042</v>
      </c>
      <c r="B1724" s="236" t="s">
        <v>206</v>
      </c>
    </row>
    <row r="1725" spans="1:2" x14ac:dyDescent="0.3">
      <c r="A1725" s="236" t="s">
        <v>4043</v>
      </c>
      <c r="B1725" s="236" t="s">
        <v>206</v>
      </c>
    </row>
    <row r="1726" spans="1:2" x14ac:dyDescent="0.3">
      <c r="A1726" s="236" t="s">
        <v>4044</v>
      </c>
      <c r="B1726" s="236" t="s">
        <v>206</v>
      </c>
    </row>
    <row r="1727" spans="1:2" x14ac:dyDescent="0.3">
      <c r="A1727" s="236" t="s">
        <v>4045</v>
      </c>
      <c r="B1727" s="236" t="s">
        <v>206</v>
      </c>
    </row>
    <row r="1728" spans="1:2" x14ac:dyDescent="0.3">
      <c r="A1728" s="236" t="s">
        <v>4046</v>
      </c>
      <c r="B1728" s="236" t="s">
        <v>206</v>
      </c>
    </row>
    <row r="1729" spans="1:2" x14ac:dyDescent="0.3">
      <c r="A1729" s="236" t="s">
        <v>3495</v>
      </c>
      <c r="B1729" s="236" t="s">
        <v>206</v>
      </c>
    </row>
    <row r="1730" spans="1:2" x14ac:dyDescent="0.3">
      <c r="A1730" s="236" t="s">
        <v>3303</v>
      </c>
      <c r="B1730" s="236" t="s">
        <v>206</v>
      </c>
    </row>
    <row r="1731" spans="1:2" x14ac:dyDescent="0.3">
      <c r="A1731" s="236" t="s">
        <v>3549</v>
      </c>
      <c r="B1731" s="236" t="s">
        <v>206</v>
      </c>
    </row>
    <row r="1732" spans="1:2" x14ac:dyDescent="0.3">
      <c r="A1732" s="236" t="s">
        <v>4047</v>
      </c>
      <c r="B1732" s="236" t="s">
        <v>206</v>
      </c>
    </row>
    <row r="1733" spans="1:2" x14ac:dyDescent="0.3">
      <c r="A1733" s="236" t="s">
        <v>4048</v>
      </c>
      <c r="B1733" s="236" t="s">
        <v>206</v>
      </c>
    </row>
    <row r="1734" spans="1:2" x14ac:dyDescent="0.3">
      <c r="A1734" s="236" t="s">
        <v>4049</v>
      </c>
      <c r="B1734" s="236" t="s">
        <v>206</v>
      </c>
    </row>
    <row r="1735" spans="1:2" x14ac:dyDescent="0.3">
      <c r="A1735" s="236" t="s">
        <v>4050</v>
      </c>
      <c r="B1735" s="236" t="s">
        <v>206</v>
      </c>
    </row>
    <row r="1736" spans="1:2" x14ac:dyDescent="0.3">
      <c r="A1736" s="236" t="s">
        <v>4051</v>
      </c>
      <c r="B1736" s="236" t="s">
        <v>206</v>
      </c>
    </row>
    <row r="1737" spans="1:2" x14ac:dyDescent="0.3">
      <c r="A1737" s="236" t="s">
        <v>3953</v>
      </c>
      <c r="B1737" s="236" t="s">
        <v>206</v>
      </c>
    </row>
    <row r="1738" spans="1:2" x14ac:dyDescent="0.3">
      <c r="A1738" s="236" t="s">
        <v>4052</v>
      </c>
      <c r="B1738" s="236" t="s">
        <v>206</v>
      </c>
    </row>
    <row r="1739" spans="1:2" x14ac:dyDescent="0.3">
      <c r="A1739" s="236" t="s">
        <v>4053</v>
      </c>
      <c r="B1739" s="236" t="s">
        <v>206</v>
      </c>
    </row>
    <row r="1740" spans="1:2" x14ac:dyDescent="0.3">
      <c r="A1740" s="236" t="s">
        <v>4054</v>
      </c>
      <c r="B1740" s="236" t="s">
        <v>206</v>
      </c>
    </row>
    <row r="1741" spans="1:2" x14ac:dyDescent="0.3">
      <c r="A1741" s="236" t="s">
        <v>4055</v>
      </c>
      <c r="B1741" s="236" t="s">
        <v>206</v>
      </c>
    </row>
    <row r="1742" spans="1:2" x14ac:dyDescent="0.3">
      <c r="A1742" s="236" t="s">
        <v>7032</v>
      </c>
      <c r="B1742" s="236" t="s">
        <v>206</v>
      </c>
    </row>
    <row r="1743" spans="1:2" x14ac:dyDescent="0.3">
      <c r="A1743" s="236" t="s">
        <v>7042</v>
      </c>
      <c r="B1743" s="236" t="s">
        <v>206</v>
      </c>
    </row>
    <row r="1744" spans="1:2" x14ac:dyDescent="0.3">
      <c r="A1744" s="236" t="s">
        <v>3342</v>
      </c>
      <c r="B1744" s="236" t="s">
        <v>206</v>
      </c>
    </row>
    <row r="1745" spans="1:2" x14ac:dyDescent="0.3">
      <c r="A1745" s="236" t="s">
        <v>4056</v>
      </c>
      <c r="B1745" s="236" t="s">
        <v>206</v>
      </c>
    </row>
    <row r="1746" spans="1:2" x14ac:dyDescent="0.3">
      <c r="A1746" s="236" t="s">
        <v>4057</v>
      </c>
      <c r="B1746" s="236" t="s">
        <v>206</v>
      </c>
    </row>
    <row r="1747" spans="1:2" x14ac:dyDescent="0.3">
      <c r="A1747" s="236" t="s">
        <v>3556</v>
      </c>
      <c r="B1747" s="236" t="s">
        <v>206</v>
      </c>
    </row>
    <row r="1748" spans="1:2" x14ac:dyDescent="0.3">
      <c r="A1748" s="236" t="s">
        <v>3310</v>
      </c>
      <c r="B1748" s="236" t="s">
        <v>206</v>
      </c>
    </row>
    <row r="1749" spans="1:2" x14ac:dyDescent="0.3">
      <c r="A1749" s="236" t="s">
        <v>7055</v>
      </c>
      <c r="B1749" s="236" t="s">
        <v>206</v>
      </c>
    </row>
    <row r="1750" spans="1:2" x14ac:dyDescent="0.3">
      <c r="A1750" s="236" t="s">
        <v>3557</v>
      </c>
      <c r="B1750" s="236" t="s">
        <v>206</v>
      </c>
    </row>
    <row r="1751" spans="1:2" x14ac:dyDescent="0.3">
      <c r="A1751" s="236" t="s">
        <v>5469</v>
      </c>
      <c r="B1751" s="236" t="s">
        <v>206</v>
      </c>
    </row>
    <row r="1752" spans="1:2" x14ac:dyDescent="0.3">
      <c r="A1752" s="236" t="s">
        <v>3752</v>
      </c>
      <c r="B1752" s="236" t="s">
        <v>206</v>
      </c>
    </row>
    <row r="1753" spans="1:2" x14ac:dyDescent="0.3">
      <c r="A1753" s="236" t="s">
        <v>4058</v>
      </c>
      <c r="B1753" s="236" t="s">
        <v>206</v>
      </c>
    </row>
    <row r="1754" spans="1:2" x14ac:dyDescent="0.3">
      <c r="A1754" s="236" t="s">
        <v>7073</v>
      </c>
      <c r="B1754" s="236" t="s">
        <v>206</v>
      </c>
    </row>
    <row r="1755" spans="1:2" x14ac:dyDescent="0.3">
      <c r="A1755" s="236" t="s">
        <v>3412</v>
      </c>
      <c r="B1755" s="236" t="s">
        <v>207</v>
      </c>
    </row>
    <row r="1756" spans="1:2" x14ac:dyDescent="0.3">
      <c r="A1756" s="236" t="s">
        <v>4059</v>
      </c>
      <c r="B1756" s="236" t="s">
        <v>207</v>
      </c>
    </row>
    <row r="1757" spans="1:2" x14ac:dyDescent="0.3">
      <c r="A1757" s="236" t="s">
        <v>6686</v>
      </c>
      <c r="B1757" s="236" t="s">
        <v>207</v>
      </c>
    </row>
    <row r="1758" spans="1:2" x14ac:dyDescent="0.3">
      <c r="A1758" s="236" t="s">
        <v>6690</v>
      </c>
      <c r="B1758" s="236" t="s">
        <v>207</v>
      </c>
    </row>
    <row r="1759" spans="1:2" x14ac:dyDescent="0.3">
      <c r="A1759" s="236" t="s">
        <v>5181</v>
      </c>
      <c r="B1759" s="236" t="s">
        <v>207</v>
      </c>
    </row>
    <row r="1760" spans="1:2" x14ac:dyDescent="0.3">
      <c r="A1760" s="236" t="s">
        <v>4060</v>
      </c>
      <c r="B1760" s="236" t="s">
        <v>207</v>
      </c>
    </row>
    <row r="1761" spans="1:2" x14ac:dyDescent="0.3">
      <c r="A1761" s="236" t="s">
        <v>3510</v>
      </c>
      <c r="B1761" s="236" t="s">
        <v>207</v>
      </c>
    </row>
    <row r="1762" spans="1:2" x14ac:dyDescent="0.3">
      <c r="A1762" s="236" t="s">
        <v>4061</v>
      </c>
      <c r="B1762" s="236" t="s">
        <v>207</v>
      </c>
    </row>
    <row r="1763" spans="1:2" x14ac:dyDescent="0.3">
      <c r="A1763" s="236" t="s">
        <v>3572</v>
      </c>
      <c r="B1763" s="236" t="s">
        <v>207</v>
      </c>
    </row>
    <row r="1764" spans="1:2" x14ac:dyDescent="0.3">
      <c r="A1764" s="236" t="s">
        <v>4062</v>
      </c>
      <c r="B1764" s="236" t="s">
        <v>207</v>
      </c>
    </row>
    <row r="1765" spans="1:2" x14ac:dyDescent="0.3">
      <c r="A1765" s="236" t="s">
        <v>4063</v>
      </c>
      <c r="B1765" s="236" t="s">
        <v>207</v>
      </c>
    </row>
    <row r="1766" spans="1:2" x14ac:dyDescent="0.3">
      <c r="A1766" s="236" t="s">
        <v>6764</v>
      </c>
      <c r="B1766" s="236" t="s">
        <v>207</v>
      </c>
    </row>
    <row r="1767" spans="1:2" x14ac:dyDescent="0.3">
      <c r="A1767" s="236" t="s">
        <v>4534</v>
      </c>
      <c r="B1767" s="236" t="s">
        <v>207</v>
      </c>
    </row>
    <row r="1768" spans="1:2" x14ac:dyDescent="0.3">
      <c r="A1768" s="236" t="s">
        <v>4128</v>
      </c>
      <c r="B1768" s="236" t="s">
        <v>207</v>
      </c>
    </row>
    <row r="1769" spans="1:2" x14ac:dyDescent="0.3">
      <c r="A1769" s="236" t="s">
        <v>5239</v>
      </c>
      <c r="B1769" s="236" t="s">
        <v>207</v>
      </c>
    </row>
    <row r="1770" spans="1:2" x14ac:dyDescent="0.3">
      <c r="A1770" s="236" t="s">
        <v>6793</v>
      </c>
      <c r="B1770" s="236" t="s">
        <v>207</v>
      </c>
    </row>
    <row r="1771" spans="1:2" x14ac:dyDescent="0.3">
      <c r="A1771" s="236" t="s">
        <v>5257</v>
      </c>
      <c r="B1771" s="236" t="s">
        <v>207</v>
      </c>
    </row>
    <row r="1772" spans="1:2" x14ac:dyDescent="0.3">
      <c r="A1772" s="236" t="s">
        <v>4064</v>
      </c>
      <c r="B1772" s="236" t="s">
        <v>207</v>
      </c>
    </row>
    <row r="1773" spans="1:2" x14ac:dyDescent="0.3">
      <c r="A1773" s="236" t="s">
        <v>3683</v>
      </c>
      <c r="B1773" s="236" t="s">
        <v>207</v>
      </c>
    </row>
    <row r="1774" spans="1:2" x14ac:dyDescent="0.3">
      <c r="A1774" s="236" t="s">
        <v>6813</v>
      </c>
      <c r="B1774" s="236" t="s">
        <v>207</v>
      </c>
    </row>
    <row r="1775" spans="1:2" x14ac:dyDescent="0.3">
      <c r="A1775" s="236" t="s">
        <v>6830</v>
      </c>
      <c r="B1775" s="236" t="s">
        <v>207</v>
      </c>
    </row>
    <row r="1776" spans="1:2" x14ac:dyDescent="0.3">
      <c r="A1776" s="236" t="s">
        <v>6859</v>
      </c>
      <c r="B1776" s="236" t="s">
        <v>207</v>
      </c>
    </row>
    <row r="1777" spans="1:2" x14ac:dyDescent="0.3">
      <c r="A1777" s="236" t="s">
        <v>4065</v>
      </c>
      <c r="B1777" s="236" t="s">
        <v>207</v>
      </c>
    </row>
    <row r="1778" spans="1:2" x14ac:dyDescent="0.3">
      <c r="A1778" s="236" t="s">
        <v>3435</v>
      </c>
      <c r="B1778" s="236" t="s">
        <v>207</v>
      </c>
    </row>
    <row r="1779" spans="1:2" x14ac:dyDescent="0.3">
      <c r="A1779" s="236" t="s">
        <v>3659</v>
      </c>
      <c r="B1779" s="236" t="s">
        <v>207</v>
      </c>
    </row>
    <row r="1780" spans="1:2" x14ac:dyDescent="0.3">
      <c r="A1780" s="236" t="s">
        <v>6906</v>
      </c>
      <c r="B1780" s="236" t="s">
        <v>207</v>
      </c>
    </row>
    <row r="1781" spans="1:2" x14ac:dyDescent="0.3">
      <c r="A1781" s="236" t="s">
        <v>6908</v>
      </c>
      <c r="B1781" s="236" t="s">
        <v>207</v>
      </c>
    </row>
    <row r="1782" spans="1:2" x14ac:dyDescent="0.3">
      <c r="A1782" s="236" t="s">
        <v>3660</v>
      </c>
      <c r="B1782" s="236" t="s">
        <v>207</v>
      </c>
    </row>
    <row r="1783" spans="1:2" x14ac:dyDescent="0.3">
      <c r="A1783" s="236" t="s">
        <v>3764</v>
      </c>
      <c r="B1783" s="236" t="s">
        <v>207</v>
      </c>
    </row>
    <row r="1784" spans="1:2" x14ac:dyDescent="0.3">
      <c r="A1784" s="236" t="s">
        <v>4067</v>
      </c>
      <c r="B1784" s="236" t="s">
        <v>207</v>
      </c>
    </row>
    <row r="1785" spans="1:2" x14ac:dyDescent="0.3">
      <c r="A1785" s="236" t="s">
        <v>6924</v>
      </c>
      <c r="B1785" s="236" t="s">
        <v>207</v>
      </c>
    </row>
    <row r="1786" spans="1:2" x14ac:dyDescent="0.3">
      <c r="A1786" s="236" t="s">
        <v>6929</v>
      </c>
      <c r="B1786" s="236" t="s">
        <v>207</v>
      </c>
    </row>
    <row r="1787" spans="1:2" x14ac:dyDescent="0.3">
      <c r="A1787" s="236" t="s">
        <v>4068</v>
      </c>
      <c r="B1787" s="236" t="s">
        <v>207</v>
      </c>
    </row>
    <row r="1788" spans="1:2" x14ac:dyDescent="0.3">
      <c r="A1788" s="236" t="s">
        <v>4069</v>
      </c>
      <c r="B1788" s="236" t="s">
        <v>207</v>
      </c>
    </row>
    <row r="1789" spans="1:2" x14ac:dyDescent="0.3">
      <c r="A1789" s="236" t="s">
        <v>4070</v>
      </c>
      <c r="B1789" s="236" t="s">
        <v>207</v>
      </c>
    </row>
    <row r="1790" spans="1:2" x14ac:dyDescent="0.3">
      <c r="A1790" s="236" t="s">
        <v>3920</v>
      </c>
      <c r="B1790" s="236" t="s">
        <v>207</v>
      </c>
    </row>
    <row r="1791" spans="1:2" x14ac:dyDescent="0.3">
      <c r="A1791" s="236" t="s">
        <v>4071</v>
      </c>
      <c r="B1791" s="236" t="s">
        <v>207</v>
      </c>
    </row>
    <row r="1792" spans="1:2" x14ac:dyDescent="0.3">
      <c r="A1792" s="236" t="s">
        <v>3922</v>
      </c>
      <c r="B1792" s="236" t="s">
        <v>207</v>
      </c>
    </row>
    <row r="1793" spans="1:2" x14ac:dyDescent="0.3">
      <c r="A1793" s="236" t="s">
        <v>3990</v>
      </c>
      <c r="B1793" s="236" t="s">
        <v>207</v>
      </c>
    </row>
    <row r="1794" spans="1:2" x14ac:dyDescent="0.3">
      <c r="A1794" s="236" t="s">
        <v>4072</v>
      </c>
      <c r="B1794" s="236" t="s">
        <v>207</v>
      </c>
    </row>
    <row r="1795" spans="1:2" x14ac:dyDescent="0.3">
      <c r="A1795" s="236" t="s">
        <v>6996</v>
      </c>
      <c r="B1795" s="236" t="s">
        <v>207</v>
      </c>
    </row>
    <row r="1796" spans="1:2" x14ac:dyDescent="0.3">
      <c r="A1796" s="236" t="s">
        <v>4572</v>
      </c>
      <c r="B1796" s="236" t="s">
        <v>207</v>
      </c>
    </row>
    <row r="1797" spans="1:2" x14ac:dyDescent="0.3">
      <c r="A1797" s="236" t="s">
        <v>7003</v>
      </c>
      <c r="B1797" s="236" t="s">
        <v>207</v>
      </c>
    </row>
    <row r="1798" spans="1:2" x14ac:dyDescent="0.3">
      <c r="A1798" s="236" t="s">
        <v>7006</v>
      </c>
      <c r="B1798" s="236" t="s">
        <v>207</v>
      </c>
    </row>
    <row r="1799" spans="1:2" x14ac:dyDescent="0.3">
      <c r="A1799" s="236" t="s">
        <v>3669</v>
      </c>
      <c r="B1799" s="236" t="s">
        <v>207</v>
      </c>
    </row>
    <row r="1800" spans="1:2" x14ac:dyDescent="0.3">
      <c r="A1800" s="236" t="s">
        <v>3927</v>
      </c>
      <c r="B1800" s="236" t="s">
        <v>207</v>
      </c>
    </row>
    <row r="1801" spans="1:2" x14ac:dyDescent="0.3">
      <c r="A1801" s="236" t="s">
        <v>4073</v>
      </c>
      <c r="B1801" s="236" t="s">
        <v>207</v>
      </c>
    </row>
    <row r="1802" spans="1:2" x14ac:dyDescent="0.3">
      <c r="A1802" s="236" t="s">
        <v>7030</v>
      </c>
      <c r="B1802" s="236" t="s">
        <v>207</v>
      </c>
    </row>
    <row r="1803" spans="1:2" x14ac:dyDescent="0.3">
      <c r="A1803" s="236" t="s">
        <v>4074</v>
      </c>
      <c r="B1803" s="236" t="s">
        <v>207</v>
      </c>
    </row>
    <row r="1804" spans="1:2" x14ac:dyDescent="0.3">
      <c r="A1804" s="236" t="s">
        <v>4075</v>
      </c>
      <c r="B1804" s="236" t="s">
        <v>207</v>
      </c>
    </row>
    <row r="1805" spans="1:2" x14ac:dyDescent="0.3">
      <c r="A1805" s="236" t="s">
        <v>4076</v>
      </c>
      <c r="B1805" s="236" t="s">
        <v>207</v>
      </c>
    </row>
    <row r="1806" spans="1:2" x14ac:dyDescent="0.3">
      <c r="A1806" s="236" t="s">
        <v>3231</v>
      </c>
      <c r="B1806" s="236" t="s">
        <v>207</v>
      </c>
    </row>
    <row r="1807" spans="1:2" x14ac:dyDescent="0.3">
      <c r="A1807" s="236" t="s">
        <v>4077</v>
      </c>
      <c r="B1807" s="236" t="s">
        <v>207</v>
      </c>
    </row>
    <row r="1808" spans="1:2" x14ac:dyDescent="0.3">
      <c r="A1808" s="236" t="s">
        <v>3412</v>
      </c>
      <c r="B1808" s="236" t="s">
        <v>200</v>
      </c>
    </row>
    <row r="1809" spans="1:2" x14ac:dyDescent="0.3">
      <c r="A1809" s="236" t="s">
        <v>4078</v>
      </c>
      <c r="B1809" s="236" t="s">
        <v>200</v>
      </c>
    </row>
    <row r="1810" spans="1:2" x14ac:dyDescent="0.3">
      <c r="A1810" s="236" t="s">
        <v>6666</v>
      </c>
      <c r="B1810" s="236" t="s">
        <v>200</v>
      </c>
    </row>
    <row r="1811" spans="1:2" x14ac:dyDescent="0.3">
      <c r="A1811" s="236" t="s">
        <v>6674</v>
      </c>
      <c r="B1811" s="236" t="s">
        <v>200</v>
      </c>
    </row>
    <row r="1812" spans="1:2" x14ac:dyDescent="0.3">
      <c r="A1812" s="236" t="s">
        <v>3618</v>
      </c>
      <c r="B1812" s="236" t="s">
        <v>200</v>
      </c>
    </row>
    <row r="1813" spans="1:2" x14ac:dyDescent="0.3">
      <c r="A1813" s="236" t="s">
        <v>3568</v>
      </c>
      <c r="B1813" s="236" t="s">
        <v>200</v>
      </c>
    </row>
    <row r="1814" spans="1:2" x14ac:dyDescent="0.3">
      <c r="A1814" s="236" t="s">
        <v>6696</v>
      </c>
      <c r="B1814" s="236" t="s">
        <v>200</v>
      </c>
    </row>
    <row r="1815" spans="1:2" x14ac:dyDescent="0.3">
      <c r="A1815" s="236" t="s">
        <v>4079</v>
      </c>
      <c r="B1815" s="236" t="s">
        <v>200</v>
      </c>
    </row>
    <row r="1816" spans="1:2" x14ac:dyDescent="0.3">
      <c r="A1816" s="236" t="s">
        <v>3641</v>
      </c>
      <c r="B1816" s="236" t="s">
        <v>200</v>
      </c>
    </row>
    <row r="1817" spans="1:2" x14ac:dyDescent="0.3">
      <c r="A1817" s="236" t="s">
        <v>4080</v>
      </c>
      <c r="B1817" s="236" t="s">
        <v>200</v>
      </c>
    </row>
    <row r="1818" spans="1:2" x14ac:dyDescent="0.3">
      <c r="A1818" s="236" t="s">
        <v>4081</v>
      </c>
      <c r="B1818" s="236" t="s">
        <v>200</v>
      </c>
    </row>
    <row r="1819" spans="1:2" x14ac:dyDescent="0.3">
      <c r="A1819" s="236" t="s">
        <v>3708</v>
      </c>
      <c r="B1819" s="236" t="s">
        <v>200</v>
      </c>
    </row>
    <row r="1820" spans="1:2" x14ac:dyDescent="0.3">
      <c r="A1820" s="236" t="s">
        <v>3572</v>
      </c>
      <c r="B1820" s="236" t="s">
        <v>200</v>
      </c>
    </row>
    <row r="1821" spans="1:2" x14ac:dyDescent="0.3">
      <c r="A1821" s="236" t="s">
        <v>3573</v>
      </c>
      <c r="B1821" s="236" t="s">
        <v>200</v>
      </c>
    </row>
    <row r="1822" spans="1:2" x14ac:dyDescent="0.3">
      <c r="A1822" s="236" t="s">
        <v>6724</v>
      </c>
      <c r="B1822" s="236" t="s">
        <v>200</v>
      </c>
    </row>
    <row r="1823" spans="1:2" x14ac:dyDescent="0.3">
      <c r="A1823" s="236" t="s">
        <v>4082</v>
      </c>
      <c r="B1823" s="236" t="s">
        <v>200</v>
      </c>
    </row>
    <row r="1824" spans="1:2" x14ac:dyDescent="0.3">
      <c r="A1824" s="236" t="s">
        <v>3709</v>
      </c>
      <c r="B1824" s="236" t="s">
        <v>200</v>
      </c>
    </row>
    <row r="1825" spans="1:2" x14ac:dyDescent="0.3">
      <c r="A1825" s="236" t="s">
        <v>3319</v>
      </c>
      <c r="B1825" s="236" t="s">
        <v>200</v>
      </c>
    </row>
    <row r="1826" spans="1:2" x14ac:dyDescent="0.3">
      <c r="A1826" s="236" t="s">
        <v>4125</v>
      </c>
      <c r="B1826" s="236" t="s">
        <v>200</v>
      </c>
    </row>
    <row r="1827" spans="1:2" x14ac:dyDescent="0.3">
      <c r="A1827" s="236" t="s">
        <v>4083</v>
      </c>
      <c r="B1827" s="236" t="s">
        <v>200</v>
      </c>
    </row>
    <row r="1828" spans="1:2" x14ac:dyDescent="0.3">
      <c r="A1828" s="236" t="s">
        <v>3979</v>
      </c>
      <c r="B1828" s="236" t="s">
        <v>200</v>
      </c>
    </row>
    <row r="1829" spans="1:2" x14ac:dyDescent="0.3">
      <c r="A1829" s="236" t="s">
        <v>3894</v>
      </c>
      <c r="B1829" s="236" t="s">
        <v>200</v>
      </c>
    </row>
    <row r="1830" spans="1:2" x14ac:dyDescent="0.3">
      <c r="A1830" s="236" t="s">
        <v>6757</v>
      </c>
      <c r="B1830" s="236" t="s">
        <v>200</v>
      </c>
    </row>
    <row r="1831" spans="1:2" x14ac:dyDescent="0.3">
      <c r="A1831" s="236" t="s">
        <v>3980</v>
      </c>
      <c r="B1831" s="236" t="s">
        <v>200</v>
      </c>
    </row>
    <row r="1832" spans="1:2" x14ac:dyDescent="0.3">
      <c r="A1832" s="236" t="s">
        <v>4084</v>
      </c>
      <c r="B1832" s="236" t="s">
        <v>200</v>
      </c>
    </row>
    <row r="1833" spans="1:2" x14ac:dyDescent="0.3">
      <c r="A1833" s="236" t="s">
        <v>4085</v>
      </c>
      <c r="B1833" s="236" t="s">
        <v>200</v>
      </c>
    </row>
    <row r="1834" spans="1:2" x14ac:dyDescent="0.3">
      <c r="A1834" s="236" t="s">
        <v>3895</v>
      </c>
      <c r="B1834" s="236" t="s">
        <v>200</v>
      </c>
    </row>
    <row r="1835" spans="1:2" x14ac:dyDescent="0.3">
      <c r="A1835" s="236" t="s">
        <v>3422</v>
      </c>
      <c r="B1835" s="236" t="s">
        <v>200</v>
      </c>
    </row>
    <row r="1836" spans="1:2" x14ac:dyDescent="0.3">
      <c r="A1836" s="236" t="s">
        <v>5233</v>
      </c>
      <c r="B1836" s="236" t="s">
        <v>200</v>
      </c>
    </row>
    <row r="1837" spans="1:2" x14ac:dyDescent="0.3">
      <c r="A1837" s="236" t="s">
        <v>3897</v>
      </c>
      <c r="B1837" s="236" t="s">
        <v>200</v>
      </c>
    </row>
    <row r="1838" spans="1:2" x14ac:dyDescent="0.3">
      <c r="A1838" s="236" t="s">
        <v>3325</v>
      </c>
      <c r="B1838" s="236" t="s">
        <v>200</v>
      </c>
    </row>
    <row r="1839" spans="1:2" x14ac:dyDescent="0.3">
      <c r="A1839" s="236" t="s">
        <v>4086</v>
      </c>
      <c r="B1839" s="236" t="s">
        <v>200</v>
      </c>
    </row>
    <row r="1840" spans="1:2" x14ac:dyDescent="0.3">
      <c r="A1840" s="236" t="s">
        <v>4087</v>
      </c>
      <c r="B1840" s="236" t="s">
        <v>200</v>
      </c>
    </row>
    <row r="1841" spans="1:2" x14ac:dyDescent="0.3">
      <c r="A1841" s="236" t="s">
        <v>4088</v>
      </c>
      <c r="B1841" s="236" t="s">
        <v>200</v>
      </c>
    </row>
    <row r="1842" spans="1:2" x14ac:dyDescent="0.3">
      <c r="A1842" s="236" t="s">
        <v>6797</v>
      </c>
      <c r="B1842" s="236" t="s">
        <v>200</v>
      </c>
    </row>
    <row r="1843" spans="1:2" x14ac:dyDescent="0.3">
      <c r="A1843" s="236" t="s">
        <v>3426</v>
      </c>
      <c r="B1843" s="236" t="s">
        <v>200</v>
      </c>
    </row>
    <row r="1844" spans="1:2" x14ac:dyDescent="0.3">
      <c r="A1844" s="236" t="s">
        <v>4089</v>
      </c>
      <c r="B1844" s="236" t="s">
        <v>200</v>
      </c>
    </row>
    <row r="1845" spans="1:2" x14ac:dyDescent="0.3">
      <c r="A1845" s="236" t="s">
        <v>3683</v>
      </c>
      <c r="B1845" s="236" t="s">
        <v>200</v>
      </c>
    </row>
    <row r="1846" spans="1:2" x14ac:dyDescent="0.3">
      <c r="A1846" s="236" t="s">
        <v>4090</v>
      </c>
      <c r="B1846" s="236" t="s">
        <v>200</v>
      </c>
    </row>
    <row r="1847" spans="1:2" x14ac:dyDescent="0.3">
      <c r="A1847" s="236" t="s">
        <v>4091</v>
      </c>
      <c r="B1847" s="236" t="s">
        <v>200</v>
      </c>
    </row>
    <row r="1848" spans="1:2" x14ac:dyDescent="0.3">
      <c r="A1848" s="236" t="s">
        <v>3475</v>
      </c>
      <c r="B1848" s="236" t="s">
        <v>200</v>
      </c>
    </row>
    <row r="1849" spans="1:2" x14ac:dyDescent="0.3">
      <c r="A1849" s="236" t="s">
        <v>6826</v>
      </c>
      <c r="B1849" s="236" t="s">
        <v>200</v>
      </c>
    </row>
    <row r="1850" spans="1:2" x14ac:dyDescent="0.3">
      <c r="A1850" s="236" t="s">
        <v>5272</v>
      </c>
      <c r="B1850" s="236" t="s">
        <v>200</v>
      </c>
    </row>
    <row r="1851" spans="1:2" x14ac:dyDescent="0.3">
      <c r="A1851" s="236" t="s">
        <v>6833</v>
      </c>
      <c r="B1851" s="236" t="s">
        <v>200</v>
      </c>
    </row>
    <row r="1852" spans="1:2" x14ac:dyDescent="0.3">
      <c r="A1852" s="236" t="s">
        <v>4092</v>
      </c>
      <c r="B1852" s="236" t="s">
        <v>200</v>
      </c>
    </row>
    <row r="1853" spans="1:2" x14ac:dyDescent="0.3">
      <c r="A1853" s="236" t="s">
        <v>5275</v>
      </c>
      <c r="B1853" s="236" t="s">
        <v>200</v>
      </c>
    </row>
    <row r="1854" spans="1:2" x14ac:dyDescent="0.3">
      <c r="A1854" s="236" t="s">
        <v>3588</v>
      </c>
      <c r="B1854" s="236" t="s">
        <v>200</v>
      </c>
    </row>
    <row r="1855" spans="1:2" x14ac:dyDescent="0.3">
      <c r="A1855" s="236" t="s">
        <v>3292</v>
      </c>
      <c r="B1855" s="236" t="s">
        <v>200</v>
      </c>
    </row>
    <row r="1856" spans="1:2" x14ac:dyDescent="0.3">
      <c r="A1856" s="236" t="s">
        <v>3591</v>
      </c>
      <c r="B1856" s="236" t="s">
        <v>200</v>
      </c>
    </row>
    <row r="1857" spans="1:2" x14ac:dyDescent="0.3">
      <c r="A1857" s="236" t="s">
        <v>6854</v>
      </c>
      <c r="B1857" s="236" t="s">
        <v>200</v>
      </c>
    </row>
    <row r="1858" spans="1:2" x14ac:dyDescent="0.3">
      <c r="A1858" s="236" t="s">
        <v>4093</v>
      </c>
      <c r="B1858" s="236" t="s">
        <v>200</v>
      </c>
    </row>
    <row r="1859" spans="1:2" x14ac:dyDescent="0.3">
      <c r="A1859" s="236" t="s">
        <v>4094</v>
      </c>
      <c r="B1859" s="236" t="s">
        <v>200</v>
      </c>
    </row>
    <row r="1860" spans="1:2" x14ac:dyDescent="0.3">
      <c r="A1860" s="236" t="s">
        <v>4095</v>
      </c>
      <c r="B1860" s="236" t="s">
        <v>200</v>
      </c>
    </row>
    <row r="1861" spans="1:2" x14ac:dyDescent="0.3">
      <c r="A1861" s="236" t="s">
        <v>3653</v>
      </c>
      <c r="B1861" s="236" t="s">
        <v>200</v>
      </c>
    </row>
    <row r="1862" spans="1:2" x14ac:dyDescent="0.3">
      <c r="A1862" s="236" t="s">
        <v>4096</v>
      </c>
      <c r="B1862" s="236" t="s">
        <v>200</v>
      </c>
    </row>
    <row r="1863" spans="1:2" x14ac:dyDescent="0.3">
      <c r="A1863" s="236" t="s">
        <v>3434</v>
      </c>
      <c r="B1863" s="236" t="s">
        <v>200</v>
      </c>
    </row>
    <row r="1864" spans="1:2" x14ac:dyDescent="0.3">
      <c r="A1864" s="236" t="s">
        <v>3435</v>
      </c>
      <c r="B1864" s="236" t="s">
        <v>200</v>
      </c>
    </row>
    <row r="1865" spans="1:2" x14ac:dyDescent="0.3">
      <c r="A1865" s="236" t="s">
        <v>6884</v>
      </c>
      <c r="B1865" s="236" t="s">
        <v>200</v>
      </c>
    </row>
    <row r="1866" spans="1:2" x14ac:dyDescent="0.3">
      <c r="A1866" s="236" t="s">
        <v>3726</v>
      </c>
      <c r="B1866" s="236" t="s">
        <v>200</v>
      </c>
    </row>
    <row r="1867" spans="1:2" x14ac:dyDescent="0.3">
      <c r="A1867" s="236" t="s">
        <v>3596</v>
      </c>
      <c r="B1867" s="236" t="s">
        <v>200</v>
      </c>
    </row>
    <row r="1868" spans="1:2" x14ac:dyDescent="0.3">
      <c r="A1868" s="236" t="s">
        <v>6912</v>
      </c>
      <c r="B1868" s="236" t="s">
        <v>200</v>
      </c>
    </row>
    <row r="1869" spans="1:2" x14ac:dyDescent="0.3">
      <c r="A1869" s="236" t="s">
        <v>5346</v>
      </c>
      <c r="B1869" s="236" t="s">
        <v>200</v>
      </c>
    </row>
    <row r="1870" spans="1:2" x14ac:dyDescent="0.3">
      <c r="A1870" s="236" t="s">
        <v>6927</v>
      </c>
      <c r="B1870" s="236" t="s">
        <v>200</v>
      </c>
    </row>
    <row r="1871" spans="1:2" x14ac:dyDescent="0.3">
      <c r="A1871" s="236" t="s">
        <v>3728</v>
      </c>
      <c r="B1871" s="236" t="s">
        <v>200</v>
      </c>
    </row>
    <row r="1872" spans="1:2" x14ac:dyDescent="0.3">
      <c r="A1872" s="236" t="s">
        <v>6940</v>
      </c>
      <c r="B1872" s="236" t="s">
        <v>200</v>
      </c>
    </row>
    <row r="1873" spans="1:2" x14ac:dyDescent="0.3">
      <c r="A1873" s="236" t="s">
        <v>4097</v>
      </c>
      <c r="B1873" s="236" t="s">
        <v>200</v>
      </c>
    </row>
    <row r="1874" spans="1:2" x14ac:dyDescent="0.3">
      <c r="A1874" s="236" t="s">
        <v>3734</v>
      </c>
      <c r="B1874" s="236" t="s">
        <v>200</v>
      </c>
    </row>
    <row r="1875" spans="1:2" x14ac:dyDescent="0.3">
      <c r="A1875" s="236" t="s">
        <v>6957</v>
      </c>
      <c r="B1875" s="236" t="s">
        <v>200</v>
      </c>
    </row>
    <row r="1876" spans="1:2" x14ac:dyDescent="0.3">
      <c r="A1876" s="236" t="s">
        <v>3948</v>
      </c>
      <c r="B1876" s="236" t="s">
        <v>200</v>
      </c>
    </row>
    <row r="1877" spans="1:2" x14ac:dyDescent="0.3">
      <c r="A1877" s="236" t="s">
        <v>4070</v>
      </c>
      <c r="B1877" s="236" t="s">
        <v>200</v>
      </c>
    </row>
    <row r="1878" spans="1:2" x14ac:dyDescent="0.3">
      <c r="A1878" s="236" t="s">
        <v>3949</v>
      </c>
      <c r="B1878" s="236" t="s">
        <v>200</v>
      </c>
    </row>
    <row r="1879" spans="1:2" x14ac:dyDescent="0.3">
      <c r="A1879" s="236" t="s">
        <v>3495</v>
      </c>
      <c r="B1879" s="236" t="s">
        <v>200</v>
      </c>
    </row>
    <row r="1880" spans="1:2" x14ac:dyDescent="0.3">
      <c r="A1880" s="236" t="s">
        <v>4098</v>
      </c>
      <c r="B1880" s="236" t="s">
        <v>200</v>
      </c>
    </row>
    <row r="1881" spans="1:2" x14ac:dyDescent="0.3">
      <c r="A1881" s="236" t="s">
        <v>4099</v>
      </c>
      <c r="B1881" s="236" t="s">
        <v>200</v>
      </c>
    </row>
    <row r="1882" spans="1:2" x14ac:dyDescent="0.3">
      <c r="A1882" s="236" t="s">
        <v>3923</v>
      </c>
      <c r="B1882" s="236" t="s">
        <v>200</v>
      </c>
    </row>
    <row r="1883" spans="1:2" x14ac:dyDescent="0.3">
      <c r="A1883" s="236" t="s">
        <v>3952</v>
      </c>
      <c r="B1883" s="236" t="s">
        <v>200</v>
      </c>
    </row>
    <row r="1884" spans="1:2" x14ac:dyDescent="0.3">
      <c r="A1884" s="236" t="s">
        <v>4100</v>
      </c>
      <c r="B1884" s="236" t="s">
        <v>200</v>
      </c>
    </row>
    <row r="1885" spans="1:2" x14ac:dyDescent="0.3">
      <c r="A1885" s="236" t="s">
        <v>4101</v>
      </c>
      <c r="B1885" s="236" t="s">
        <v>200</v>
      </c>
    </row>
    <row r="1886" spans="1:2" x14ac:dyDescent="0.3">
      <c r="A1886" s="236" t="s">
        <v>4102</v>
      </c>
      <c r="B1886" s="236" t="s">
        <v>200</v>
      </c>
    </row>
    <row r="1887" spans="1:2" x14ac:dyDescent="0.3">
      <c r="A1887" s="236" t="s">
        <v>3742</v>
      </c>
      <c r="B1887" s="236" t="s">
        <v>200</v>
      </c>
    </row>
    <row r="1888" spans="1:2" x14ac:dyDescent="0.3">
      <c r="A1888" s="236" t="s">
        <v>4572</v>
      </c>
      <c r="B1888" s="236" t="s">
        <v>200</v>
      </c>
    </row>
    <row r="1889" spans="1:2" x14ac:dyDescent="0.3">
      <c r="A1889" s="236" t="s">
        <v>3744</v>
      </c>
      <c r="B1889" s="236" t="s">
        <v>200</v>
      </c>
    </row>
    <row r="1890" spans="1:2" x14ac:dyDescent="0.3">
      <c r="A1890" s="236" t="s">
        <v>7003</v>
      </c>
      <c r="B1890" s="236" t="s">
        <v>200</v>
      </c>
    </row>
    <row r="1891" spans="1:2" x14ac:dyDescent="0.3">
      <c r="A1891" s="236" t="s">
        <v>3746</v>
      </c>
      <c r="B1891" s="236" t="s">
        <v>200</v>
      </c>
    </row>
    <row r="1892" spans="1:2" x14ac:dyDescent="0.3">
      <c r="A1892" s="236" t="s">
        <v>4103</v>
      </c>
      <c r="B1892" s="236" t="s">
        <v>200</v>
      </c>
    </row>
    <row r="1893" spans="1:2" x14ac:dyDescent="0.3">
      <c r="A1893" s="236" t="s">
        <v>3749</v>
      </c>
      <c r="B1893" s="236" t="s">
        <v>200</v>
      </c>
    </row>
    <row r="1894" spans="1:2" x14ac:dyDescent="0.3">
      <c r="A1894" s="236" t="s">
        <v>4104</v>
      </c>
      <c r="B1894" s="236" t="s">
        <v>200</v>
      </c>
    </row>
    <row r="1895" spans="1:2" x14ac:dyDescent="0.3">
      <c r="A1895" s="236" t="s">
        <v>3640</v>
      </c>
      <c r="B1895" s="236" t="s">
        <v>200</v>
      </c>
    </row>
    <row r="1896" spans="1:2" x14ac:dyDescent="0.3">
      <c r="A1896" s="236" t="s">
        <v>3310</v>
      </c>
      <c r="B1896" s="236" t="s">
        <v>200</v>
      </c>
    </row>
    <row r="1897" spans="1:2" x14ac:dyDescent="0.3">
      <c r="A1897" s="236" t="s">
        <v>3557</v>
      </c>
      <c r="B1897" s="236" t="s">
        <v>200</v>
      </c>
    </row>
    <row r="1898" spans="1:2" x14ac:dyDescent="0.3">
      <c r="A1898" s="236" t="s">
        <v>3610</v>
      </c>
      <c r="B1898" s="236" t="s">
        <v>200</v>
      </c>
    </row>
    <row r="1899" spans="1:2" x14ac:dyDescent="0.3">
      <c r="A1899" s="236" t="s">
        <v>7059</v>
      </c>
      <c r="B1899" s="236" t="s">
        <v>200</v>
      </c>
    </row>
    <row r="1900" spans="1:2" x14ac:dyDescent="0.3">
      <c r="A1900" s="236" t="s">
        <v>3831</v>
      </c>
      <c r="B1900" s="236" t="s">
        <v>200</v>
      </c>
    </row>
    <row r="1901" spans="1:2" x14ac:dyDescent="0.3">
      <c r="A1901" s="236" t="s">
        <v>4105</v>
      </c>
      <c r="B1901" s="236" t="s">
        <v>202</v>
      </c>
    </row>
    <row r="1902" spans="1:2" x14ac:dyDescent="0.3">
      <c r="A1902" s="236" t="s">
        <v>3317</v>
      </c>
      <c r="B1902" s="236" t="s">
        <v>202</v>
      </c>
    </row>
    <row r="1903" spans="1:2" x14ac:dyDescent="0.3">
      <c r="A1903" s="236" t="s">
        <v>6727</v>
      </c>
      <c r="B1903" s="236" t="s">
        <v>202</v>
      </c>
    </row>
    <row r="1904" spans="1:2" x14ac:dyDescent="0.3">
      <c r="A1904" s="236" t="s">
        <v>4106</v>
      </c>
      <c r="B1904" s="236" t="s">
        <v>202</v>
      </c>
    </row>
    <row r="1905" spans="1:2" x14ac:dyDescent="0.3">
      <c r="A1905" s="236" t="s">
        <v>4107</v>
      </c>
      <c r="B1905" s="236" t="s">
        <v>202</v>
      </c>
    </row>
    <row r="1906" spans="1:2" x14ac:dyDescent="0.3">
      <c r="A1906" s="236" t="s">
        <v>3480</v>
      </c>
      <c r="B1906" s="236" t="s">
        <v>202</v>
      </c>
    </row>
    <row r="1907" spans="1:2" x14ac:dyDescent="0.3">
      <c r="A1907" s="236" t="s">
        <v>4108</v>
      </c>
      <c r="B1907" s="236" t="s">
        <v>202</v>
      </c>
    </row>
    <row r="1908" spans="1:2" x14ac:dyDescent="0.3">
      <c r="A1908" s="236" t="s">
        <v>4048</v>
      </c>
      <c r="B1908" s="236" t="s">
        <v>202</v>
      </c>
    </row>
    <row r="1909" spans="1:2" x14ac:dyDescent="0.3">
      <c r="A1909" s="236" t="s">
        <v>4109</v>
      </c>
      <c r="B1909" s="236" t="s">
        <v>202</v>
      </c>
    </row>
    <row r="1910" spans="1:2" x14ac:dyDescent="0.3">
      <c r="A1910" s="236" t="s">
        <v>3694</v>
      </c>
      <c r="B1910" s="236" t="s">
        <v>202</v>
      </c>
    </row>
    <row r="1911" spans="1:2" x14ac:dyDescent="0.3">
      <c r="A1911" s="236" t="s">
        <v>4110</v>
      </c>
      <c r="B1911" s="236" t="s">
        <v>203</v>
      </c>
    </row>
    <row r="1912" spans="1:2" x14ac:dyDescent="0.3">
      <c r="A1912" s="236" t="s">
        <v>4111</v>
      </c>
      <c r="B1912" s="236" t="s">
        <v>203</v>
      </c>
    </row>
    <row r="1913" spans="1:2" x14ac:dyDescent="0.3">
      <c r="A1913" s="236" t="s">
        <v>4112</v>
      </c>
      <c r="B1913" s="236" t="s">
        <v>203</v>
      </c>
    </row>
    <row r="1914" spans="1:2" x14ac:dyDescent="0.3">
      <c r="A1914" s="236" t="s">
        <v>3511</v>
      </c>
      <c r="B1914" s="236" t="s">
        <v>203</v>
      </c>
    </row>
    <row r="1915" spans="1:2" x14ac:dyDescent="0.3">
      <c r="A1915" s="236" t="s">
        <v>4113</v>
      </c>
      <c r="B1915" s="236" t="s">
        <v>203</v>
      </c>
    </row>
    <row r="1916" spans="1:2" x14ac:dyDescent="0.3">
      <c r="A1916" s="236" t="s">
        <v>3824</v>
      </c>
      <c r="B1916" s="236" t="s">
        <v>203</v>
      </c>
    </row>
    <row r="1917" spans="1:2" x14ac:dyDescent="0.3">
      <c r="A1917" s="236" t="s">
        <v>3799</v>
      </c>
      <c r="B1917" s="236" t="s">
        <v>203</v>
      </c>
    </row>
    <row r="1918" spans="1:2" x14ac:dyDescent="0.3">
      <c r="A1918" s="236" t="s">
        <v>4114</v>
      </c>
      <c r="B1918" s="236" t="s">
        <v>203</v>
      </c>
    </row>
    <row r="1919" spans="1:2" x14ac:dyDescent="0.3">
      <c r="A1919" s="236" t="s">
        <v>4115</v>
      </c>
      <c r="B1919" s="236" t="s">
        <v>203</v>
      </c>
    </row>
    <row r="1920" spans="1:2" x14ac:dyDescent="0.3">
      <c r="A1920" s="236" t="s">
        <v>4116</v>
      </c>
      <c r="B1920" s="236" t="s">
        <v>203</v>
      </c>
    </row>
    <row r="1921" spans="1:2" x14ac:dyDescent="0.3">
      <c r="A1921" s="236" t="s">
        <v>3764</v>
      </c>
      <c r="B1921" s="236" t="s">
        <v>203</v>
      </c>
    </row>
    <row r="1922" spans="1:2" x14ac:dyDescent="0.3">
      <c r="A1922" s="236" t="s">
        <v>3456</v>
      </c>
      <c r="B1922" s="236" t="s">
        <v>203</v>
      </c>
    </row>
    <row r="1923" spans="1:2" x14ac:dyDescent="0.3">
      <c r="A1923" s="236" t="s">
        <v>4117</v>
      </c>
      <c r="B1923" s="236" t="s">
        <v>203</v>
      </c>
    </row>
    <row r="1924" spans="1:2" x14ac:dyDescent="0.3">
      <c r="A1924" s="236" t="s">
        <v>4118</v>
      </c>
      <c r="B1924" s="236" t="s">
        <v>203</v>
      </c>
    </row>
    <row r="1925" spans="1:2" x14ac:dyDescent="0.3">
      <c r="A1925" s="236" t="s">
        <v>4119</v>
      </c>
      <c r="B1925" s="236" t="s">
        <v>203</v>
      </c>
    </row>
    <row r="1926" spans="1:2" x14ac:dyDescent="0.3">
      <c r="A1926" s="236" t="s">
        <v>4120</v>
      </c>
      <c r="B1926" s="236" t="s">
        <v>203</v>
      </c>
    </row>
    <row r="1927" spans="1:2" x14ac:dyDescent="0.3">
      <c r="A1927" s="236" t="s">
        <v>4121</v>
      </c>
      <c r="B1927" s="236" t="s">
        <v>203</v>
      </c>
    </row>
    <row r="1928" spans="1:2" x14ac:dyDescent="0.3">
      <c r="A1928" s="236" t="s">
        <v>3820</v>
      </c>
      <c r="B1928" s="236" t="s">
        <v>203</v>
      </c>
    </row>
    <row r="1929" spans="1:2" x14ac:dyDescent="0.3">
      <c r="A1929" s="236" t="s">
        <v>3464</v>
      </c>
      <c r="B1929" s="236" t="s">
        <v>203</v>
      </c>
    </row>
    <row r="1930" spans="1:2" x14ac:dyDescent="0.3">
      <c r="A1930" s="236" t="s">
        <v>3342</v>
      </c>
      <c r="B1930" s="236" t="s">
        <v>203</v>
      </c>
    </row>
    <row r="1931" spans="1:2" x14ac:dyDescent="0.3">
      <c r="A1931" s="236" t="s">
        <v>3556</v>
      </c>
      <c r="B1931" s="236" t="s">
        <v>203</v>
      </c>
    </row>
    <row r="1932" spans="1:2" x14ac:dyDescent="0.3">
      <c r="A1932" s="236" t="s">
        <v>4122</v>
      </c>
      <c r="B1932" s="236" t="s">
        <v>204</v>
      </c>
    </row>
    <row r="1933" spans="1:2" x14ac:dyDescent="0.3">
      <c r="A1933" s="236" t="s">
        <v>5194</v>
      </c>
      <c r="B1933" s="236" t="s">
        <v>204</v>
      </c>
    </row>
    <row r="1934" spans="1:2" x14ac:dyDescent="0.3">
      <c r="A1934" s="236" t="s">
        <v>4123</v>
      </c>
      <c r="B1934" s="236" t="s">
        <v>204</v>
      </c>
    </row>
    <row r="1935" spans="1:2" x14ac:dyDescent="0.3">
      <c r="A1935" s="236" t="s">
        <v>4124</v>
      </c>
      <c r="B1935" s="236" t="s">
        <v>204</v>
      </c>
    </row>
    <row r="1936" spans="1:2" x14ac:dyDescent="0.3">
      <c r="A1936" s="236" t="s">
        <v>4125</v>
      </c>
      <c r="B1936" s="236" t="s">
        <v>204</v>
      </c>
    </row>
    <row r="1937" spans="1:2" x14ac:dyDescent="0.3">
      <c r="A1937" s="236" t="s">
        <v>4126</v>
      </c>
      <c r="B1937" s="236" t="s">
        <v>204</v>
      </c>
    </row>
    <row r="1938" spans="1:2" x14ac:dyDescent="0.3">
      <c r="A1938" s="236" t="s">
        <v>6758</v>
      </c>
      <c r="B1938" s="236" t="s">
        <v>204</v>
      </c>
    </row>
    <row r="1939" spans="1:2" x14ac:dyDescent="0.3">
      <c r="A1939" s="236" t="s">
        <v>4127</v>
      </c>
      <c r="B1939" s="236" t="s">
        <v>204</v>
      </c>
    </row>
    <row r="1940" spans="1:2" x14ac:dyDescent="0.3">
      <c r="A1940" s="236" t="s">
        <v>4128</v>
      </c>
      <c r="B1940" s="236" t="s">
        <v>204</v>
      </c>
    </row>
    <row r="1941" spans="1:2" x14ac:dyDescent="0.3">
      <c r="A1941" s="236" t="s">
        <v>3683</v>
      </c>
      <c r="B1941" s="236" t="s">
        <v>204</v>
      </c>
    </row>
    <row r="1942" spans="1:2" x14ac:dyDescent="0.3">
      <c r="A1942" s="236" t="s">
        <v>4129</v>
      </c>
      <c r="B1942" s="236" t="s">
        <v>204</v>
      </c>
    </row>
    <row r="1943" spans="1:2" x14ac:dyDescent="0.3">
      <c r="A1943" s="236" t="s">
        <v>6824</v>
      </c>
      <c r="B1943" s="236" t="s">
        <v>204</v>
      </c>
    </row>
    <row r="1944" spans="1:2" x14ac:dyDescent="0.3">
      <c r="A1944" s="236" t="s">
        <v>4130</v>
      </c>
      <c r="B1944" s="236" t="s">
        <v>204</v>
      </c>
    </row>
    <row r="1945" spans="1:2" x14ac:dyDescent="0.3">
      <c r="A1945" s="236" t="s">
        <v>4131</v>
      </c>
      <c r="B1945" s="236" t="s">
        <v>204</v>
      </c>
    </row>
    <row r="1946" spans="1:2" x14ac:dyDescent="0.3">
      <c r="A1946" s="236" t="s">
        <v>3434</v>
      </c>
      <c r="B1946" s="236" t="s">
        <v>204</v>
      </c>
    </row>
    <row r="1947" spans="1:2" x14ac:dyDescent="0.3">
      <c r="A1947" s="236" t="s">
        <v>4132</v>
      </c>
      <c r="B1947" s="236" t="s">
        <v>204</v>
      </c>
    </row>
    <row r="1948" spans="1:2" x14ac:dyDescent="0.3">
      <c r="A1948" s="236" t="s">
        <v>4133</v>
      </c>
      <c r="B1948" s="236" t="s">
        <v>204</v>
      </c>
    </row>
    <row r="1949" spans="1:2" x14ac:dyDescent="0.3">
      <c r="A1949" s="236" t="s">
        <v>4134</v>
      </c>
      <c r="B1949" s="236" t="s">
        <v>204</v>
      </c>
    </row>
    <row r="1950" spans="1:2" x14ac:dyDescent="0.3">
      <c r="A1950" s="236" t="s">
        <v>6921</v>
      </c>
      <c r="B1950" s="236" t="s">
        <v>204</v>
      </c>
    </row>
    <row r="1951" spans="1:2" x14ac:dyDescent="0.3">
      <c r="A1951" s="236" t="s">
        <v>3440</v>
      </c>
      <c r="B1951" s="236" t="s">
        <v>204</v>
      </c>
    </row>
    <row r="1952" spans="1:2" x14ac:dyDescent="0.3">
      <c r="A1952" s="236" t="s">
        <v>4135</v>
      </c>
      <c r="B1952" s="236" t="s">
        <v>204</v>
      </c>
    </row>
    <row r="1953" spans="1:2" x14ac:dyDescent="0.3">
      <c r="A1953" s="236" t="s">
        <v>4136</v>
      </c>
      <c r="B1953" s="236" t="s">
        <v>204</v>
      </c>
    </row>
    <row r="1954" spans="1:2" x14ac:dyDescent="0.3">
      <c r="A1954" s="236" t="s">
        <v>3991</v>
      </c>
      <c r="B1954" s="236" t="s">
        <v>204</v>
      </c>
    </row>
    <row r="1955" spans="1:2" x14ac:dyDescent="0.3">
      <c r="A1955" s="236" t="s">
        <v>4138</v>
      </c>
      <c r="B1955" s="236" t="s">
        <v>204</v>
      </c>
    </row>
    <row r="1956" spans="1:2" x14ac:dyDescent="0.3">
      <c r="A1956" s="236" t="s">
        <v>4137</v>
      </c>
      <c r="B1956" s="236" t="s">
        <v>204</v>
      </c>
    </row>
    <row r="1957" spans="1:2" x14ac:dyDescent="0.3">
      <c r="A1957" s="236" t="s">
        <v>3449</v>
      </c>
      <c r="B1957" s="236" t="s">
        <v>204</v>
      </c>
    </row>
    <row r="1958" spans="1:2" x14ac:dyDescent="0.3">
      <c r="A1958" s="236" t="s">
        <v>4139</v>
      </c>
      <c r="B1958" s="236" t="s">
        <v>204</v>
      </c>
    </row>
    <row r="1959" spans="1:2" x14ac:dyDescent="0.3">
      <c r="A1959" s="236" t="s">
        <v>3399</v>
      </c>
      <c r="B1959" s="236" t="s">
        <v>204</v>
      </c>
    </row>
    <row r="1960" spans="1:2" x14ac:dyDescent="0.3">
      <c r="A1960" s="236" t="s">
        <v>7007</v>
      </c>
      <c r="B1960" s="236" t="s">
        <v>204</v>
      </c>
    </row>
    <row r="1961" spans="1:2" x14ac:dyDescent="0.3">
      <c r="A1961" s="236" t="s">
        <v>4140</v>
      </c>
      <c r="B1961" s="236" t="s">
        <v>204</v>
      </c>
    </row>
    <row r="1962" spans="1:2" x14ac:dyDescent="0.3">
      <c r="A1962" s="236" t="s">
        <v>4141</v>
      </c>
      <c r="B1962" s="236" t="s">
        <v>204</v>
      </c>
    </row>
    <row r="1963" spans="1:2" x14ac:dyDescent="0.3">
      <c r="A1963" s="236" t="s">
        <v>3342</v>
      </c>
      <c r="B1963" s="236" t="s">
        <v>204</v>
      </c>
    </row>
    <row r="1964" spans="1:2" x14ac:dyDescent="0.3">
      <c r="A1964" s="236" t="s">
        <v>4142</v>
      </c>
      <c r="B1964" s="236" t="s">
        <v>204</v>
      </c>
    </row>
    <row r="1965" spans="1:2" x14ac:dyDescent="0.3">
      <c r="A1965" s="236" t="s">
        <v>4144</v>
      </c>
      <c r="B1965" s="236" t="s">
        <v>201</v>
      </c>
    </row>
    <row r="1966" spans="1:2" x14ac:dyDescent="0.3">
      <c r="A1966" s="236" t="s">
        <v>3318</v>
      </c>
      <c r="B1966" s="236" t="s">
        <v>201</v>
      </c>
    </row>
    <row r="1967" spans="1:2" x14ac:dyDescent="0.3">
      <c r="A1967" s="236" t="s">
        <v>3422</v>
      </c>
      <c r="B1967" s="236" t="s">
        <v>201</v>
      </c>
    </row>
    <row r="1968" spans="1:2" x14ac:dyDescent="0.3">
      <c r="A1968" s="236" t="s">
        <v>4145</v>
      </c>
      <c r="B1968" s="236" t="s">
        <v>201</v>
      </c>
    </row>
    <row r="1969" spans="1:2" x14ac:dyDescent="0.3">
      <c r="A1969" s="236" t="s">
        <v>5240</v>
      </c>
      <c r="B1969" s="236" t="s">
        <v>201</v>
      </c>
    </row>
    <row r="1970" spans="1:2" x14ac:dyDescent="0.3">
      <c r="A1970" s="236" t="s">
        <v>4146</v>
      </c>
      <c r="B1970" s="236" t="s">
        <v>201</v>
      </c>
    </row>
    <row r="1971" spans="1:2" x14ac:dyDescent="0.3">
      <c r="A1971" s="236" t="s">
        <v>3366</v>
      </c>
      <c r="B1971" s="236" t="s">
        <v>201</v>
      </c>
    </row>
    <row r="1972" spans="1:2" x14ac:dyDescent="0.3">
      <c r="A1972" s="236" t="s">
        <v>4147</v>
      </c>
      <c r="B1972" s="236" t="s">
        <v>201</v>
      </c>
    </row>
    <row r="1973" spans="1:2" x14ac:dyDescent="0.3">
      <c r="A1973" s="236" t="s">
        <v>3434</v>
      </c>
      <c r="B1973" s="236" t="s">
        <v>201</v>
      </c>
    </row>
    <row r="1974" spans="1:2" x14ac:dyDescent="0.3">
      <c r="A1974" s="236" t="s">
        <v>3595</v>
      </c>
      <c r="B1974" s="236" t="s">
        <v>201</v>
      </c>
    </row>
    <row r="1975" spans="1:2" x14ac:dyDescent="0.3">
      <c r="A1975" s="236" t="s">
        <v>4148</v>
      </c>
      <c r="B1975" s="236" t="s">
        <v>201</v>
      </c>
    </row>
    <row r="1976" spans="1:2" x14ac:dyDescent="0.3">
      <c r="A1976" s="236" t="s">
        <v>4149</v>
      </c>
      <c r="B1976" s="236" t="s">
        <v>201</v>
      </c>
    </row>
    <row r="1977" spans="1:2" x14ac:dyDescent="0.3">
      <c r="A1977" s="236" t="s">
        <v>4150</v>
      </c>
      <c r="B1977" s="236" t="s">
        <v>201</v>
      </c>
    </row>
    <row r="1978" spans="1:2" x14ac:dyDescent="0.3">
      <c r="A1978" s="236" t="s">
        <v>4151</v>
      </c>
      <c r="B1978" s="236" t="s">
        <v>201</v>
      </c>
    </row>
    <row r="1979" spans="1:2" x14ac:dyDescent="0.3">
      <c r="A1979" s="236" t="s">
        <v>4152</v>
      </c>
      <c r="B1979" s="236" t="s">
        <v>201</v>
      </c>
    </row>
    <row r="1980" spans="1:2" x14ac:dyDescent="0.3">
      <c r="A1980" s="236" t="s">
        <v>4153</v>
      </c>
      <c r="B1980" s="236" t="s">
        <v>201</v>
      </c>
    </row>
    <row r="1981" spans="1:2" x14ac:dyDescent="0.3">
      <c r="A1981" s="236" t="s">
        <v>4143</v>
      </c>
      <c r="B1981" s="236" t="s">
        <v>201</v>
      </c>
    </row>
    <row r="1982" spans="1:2" x14ac:dyDescent="0.3">
      <c r="A1982" s="236" t="s">
        <v>4154</v>
      </c>
      <c r="B1982" s="236" t="s">
        <v>205</v>
      </c>
    </row>
    <row r="1983" spans="1:2" x14ac:dyDescent="0.3">
      <c r="A1983" s="236" t="s">
        <v>3807</v>
      </c>
      <c r="B1983" s="236" t="s">
        <v>205</v>
      </c>
    </row>
    <row r="1984" spans="1:2" x14ac:dyDescent="0.3">
      <c r="A1984" s="236" t="s">
        <v>4155</v>
      </c>
      <c r="B1984" s="236" t="s">
        <v>205</v>
      </c>
    </row>
    <row r="1985" spans="1:2" x14ac:dyDescent="0.3">
      <c r="A1985" s="236" t="s">
        <v>4156</v>
      </c>
      <c r="B1985" s="236" t="s">
        <v>205</v>
      </c>
    </row>
    <row r="1986" spans="1:2" x14ac:dyDescent="0.3">
      <c r="A1986" s="236" t="s">
        <v>4157</v>
      </c>
      <c r="B1986" s="236" t="s">
        <v>205</v>
      </c>
    </row>
    <row r="1987" spans="1:2" x14ac:dyDescent="0.3">
      <c r="A1987" s="236" t="s">
        <v>4158</v>
      </c>
      <c r="B1987" s="236" t="s">
        <v>205</v>
      </c>
    </row>
    <row r="1988" spans="1:2" x14ac:dyDescent="0.3">
      <c r="A1988" s="236" t="s">
        <v>4159</v>
      </c>
      <c r="B1988" s="236" t="s">
        <v>205</v>
      </c>
    </row>
    <row r="1989" spans="1:2" x14ac:dyDescent="0.3">
      <c r="A1989" s="236" t="s">
        <v>4160</v>
      </c>
      <c r="B1989" s="236" t="s">
        <v>205</v>
      </c>
    </row>
    <row r="1990" spans="1:2" x14ac:dyDescent="0.3">
      <c r="A1990" s="236" t="s">
        <v>5198</v>
      </c>
      <c r="B1990" s="236" t="s">
        <v>205</v>
      </c>
    </row>
    <row r="1991" spans="1:2" x14ac:dyDescent="0.3">
      <c r="A1991" s="236" t="s">
        <v>3577</v>
      </c>
      <c r="B1991" s="236" t="s">
        <v>205</v>
      </c>
    </row>
    <row r="1992" spans="1:2" x14ac:dyDescent="0.3">
      <c r="A1992" s="236" t="s">
        <v>3516</v>
      </c>
      <c r="B1992" s="236" t="s">
        <v>205</v>
      </c>
    </row>
    <row r="1993" spans="1:2" x14ac:dyDescent="0.3">
      <c r="A1993" s="236" t="s">
        <v>5211</v>
      </c>
      <c r="B1993" s="236" t="s">
        <v>205</v>
      </c>
    </row>
    <row r="1994" spans="1:2" x14ac:dyDescent="0.3">
      <c r="A1994" s="236" t="s">
        <v>3579</v>
      </c>
      <c r="B1994" s="236" t="s">
        <v>205</v>
      </c>
    </row>
    <row r="1995" spans="1:2" x14ac:dyDescent="0.3">
      <c r="A1995" s="236" t="s">
        <v>4161</v>
      </c>
      <c r="B1995" s="236" t="s">
        <v>205</v>
      </c>
    </row>
    <row r="1996" spans="1:2" x14ac:dyDescent="0.3">
      <c r="A1996" s="236" t="s">
        <v>4162</v>
      </c>
      <c r="B1996" s="236" t="s">
        <v>205</v>
      </c>
    </row>
    <row r="1997" spans="1:2" x14ac:dyDescent="0.3">
      <c r="A1997" s="236" t="s">
        <v>3799</v>
      </c>
      <c r="B1997" s="236" t="s">
        <v>205</v>
      </c>
    </row>
    <row r="1998" spans="1:2" x14ac:dyDescent="0.3">
      <c r="A1998" s="236" t="s">
        <v>3325</v>
      </c>
      <c r="B1998" s="236" t="s">
        <v>205</v>
      </c>
    </row>
    <row r="1999" spans="1:2" x14ac:dyDescent="0.3">
      <c r="A1999" s="236" t="s">
        <v>3527</v>
      </c>
      <c r="B1999" s="236" t="s">
        <v>205</v>
      </c>
    </row>
    <row r="2000" spans="1:2" x14ac:dyDescent="0.3">
      <c r="A2000" s="236" t="s">
        <v>3845</v>
      </c>
      <c r="B2000" s="236" t="s">
        <v>205</v>
      </c>
    </row>
    <row r="2001" spans="1:2" x14ac:dyDescent="0.3">
      <c r="A2001" s="236" t="s">
        <v>3288</v>
      </c>
      <c r="B2001" s="236" t="s">
        <v>205</v>
      </c>
    </row>
    <row r="2002" spans="1:2" x14ac:dyDescent="0.3">
      <c r="A2002" s="236" t="s">
        <v>3475</v>
      </c>
      <c r="B2002" s="236" t="s">
        <v>205</v>
      </c>
    </row>
    <row r="2003" spans="1:2" x14ac:dyDescent="0.3">
      <c r="A2003" s="236" t="s">
        <v>4163</v>
      </c>
      <c r="B2003" s="236" t="s">
        <v>205</v>
      </c>
    </row>
    <row r="2004" spans="1:2" x14ac:dyDescent="0.3">
      <c r="A2004" s="236" t="s">
        <v>3292</v>
      </c>
      <c r="B2004" s="236" t="s">
        <v>205</v>
      </c>
    </row>
    <row r="2005" spans="1:2" x14ac:dyDescent="0.3">
      <c r="A2005" s="236" t="s">
        <v>3370</v>
      </c>
      <c r="B2005" s="236" t="s">
        <v>205</v>
      </c>
    </row>
    <row r="2006" spans="1:2" x14ac:dyDescent="0.3">
      <c r="A2006" s="236" t="s">
        <v>4164</v>
      </c>
      <c r="B2006" s="236" t="s">
        <v>205</v>
      </c>
    </row>
    <row r="2007" spans="1:2" x14ac:dyDescent="0.3">
      <c r="A2007" s="236" t="s">
        <v>3655</v>
      </c>
      <c r="B2007" s="236" t="s">
        <v>205</v>
      </c>
    </row>
    <row r="2008" spans="1:2" x14ac:dyDescent="0.3">
      <c r="A2008" s="236" t="s">
        <v>3596</v>
      </c>
      <c r="B2008" s="236" t="s">
        <v>205</v>
      </c>
    </row>
    <row r="2009" spans="1:2" x14ac:dyDescent="0.3">
      <c r="A2009" s="236" t="s">
        <v>3301</v>
      </c>
      <c r="B2009" s="236" t="s">
        <v>205</v>
      </c>
    </row>
    <row r="2010" spans="1:2" x14ac:dyDescent="0.3">
      <c r="A2010" s="236" t="s">
        <v>3598</v>
      </c>
      <c r="B2010" s="236" t="s">
        <v>205</v>
      </c>
    </row>
    <row r="2011" spans="1:2" x14ac:dyDescent="0.3">
      <c r="A2011" s="236" t="s">
        <v>3488</v>
      </c>
      <c r="B2011" s="236" t="s">
        <v>205</v>
      </c>
    </row>
    <row r="2012" spans="1:2" x14ac:dyDescent="0.3">
      <c r="A2012" s="236" t="s">
        <v>4165</v>
      </c>
      <c r="B2012" s="236" t="s">
        <v>205</v>
      </c>
    </row>
    <row r="2013" spans="1:2" x14ac:dyDescent="0.3">
      <c r="A2013" s="236" t="s">
        <v>4166</v>
      </c>
      <c r="B2013" s="236" t="s">
        <v>205</v>
      </c>
    </row>
    <row r="2014" spans="1:2" x14ac:dyDescent="0.3">
      <c r="A2014" s="236" t="s">
        <v>4167</v>
      </c>
      <c r="B2014" s="236" t="s">
        <v>205</v>
      </c>
    </row>
    <row r="2015" spans="1:2" x14ac:dyDescent="0.3">
      <c r="A2015" s="236" t="s">
        <v>4168</v>
      </c>
      <c r="B2015" s="236" t="s">
        <v>205</v>
      </c>
    </row>
    <row r="2016" spans="1:2" x14ac:dyDescent="0.3">
      <c r="A2016" s="236" t="s">
        <v>4169</v>
      </c>
      <c r="B2016" s="236" t="s">
        <v>205</v>
      </c>
    </row>
    <row r="2017" spans="1:2" x14ac:dyDescent="0.3">
      <c r="A2017" s="236" t="s">
        <v>3383</v>
      </c>
      <c r="B2017" s="236" t="s">
        <v>205</v>
      </c>
    </row>
    <row r="2018" spans="1:2" x14ac:dyDescent="0.3">
      <c r="A2018" s="236" t="s">
        <v>3783</v>
      </c>
      <c r="B2018" s="236" t="s">
        <v>205</v>
      </c>
    </row>
    <row r="2019" spans="1:2" x14ac:dyDescent="0.3">
      <c r="A2019" s="236" t="s">
        <v>4170</v>
      </c>
      <c r="B2019" s="236" t="s">
        <v>205</v>
      </c>
    </row>
    <row r="2020" spans="1:2" x14ac:dyDescent="0.3">
      <c r="A2020" s="236" t="s">
        <v>3877</v>
      </c>
      <c r="B2020" s="236" t="s">
        <v>205</v>
      </c>
    </row>
    <row r="2021" spans="1:2" x14ac:dyDescent="0.3">
      <c r="A2021" s="236" t="s">
        <v>3496</v>
      </c>
      <c r="B2021" s="236" t="s">
        <v>205</v>
      </c>
    </row>
    <row r="2022" spans="1:2" x14ac:dyDescent="0.3">
      <c r="A2022" s="236" t="s">
        <v>4171</v>
      </c>
      <c r="B2022" s="236" t="s">
        <v>205</v>
      </c>
    </row>
    <row r="2023" spans="1:2" x14ac:dyDescent="0.3">
      <c r="A2023" s="236" t="s">
        <v>4172</v>
      </c>
      <c r="B2023" s="236" t="s">
        <v>205</v>
      </c>
    </row>
    <row r="2024" spans="1:2" x14ac:dyDescent="0.3">
      <c r="A2024" s="236" t="s">
        <v>3549</v>
      </c>
      <c r="B2024" s="236" t="s">
        <v>205</v>
      </c>
    </row>
    <row r="2025" spans="1:2" x14ac:dyDescent="0.3">
      <c r="A2025" s="236" t="s">
        <v>4173</v>
      </c>
      <c r="B2025" s="236" t="s">
        <v>205</v>
      </c>
    </row>
    <row r="2026" spans="1:2" x14ac:dyDescent="0.3">
      <c r="A2026" s="236" t="s">
        <v>4177</v>
      </c>
      <c r="B2026" s="236" t="s">
        <v>205</v>
      </c>
    </row>
    <row r="2027" spans="1:2" x14ac:dyDescent="0.3">
      <c r="A2027" s="236" t="s">
        <v>4174</v>
      </c>
      <c r="B2027" s="236" t="s">
        <v>205</v>
      </c>
    </row>
    <row r="2028" spans="1:2" x14ac:dyDescent="0.3">
      <c r="A2028" s="236" t="s">
        <v>5411</v>
      </c>
      <c r="B2028" s="236" t="s">
        <v>205</v>
      </c>
    </row>
    <row r="2029" spans="1:2" x14ac:dyDescent="0.3">
      <c r="A2029" s="236" t="s">
        <v>4175</v>
      </c>
      <c r="B2029" s="236" t="s">
        <v>205</v>
      </c>
    </row>
    <row r="2030" spans="1:2" x14ac:dyDescent="0.3">
      <c r="A2030" s="236" t="s">
        <v>5413</v>
      </c>
      <c r="B2030" s="236" t="s">
        <v>205</v>
      </c>
    </row>
    <row r="2031" spans="1:2" x14ac:dyDescent="0.3">
      <c r="A2031" s="236" t="s">
        <v>4176</v>
      </c>
      <c r="B2031" s="236" t="s">
        <v>205</v>
      </c>
    </row>
    <row r="2032" spans="1:2" x14ac:dyDescent="0.3">
      <c r="A2032" s="236" t="s">
        <v>4178</v>
      </c>
      <c r="B2032" s="236" t="s">
        <v>205</v>
      </c>
    </row>
    <row r="2033" spans="1:2" x14ac:dyDescent="0.3">
      <c r="A2033" s="236" t="s">
        <v>3805</v>
      </c>
      <c r="B2033" s="236" t="s">
        <v>205</v>
      </c>
    </row>
    <row r="2034" spans="1:2" x14ac:dyDescent="0.3">
      <c r="A2034" s="236" t="s">
        <v>3694</v>
      </c>
      <c r="B2034" s="236" t="s">
        <v>205</v>
      </c>
    </row>
    <row r="2035" spans="1:2" x14ac:dyDescent="0.3">
      <c r="A2035" s="236" t="s">
        <v>4282</v>
      </c>
      <c r="B2035" s="236" t="s">
        <v>205</v>
      </c>
    </row>
    <row r="2036" spans="1:2" x14ac:dyDescent="0.3">
      <c r="A2036" s="236" t="s">
        <v>4179</v>
      </c>
      <c r="B2036" s="236" t="s">
        <v>205</v>
      </c>
    </row>
    <row r="2037" spans="1:2" x14ac:dyDescent="0.3">
      <c r="A2037" s="236" t="s">
        <v>4180</v>
      </c>
      <c r="B2037" s="236" t="s">
        <v>205</v>
      </c>
    </row>
    <row r="2038" spans="1:2" x14ac:dyDescent="0.3">
      <c r="A2038" s="236" t="s">
        <v>3556</v>
      </c>
      <c r="B2038" s="236" t="s">
        <v>205</v>
      </c>
    </row>
    <row r="2039" spans="1:2" x14ac:dyDescent="0.3">
      <c r="A2039" s="236" t="s">
        <v>3310</v>
      </c>
      <c r="B2039" s="236" t="s">
        <v>205</v>
      </c>
    </row>
    <row r="2040" spans="1:2" x14ac:dyDescent="0.3">
      <c r="A2040" s="236" t="s">
        <v>3557</v>
      </c>
      <c r="B2040" s="236" t="s">
        <v>205</v>
      </c>
    </row>
    <row r="2041" spans="1:2" x14ac:dyDescent="0.3">
      <c r="A2041" s="236" t="s">
        <v>4181</v>
      </c>
      <c r="B2041" s="236" t="s">
        <v>205</v>
      </c>
    </row>
    <row r="2042" spans="1:2" x14ac:dyDescent="0.3">
      <c r="A2042" s="236" t="s">
        <v>4182</v>
      </c>
      <c r="B2042" s="236" t="s">
        <v>205</v>
      </c>
    </row>
    <row r="2043" spans="1:2" x14ac:dyDescent="0.3">
      <c r="A2043" s="236" t="s">
        <v>4183</v>
      </c>
      <c r="B2043" s="236" t="s">
        <v>205</v>
      </c>
    </row>
    <row r="2044" spans="1:2" x14ac:dyDescent="0.3">
      <c r="A2044" s="236" t="s">
        <v>3412</v>
      </c>
      <c r="B2044" s="236" t="s">
        <v>208</v>
      </c>
    </row>
    <row r="2045" spans="1:2" x14ac:dyDescent="0.3">
      <c r="A2045" s="236" t="s">
        <v>3704</v>
      </c>
      <c r="B2045" s="236" t="s">
        <v>208</v>
      </c>
    </row>
    <row r="2046" spans="1:2" x14ac:dyDescent="0.3">
      <c r="A2046" s="236" t="s">
        <v>4528</v>
      </c>
      <c r="B2046" s="236" t="s">
        <v>208</v>
      </c>
    </row>
    <row r="2047" spans="1:2" x14ac:dyDescent="0.3">
      <c r="A2047" s="236" t="s">
        <v>4184</v>
      </c>
      <c r="B2047" s="236" t="s">
        <v>208</v>
      </c>
    </row>
    <row r="2048" spans="1:2" x14ac:dyDescent="0.3">
      <c r="A2048" s="236" t="s">
        <v>5160</v>
      </c>
      <c r="B2048" s="236" t="s">
        <v>208</v>
      </c>
    </row>
    <row r="2049" spans="1:2" x14ac:dyDescent="0.3">
      <c r="A2049" s="236" t="s">
        <v>4185</v>
      </c>
      <c r="B2049" s="236" t="s">
        <v>208</v>
      </c>
    </row>
    <row r="2050" spans="1:2" x14ac:dyDescent="0.3">
      <c r="A2050" s="236" t="s">
        <v>4186</v>
      </c>
      <c r="B2050" s="236" t="s">
        <v>208</v>
      </c>
    </row>
    <row r="2051" spans="1:2" x14ac:dyDescent="0.3">
      <c r="A2051" s="236" t="s">
        <v>3641</v>
      </c>
      <c r="B2051" s="236" t="s">
        <v>208</v>
      </c>
    </row>
    <row r="2052" spans="1:2" x14ac:dyDescent="0.3">
      <c r="A2052" s="236" t="s">
        <v>3708</v>
      </c>
      <c r="B2052" s="236" t="s">
        <v>208</v>
      </c>
    </row>
    <row r="2053" spans="1:2" x14ac:dyDescent="0.3">
      <c r="A2053" s="236" t="s">
        <v>3317</v>
      </c>
      <c r="B2053" s="236" t="s">
        <v>208</v>
      </c>
    </row>
    <row r="2054" spans="1:2" x14ac:dyDescent="0.3">
      <c r="A2054" s="236" t="s">
        <v>3643</v>
      </c>
      <c r="B2054" s="236" t="s">
        <v>208</v>
      </c>
    </row>
    <row r="2055" spans="1:2" x14ac:dyDescent="0.3">
      <c r="A2055" s="236" t="s">
        <v>3318</v>
      </c>
      <c r="B2055" s="236" t="s">
        <v>208</v>
      </c>
    </row>
    <row r="2056" spans="1:2" x14ac:dyDescent="0.3">
      <c r="A2056" s="236" t="s">
        <v>4187</v>
      </c>
      <c r="B2056" s="236" t="s">
        <v>208</v>
      </c>
    </row>
    <row r="2057" spans="1:2" x14ac:dyDescent="0.3">
      <c r="A2057" s="236" t="s">
        <v>3577</v>
      </c>
      <c r="B2057" s="236" t="s">
        <v>208</v>
      </c>
    </row>
    <row r="2058" spans="1:2" x14ac:dyDescent="0.3">
      <c r="A2058" s="236" t="s">
        <v>4188</v>
      </c>
      <c r="B2058" s="236" t="s">
        <v>208</v>
      </c>
    </row>
    <row r="2059" spans="1:2" x14ac:dyDescent="0.3">
      <c r="A2059" s="236" t="s">
        <v>4189</v>
      </c>
      <c r="B2059" s="236" t="s">
        <v>208</v>
      </c>
    </row>
    <row r="2060" spans="1:2" x14ac:dyDescent="0.3">
      <c r="A2060" s="236" t="s">
        <v>3323</v>
      </c>
      <c r="B2060" s="236" t="s">
        <v>208</v>
      </c>
    </row>
    <row r="2061" spans="1:2" x14ac:dyDescent="0.3">
      <c r="A2061" s="236" t="s">
        <v>4190</v>
      </c>
      <c r="B2061" s="236" t="s">
        <v>208</v>
      </c>
    </row>
    <row r="2062" spans="1:2" x14ac:dyDescent="0.3">
      <c r="A2062" s="236" t="s">
        <v>4191</v>
      </c>
      <c r="B2062" s="236" t="s">
        <v>208</v>
      </c>
    </row>
    <row r="2063" spans="1:2" x14ac:dyDescent="0.3">
      <c r="A2063" s="236" t="s">
        <v>4192</v>
      </c>
      <c r="B2063" s="236" t="s">
        <v>208</v>
      </c>
    </row>
    <row r="2064" spans="1:2" x14ac:dyDescent="0.3">
      <c r="A2064" s="236" t="s">
        <v>3579</v>
      </c>
      <c r="B2064" s="236" t="s">
        <v>208</v>
      </c>
    </row>
    <row r="2065" spans="1:2" x14ac:dyDescent="0.3">
      <c r="A2065" s="236" t="s">
        <v>4162</v>
      </c>
      <c r="B2065" s="236" t="s">
        <v>208</v>
      </c>
    </row>
    <row r="2066" spans="1:2" x14ac:dyDescent="0.3">
      <c r="A2066" s="236" t="s">
        <v>3453</v>
      </c>
      <c r="B2066" s="236" t="s">
        <v>208</v>
      </c>
    </row>
    <row r="2067" spans="1:2" x14ac:dyDescent="0.3">
      <c r="A2067" s="236" t="s">
        <v>3524</v>
      </c>
      <c r="B2067" s="236" t="s">
        <v>208</v>
      </c>
    </row>
    <row r="2068" spans="1:2" x14ac:dyDescent="0.3">
      <c r="A2068" s="236" t="s">
        <v>3325</v>
      </c>
      <c r="B2068" s="236" t="s">
        <v>208</v>
      </c>
    </row>
    <row r="2069" spans="1:2" x14ac:dyDescent="0.3">
      <c r="A2069" s="236" t="s">
        <v>3527</v>
      </c>
      <c r="B2069" s="236" t="s">
        <v>208</v>
      </c>
    </row>
    <row r="2070" spans="1:2" x14ac:dyDescent="0.3">
      <c r="A2070" s="236" t="s">
        <v>4193</v>
      </c>
      <c r="B2070" s="236" t="s">
        <v>208</v>
      </c>
    </row>
    <row r="2071" spans="1:2" x14ac:dyDescent="0.3">
      <c r="A2071" s="236" t="s">
        <v>6800</v>
      </c>
      <c r="B2071" s="236" t="s">
        <v>208</v>
      </c>
    </row>
    <row r="2072" spans="1:2" x14ac:dyDescent="0.3">
      <c r="A2072" s="236" t="s">
        <v>3288</v>
      </c>
      <c r="B2072" s="236" t="s">
        <v>208</v>
      </c>
    </row>
    <row r="2073" spans="1:2" x14ac:dyDescent="0.3">
      <c r="A2073" s="236" t="s">
        <v>5264</v>
      </c>
      <c r="B2073" s="236" t="s">
        <v>208</v>
      </c>
    </row>
    <row r="2074" spans="1:2" x14ac:dyDescent="0.3">
      <c r="A2074" s="236" t="s">
        <v>3475</v>
      </c>
      <c r="B2074" s="236" t="s">
        <v>208</v>
      </c>
    </row>
    <row r="2075" spans="1:2" x14ac:dyDescent="0.3">
      <c r="A2075" s="236" t="s">
        <v>3532</v>
      </c>
      <c r="B2075" s="236" t="s">
        <v>208</v>
      </c>
    </row>
    <row r="2076" spans="1:2" x14ac:dyDescent="0.3">
      <c r="A2076" s="236" t="s">
        <v>3586</v>
      </c>
      <c r="B2076" s="236" t="s">
        <v>208</v>
      </c>
    </row>
    <row r="2077" spans="1:2" x14ac:dyDescent="0.3">
      <c r="A2077" s="236" t="s">
        <v>3684</v>
      </c>
      <c r="B2077" s="236" t="s">
        <v>208</v>
      </c>
    </row>
    <row r="2078" spans="1:2" x14ac:dyDescent="0.3">
      <c r="A2078" s="236" t="s">
        <v>3587</v>
      </c>
      <c r="B2078" s="236" t="s">
        <v>208</v>
      </c>
    </row>
    <row r="2079" spans="1:2" x14ac:dyDescent="0.3">
      <c r="A2079" s="236" t="s">
        <v>4483</v>
      </c>
      <c r="B2079" s="236" t="s">
        <v>208</v>
      </c>
    </row>
    <row r="2080" spans="1:2" x14ac:dyDescent="0.3">
      <c r="A2080" s="236" t="s">
        <v>6834</v>
      </c>
      <c r="B2080" s="236" t="s">
        <v>208</v>
      </c>
    </row>
    <row r="2081" spans="1:2" x14ac:dyDescent="0.3">
      <c r="A2081" s="236" t="s">
        <v>6836</v>
      </c>
      <c r="B2081" s="236" t="s">
        <v>208</v>
      </c>
    </row>
    <row r="2082" spans="1:2" x14ac:dyDescent="0.3">
      <c r="A2082" s="236" t="s">
        <v>3851</v>
      </c>
      <c r="B2082" s="236" t="s">
        <v>208</v>
      </c>
    </row>
    <row r="2083" spans="1:2" x14ac:dyDescent="0.3">
      <c r="A2083" s="236" t="s">
        <v>3291</v>
      </c>
      <c r="B2083" s="236" t="s">
        <v>208</v>
      </c>
    </row>
    <row r="2084" spans="1:2" x14ac:dyDescent="0.3">
      <c r="A2084" s="236" t="s">
        <v>3292</v>
      </c>
      <c r="B2084" s="236" t="s">
        <v>208</v>
      </c>
    </row>
    <row r="2085" spans="1:2" x14ac:dyDescent="0.3">
      <c r="A2085" s="236" t="s">
        <v>3653</v>
      </c>
      <c r="B2085" s="236" t="s">
        <v>208</v>
      </c>
    </row>
    <row r="2086" spans="1:2" x14ac:dyDescent="0.3">
      <c r="A2086" s="236" t="s">
        <v>3371</v>
      </c>
      <c r="B2086" s="236" t="s">
        <v>208</v>
      </c>
    </row>
    <row r="2087" spans="1:2" x14ac:dyDescent="0.3">
      <c r="A2087" s="236" t="s">
        <v>3294</v>
      </c>
      <c r="B2087" s="236" t="s">
        <v>208</v>
      </c>
    </row>
    <row r="2088" spans="1:2" x14ac:dyDescent="0.3">
      <c r="A2088" s="236" t="s">
        <v>5311</v>
      </c>
      <c r="B2088" s="236" t="s">
        <v>208</v>
      </c>
    </row>
    <row r="2089" spans="1:2" x14ac:dyDescent="0.3">
      <c r="A2089" s="236" t="s">
        <v>3435</v>
      </c>
      <c r="B2089" s="236" t="s">
        <v>208</v>
      </c>
    </row>
    <row r="2090" spans="1:2" x14ac:dyDescent="0.3">
      <c r="A2090" s="236" t="s">
        <v>4194</v>
      </c>
      <c r="B2090" s="236" t="s">
        <v>208</v>
      </c>
    </row>
    <row r="2091" spans="1:2" x14ac:dyDescent="0.3">
      <c r="A2091" s="236" t="s">
        <v>4195</v>
      </c>
      <c r="B2091" s="236" t="s">
        <v>208</v>
      </c>
    </row>
    <row r="2092" spans="1:2" x14ac:dyDescent="0.3">
      <c r="A2092" s="236" t="s">
        <v>3596</v>
      </c>
      <c r="B2092" s="236" t="s">
        <v>208</v>
      </c>
    </row>
    <row r="2093" spans="1:2" x14ac:dyDescent="0.3">
      <c r="A2093" s="236" t="s">
        <v>4196</v>
      </c>
      <c r="B2093" s="236" t="s">
        <v>208</v>
      </c>
    </row>
    <row r="2094" spans="1:2" x14ac:dyDescent="0.3">
      <c r="A2094" s="236" t="s">
        <v>3333</v>
      </c>
      <c r="B2094" s="236" t="s">
        <v>208</v>
      </c>
    </row>
    <row r="2095" spans="1:2" x14ac:dyDescent="0.3">
      <c r="A2095" s="236" t="s">
        <v>4197</v>
      </c>
      <c r="B2095" s="236" t="s">
        <v>208</v>
      </c>
    </row>
    <row r="2096" spans="1:2" x14ac:dyDescent="0.3">
      <c r="A2096" s="236" t="s">
        <v>4198</v>
      </c>
      <c r="B2096" s="236" t="s">
        <v>208</v>
      </c>
    </row>
    <row r="2097" spans="1:2" x14ac:dyDescent="0.3">
      <c r="A2097" s="236" t="s">
        <v>3764</v>
      </c>
      <c r="B2097" s="236" t="s">
        <v>208</v>
      </c>
    </row>
    <row r="2098" spans="1:2" x14ac:dyDescent="0.3">
      <c r="A2098" s="236" t="s">
        <v>3688</v>
      </c>
      <c r="B2098" s="236" t="s">
        <v>208</v>
      </c>
    </row>
    <row r="2099" spans="1:2" x14ac:dyDescent="0.3">
      <c r="A2099" s="236" t="s">
        <v>3301</v>
      </c>
      <c r="B2099" s="236" t="s">
        <v>208</v>
      </c>
    </row>
    <row r="2100" spans="1:2" x14ac:dyDescent="0.3">
      <c r="A2100" s="236" t="s">
        <v>3598</v>
      </c>
      <c r="B2100" s="236" t="s">
        <v>208</v>
      </c>
    </row>
    <row r="2101" spans="1:2" x14ac:dyDescent="0.3">
      <c r="A2101" s="236" t="s">
        <v>3302</v>
      </c>
      <c r="B2101" s="236" t="s">
        <v>208</v>
      </c>
    </row>
    <row r="2102" spans="1:2" x14ac:dyDescent="0.3">
      <c r="A2102" s="236" t="s">
        <v>4250</v>
      </c>
      <c r="B2102" s="236" t="s">
        <v>208</v>
      </c>
    </row>
    <row r="2103" spans="1:2" x14ac:dyDescent="0.3">
      <c r="A2103" s="236" t="s">
        <v>4199</v>
      </c>
      <c r="B2103" s="236" t="s">
        <v>208</v>
      </c>
    </row>
    <row r="2104" spans="1:2" x14ac:dyDescent="0.3">
      <c r="A2104" s="236" t="s">
        <v>4200</v>
      </c>
      <c r="B2104" s="236" t="s">
        <v>208</v>
      </c>
    </row>
    <row r="2105" spans="1:2" x14ac:dyDescent="0.3">
      <c r="A2105" s="236" t="s">
        <v>3733</v>
      </c>
      <c r="B2105" s="236" t="s">
        <v>208</v>
      </c>
    </row>
    <row r="2106" spans="1:2" x14ac:dyDescent="0.3">
      <c r="A2106" s="236" t="s">
        <v>4201</v>
      </c>
      <c r="B2106" s="236" t="s">
        <v>208</v>
      </c>
    </row>
    <row r="2107" spans="1:2" x14ac:dyDescent="0.3">
      <c r="A2107" s="236" t="s">
        <v>3664</v>
      </c>
      <c r="B2107" s="236" t="s">
        <v>208</v>
      </c>
    </row>
    <row r="2108" spans="1:2" x14ac:dyDescent="0.3">
      <c r="A2108" s="236" t="s">
        <v>4202</v>
      </c>
      <c r="B2108" s="236" t="s">
        <v>208</v>
      </c>
    </row>
    <row r="2109" spans="1:2" x14ac:dyDescent="0.3">
      <c r="A2109" s="236" t="s">
        <v>3337</v>
      </c>
      <c r="B2109" s="236" t="s">
        <v>208</v>
      </c>
    </row>
    <row r="2110" spans="1:2" x14ac:dyDescent="0.3">
      <c r="A2110" s="236" t="s">
        <v>4203</v>
      </c>
      <c r="B2110" s="236" t="s">
        <v>208</v>
      </c>
    </row>
    <row r="2111" spans="1:2" x14ac:dyDescent="0.3">
      <c r="A2111" s="236" t="s">
        <v>6966</v>
      </c>
      <c r="B2111" s="236" t="s">
        <v>208</v>
      </c>
    </row>
    <row r="2112" spans="1:2" x14ac:dyDescent="0.3">
      <c r="A2112" s="236" t="s">
        <v>3496</v>
      </c>
      <c r="B2112" s="236" t="s">
        <v>208</v>
      </c>
    </row>
    <row r="2113" spans="1:2" x14ac:dyDescent="0.3">
      <c r="A2113" s="236" t="s">
        <v>3990</v>
      </c>
      <c r="B2113" s="236" t="s">
        <v>208</v>
      </c>
    </row>
    <row r="2114" spans="1:2" x14ac:dyDescent="0.3">
      <c r="A2114" s="236" t="s">
        <v>4204</v>
      </c>
      <c r="B2114" s="236" t="s">
        <v>208</v>
      </c>
    </row>
    <row r="2115" spans="1:2" x14ac:dyDescent="0.3">
      <c r="A2115" s="236" t="s">
        <v>4205</v>
      </c>
      <c r="B2115" s="236" t="s">
        <v>208</v>
      </c>
    </row>
    <row r="2116" spans="1:2" x14ac:dyDescent="0.3">
      <c r="A2116" s="236" t="s">
        <v>4206</v>
      </c>
      <c r="B2116" s="236" t="s">
        <v>208</v>
      </c>
    </row>
    <row r="2117" spans="1:2" x14ac:dyDescent="0.3">
      <c r="A2117" s="236" t="s">
        <v>4176</v>
      </c>
      <c r="B2117" s="236" t="s">
        <v>208</v>
      </c>
    </row>
    <row r="2118" spans="1:2" x14ac:dyDescent="0.3">
      <c r="A2118" s="236" t="s">
        <v>3305</v>
      </c>
      <c r="B2118" s="236" t="s">
        <v>208</v>
      </c>
    </row>
    <row r="2119" spans="1:2" x14ac:dyDescent="0.3">
      <c r="A2119" s="236" t="s">
        <v>3669</v>
      </c>
      <c r="B2119" s="236" t="s">
        <v>208</v>
      </c>
    </row>
    <row r="2120" spans="1:2" x14ac:dyDescent="0.3">
      <c r="A2120" s="236" t="s">
        <v>3451</v>
      </c>
      <c r="B2120" s="236" t="s">
        <v>208</v>
      </c>
    </row>
    <row r="2121" spans="1:2" x14ac:dyDescent="0.3">
      <c r="A2121" s="236" t="s">
        <v>4207</v>
      </c>
      <c r="B2121" s="236" t="s">
        <v>208</v>
      </c>
    </row>
    <row r="2122" spans="1:2" x14ac:dyDescent="0.3">
      <c r="A2122" s="236" t="s">
        <v>4208</v>
      </c>
      <c r="B2122" s="236" t="s">
        <v>208</v>
      </c>
    </row>
    <row r="2123" spans="1:2" x14ac:dyDescent="0.3">
      <c r="A2123" s="236" t="s">
        <v>3342</v>
      </c>
      <c r="B2123" s="236" t="s">
        <v>208</v>
      </c>
    </row>
    <row r="2124" spans="1:2" x14ac:dyDescent="0.3">
      <c r="A2124" s="236" t="s">
        <v>4209</v>
      </c>
      <c r="B2124" s="236" t="s">
        <v>208</v>
      </c>
    </row>
    <row r="2125" spans="1:2" x14ac:dyDescent="0.3">
      <c r="A2125" s="236" t="s">
        <v>4210</v>
      </c>
      <c r="B2125" s="236" t="s">
        <v>208</v>
      </c>
    </row>
    <row r="2126" spans="1:2" x14ac:dyDescent="0.3">
      <c r="A2126" s="236" t="s">
        <v>3556</v>
      </c>
      <c r="B2126" s="236" t="s">
        <v>208</v>
      </c>
    </row>
    <row r="2127" spans="1:2" x14ac:dyDescent="0.3">
      <c r="A2127" s="236" t="s">
        <v>3310</v>
      </c>
      <c r="B2127" s="236" t="s">
        <v>208</v>
      </c>
    </row>
    <row r="2128" spans="1:2" x14ac:dyDescent="0.3">
      <c r="A2128" s="236" t="s">
        <v>3557</v>
      </c>
      <c r="B2128" s="236" t="s">
        <v>208</v>
      </c>
    </row>
    <row r="2129" spans="1:2" x14ac:dyDescent="0.3">
      <c r="A2129" s="236" t="s">
        <v>4077</v>
      </c>
      <c r="B2129" s="236" t="s">
        <v>208</v>
      </c>
    </row>
    <row r="2130" spans="1:2" x14ac:dyDescent="0.3">
      <c r="A2130" s="236" t="s">
        <v>4211</v>
      </c>
      <c r="B2130" s="236" t="s">
        <v>208</v>
      </c>
    </row>
    <row r="2131" spans="1:2" x14ac:dyDescent="0.3">
      <c r="A2131" s="236" t="s">
        <v>4212</v>
      </c>
      <c r="B2131" s="236" t="s">
        <v>208</v>
      </c>
    </row>
    <row r="2132" spans="1:2" x14ac:dyDescent="0.3">
      <c r="A2132" s="236" t="s">
        <v>3563</v>
      </c>
      <c r="B2132" s="236" t="s">
        <v>209</v>
      </c>
    </row>
    <row r="2133" spans="1:2" x14ac:dyDescent="0.3">
      <c r="A2133" s="236" t="s">
        <v>6653</v>
      </c>
      <c r="B2133" s="236" t="s">
        <v>209</v>
      </c>
    </row>
    <row r="2134" spans="1:2" x14ac:dyDescent="0.3">
      <c r="A2134" s="236" t="s">
        <v>6670</v>
      </c>
      <c r="B2134" s="236" t="s">
        <v>209</v>
      </c>
    </row>
    <row r="2135" spans="1:2" x14ac:dyDescent="0.3">
      <c r="A2135" s="236" t="s">
        <v>4213</v>
      </c>
      <c r="B2135" s="236" t="s">
        <v>209</v>
      </c>
    </row>
    <row r="2136" spans="1:2" x14ac:dyDescent="0.3">
      <c r="A2136" s="236" t="s">
        <v>6682</v>
      </c>
      <c r="B2136" s="236" t="s">
        <v>209</v>
      </c>
    </row>
    <row r="2137" spans="1:2" x14ac:dyDescent="0.3">
      <c r="A2137" s="236" t="s">
        <v>3618</v>
      </c>
      <c r="B2137" s="236" t="s">
        <v>209</v>
      </c>
    </row>
    <row r="2138" spans="1:2" x14ac:dyDescent="0.3">
      <c r="A2138" s="236" t="s">
        <v>5185</v>
      </c>
      <c r="B2138" s="236" t="s">
        <v>209</v>
      </c>
    </row>
    <row r="2139" spans="1:2" x14ac:dyDescent="0.3">
      <c r="A2139" s="236" t="s">
        <v>3773</v>
      </c>
      <c r="B2139" s="236" t="s">
        <v>209</v>
      </c>
    </row>
    <row r="2140" spans="1:2" x14ac:dyDescent="0.3">
      <c r="A2140" s="236" t="s">
        <v>4214</v>
      </c>
      <c r="B2140" s="236" t="s">
        <v>209</v>
      </c>
    </row>
    <row r="2141" spans="1:2" x14ac:dyDescent="0.3">
      <c r="A2141" s="236" t="s">
        <v>4326</v>
      </c>
      <c r="B2141" s="236" t="s">
        <v>209</v>
      </c>
    </row>
    <row r="2142" spans="1:2" x14ac:dyDescent="0.3">
      <c r="A2142" s="236" t="s">
        <v>3275</v>
      </c>
      <c r="B2142" s="236" t="s">
        <v>209</v>
      </c>
    </row>
    <row r="2143" spans="1:2" x14ac:dyDescent="0.3">
      <c r="A2143" s="236" t="s">
        <v>3277</v>
      </c>
      <c r="B2143" s="236" t="s">
        <v>209</v>
      </c>
    </row>
    <row r="2144" spans="1:2" x14ac:dyDescent="0.3">
      <c r="A2144" s="236" t="s">
        <v>6731</v>
      </c>
      <c r="B2144" s="236" t="s">
        <v>209</v>
      </c>
    </row>
    <row r="2145" spans="1:2" x14ac:dyDescent="0.3">
      <c r="A2145" s="236" t="s">
        <v>4013</v>
      </c>
      <c r="B2145" s="236" t="s">
        <v>209</v>
      </c>
    </row>
    <row r="2146" spans="1:2" x14ac:dyDescent="0.3">
      <c r="A2146" s="236" t="s">
        <v>6733</v>
      </c>
      <c r="B2146" s="236" t="s">
        <v>209</v>
      </c>
    </row>
    <row r="2147" spans="1:2" x14ac:dyDescent="0.3">
      <c r="A2147" s="236" t="s">
        <v>4215</v>
      </c>
      <c r="B2147" s="236" t="s">
        <v>209</v>
      </c>
    </row>
    <row r="2148" spans="1:2" x14ac:dyDescent="0.3">
      <c r="A2148" s="236" t="s">
        <v>6748</v>
      </c>
      <c r="B2148" s="236" t="s">
        <v>209</v>
      </c>
    </row>
    <row r="2149" spans="1:2" x14ac:dyDescent="0.3">
      <c r="A2149" s="236" t="s">
        <v>6749</v>
      </c>
      <c r="B2149" s="236" t="s">
        <v>209</v>
      </c>
    </row>
    <row r="2150" spans="1:2" x14ac:dyDescent="0.3">
      <c r="A2150" s="236" t="s">
        <v>6750</v>
      </c>
      <c r="B2150" s="236" t="s">
        <v>209</v>
      </c>
    </row>
    <row r="2151" spans="1:2" x14ac:dyDescent="0.3">
      <c r="A2151" s="236" t="s">
        <v>3979</v>
      </c>
      <c r="B2151" s="236" t="s">
        <v>209</v>
      </c>
    </row>
    <row r="2152" spans="1:2" x14ac:dyDescent="0.3">
      <c r="A2152" s="236" t="s">
        <v>3579</v>
      </c>
      <c r="B2152" s="236" t="s">
        <v>209</v>
      </c>
    </row>
    <row r="2153" spans="1:2" x14ac:dyDescent="0.3">
      <c r="A2153" s="236" t="s">
        <v>4216</v>
      </c>
      <c r="B2153" s="236" t="s">
        <v>209</v>
      </c>
    </row>
    <row r="2154" spans="1:2" x14ac:dyDescent="0.3">
      <c r="A2154" s="236" t="s">
        <v>3714</v>
      </c>
      <c r="B2154" s="236" t="s">
        <v>209</v>
      </c>
    </row>
    <row r="2155" spans="1:2" x14ac:dyDescent="0.3">
      <c r="A2155" s="236" t="s">
        <v>3426</v>
      </c>
      <c r="B2155" s="236" t="s">
        <v>209</v>
      </c>
    </row>
    <row r="2156" spans="1:2" x14ac:dyDescent="0.3">
      <c r="A2156" s="236" t="s">
        <v>5253</v>
      </c>
      <c r="B2156" s="236" t="s">
        <v>209</v>
      </c>
    </row>
    <row r="2157" spans="1:2" x14ac:dyDescent="0.3">
      <c r="A2157" s="236" t="s">
        <v>4217</v>
      </c>
      <c r="B2157" s="236" t="s">
        <v>209</v>
      </c>
    </row>
    <row r="2158" spans="1:2" x14ac:dyDescent="0.3">
      <c r="A2158" s="236" t="s">
        <v>3683</v>
      </c>
      <c r="B2158" s="236" t="s">
        <v>209</v>
      </c>
    </row>
    <row r="2159" spans="1:2" x14ac:dyDescent="0.3">
      <c r="A2159" s="236" t="s">
        <v>4218</v>
      </c>
      <c r="B2159" s="236" t="s">
        <v>209</v>
      </c>
    </row>
    <row r="2160" spans="1:2" x14ac:dyDescent="0.3">
      <c r="A2160" s="236" t="s">
        <v>6827</v>
      </c>
      <c r="B2160" s="236" t="s">
        <v>209</v>
      </c>
    </row>
    <row r="2161" spans="1:2" x14ac:dyDescent="0.3">
      <c r="A2161" s="236" t="s">
        <v>3719</v>
      </c>
      <c r="B2161" s="236" t="s">
        <v>209</v>
      </c>
    </row>
    <row r="2162" spans="1:2" x14ac:dyDescent="0.3">
      <c r="A2162" s="236" t="s">
        <v>3720</v>
      </c>
      <c r="B2162" s="236" t="s">
        <v>209</v>
      </c>
    </row>
    <row r="2163" spans="1:2" x14ac:dyDescent="0.3">
      <c r="A2163" s="236" t="s">
        <v>4318</v>
      </c>
      <c r="B2163" s="236" t="s">
        <v>209</v>
      </c>
    </row>
    <row r="2164" spans="1:2" x14ac:dyDescent="0.3">
      <c r="A2164" s="236" t="s">
        <v>3291</v>
      </c>
      <c r="B2164" s="236" t="s">
        <v>209</v>
      </c>
    </row>
    <row r="2165" spans="1:2" x14ac:dyDescent="0.3">
      <c r="A2165" s="236" t="s">
        <v>3292</v>
      </c>
      <c r="B2165" s="236" t="s">
        <v>209</v>
      </c>
    </row>
    <row r="2166" spans="1:2" x14ac:dyDescent="0.3">
      <c r="A2166" s="236" t="s">
        <v>4034</v>
      </c>
      <c r="B2166" s="236" t="s">
        <v>209</v>
      </c>
    </row>
    <row r="2167" spans="1:2" x14ac:dyDescent="0.3">
      <c r="A2167" s="236" t="s">
        <v>4219</v>
      </c>
      <c r="B2167" s="236" t="s">
        <v>209</v>
      </c>
    </row>
    <row r="2168" spans="1:2" x14ac:dyDescent="0.3">
      <c r="A2168" s="236" t="s">
        <v>4220</v>
      </c>
      <c r="B2168" s="236" t="s">
        <v>209</v>
      </c>
    </row>
    <row r="2169" spans="1:2" x14ac:dyDescent="0.3">
      <c r="A2169" s="236" t="s">
        <v>3724</v>
      </c>
      <c r="B2169" s="236" t="s">
        <v>209</v>
      </c>
    </row>
    <row r="2170" spans="1:2" x14ac:dyDescent="0.3">
      <c r="A2170" s="236" t="s">
        <v>6874</v>
      </c>
      <c r="B2170" s="236" t="s">
        <v>209</v>
      </c>
    </row>
    <row r="2171" spans="1:2" x14ac:dyDescent="0.3">
      <c r="A2171" s="236" t="s">
        <v>4221</v>
      </c>
      <c r="B2171" s="236" t="s">
        <v>209</v>
      </c>
    </row>
    <row r="2172" spans="1:2" x14ac:dyDescent="0.3">
      <c r="A2172" s="236" t="s">
        <v>3434</v>
      </c>
      <c r="B2172" s="236" t="s">
        <v>209</v>
      </c>
    </row>
    <row r="2173" spans="1:2" x14ac:dyDescent="0.3">
      <c r="A2173" s="236" t="s">
        <v>3435</v>
      </c>
      <c r="B2173" s="236" t="s">
        <v>209</v>
      </c>
    </row>
    <row r="2174" spans="1:2" x14ac:dyDescent="0.3">
      <c r="A2174" s="236" t="s">
        <v>5313</v>
      </c>
      <c r="B2174" s="236" t="s">
        <v>209</v>
      </c>
    </row>
    <row r="2175" spans="1:2" x14ac:dyDescent="0.3">
      <c r="A2175" s="236" t="s">
        <v>4223</v>
      </c>
      <c r="B2175" s="236" t="s">
        <v>209</v>
      </c>
    </row>
    <row r="2176" spans="1:2" x14ac:dyDescent="0.3">
      <c r="A2176" s="236" t="s">
        <v>4224</v>
      </c>
      <c r="B2176" s="236" t="s">
        <v>209</v>
      </c>
    </row>
    <row r="2177" spans="1:2" x14ac:dyDescent="0.3">
      <c r="A2177" s="236" t="s">
        <v>6906</v>
      </c>
      <c r="B2177" s="236" t="s">
        <v>209</v>
      </c>
    </row>
    <row r="2178" spans="1:2" x14ac:dyDescent="0.3">
      <c r="A2178" s="236" t="s">
        <v>5316</v>
      </c>
      <c r="B2178" s="236" t="s">
        <v>209</v>
      </c>
    </row>
    <row r="2179" spans="1:2" x14ac:dyDescent="0.3">
      <c r="A2179" s="236" t="s">
        <v>3299</v>
      </c>
      <c r="B2179" s="236" t="s">
        <v>209</v>
      </c>
    </row>
    <row r="2180" spans="1:2" x14ac:dyDescent="0.3">
      <c r="A2180" s="236" t="s">
        <v>4222</v>
      </c>
      <c r="B2180" s="236" t="s">
        <v>209</v>
      </c>
    </row>
    <row r="2181" spans="1:2" x14ac:dyDescent="0.3">
      <c r="A2181" s="236" t="s">
        <v>3544</v>
      </c>
      <c r="B2181" s="236" t="s">
        <v>209</v>
      </c>
    </row>
    <row r="2182" spans="1:2" x14ac:dyDescent="0.3">
      <c r="A2182" s="236" t="s">
        <v>4225</v>
      </c>
      <c r="B2182" s="236" t="s">
        <v>209</v>
      </c>
    </row>
    <row r="2183" spans="1:2" x14ac:dyDescent="0.3">
      <c r="A2183" s="236" t="s">
        <v>4200</v>
      </c>
      <c r="B2183" s="236" t="s">
        <v>209</v>
      </c>
    </row>
    <row r="2184" spans="1:2" x14ac:dyDescent="0.3">
      <c r="A2184" s="236" t="s">
        <v>6938</v>
      </c>
      <c r="B2184" s="236" t="s">
        <v>209</v>
      </c>
    </row>
    <row r="2185" spans="1:2" x14ac:dyDescent="0.3">
      <c r="A2185" s="236" t="s">
        <v>4226</v>
      </c>
      <c r="B2185" s="236" t="s">
        <v>209</v>
      </c>
    </row>
    <row r="2186" spans="1:2" x14ac:dyDescent="0.3">
      <c r="A2186" s="236" t="s">
        <v>4227</v>
      </c>
      <c r="B2186" s="236" t="s">
        <v>209</v>
      </c>
    </row>
    <row r="2187" spans="1:2" x14ac:dyDescent="0.3">
      <c r="A2187" s="236" t="s">
        <v>6943</v>
      </c>
      <c r="B2187" s="236" t="s">
        <v>209</v>
      </c>
    </row>
    <row r="2188" spans="1:2" x14ac:dyDescent="0.3">
      <c r="A2188" s="236" t="s">
        <v>3731</v>
      </c>
      <c r="B2188" s="236" t="s">
        <v>209</v>
      </c>
    </row>
    <row r="2189" spans="1:2" x14ac:dyDescent="0.3">
      <c r="A2189" s="236" t="s">
        <v>3733</v>
      </c>
      <c r="B2189" s="236" t="s">
        <v>209</v>
      </c>
    </row>
    <row r="2190" spans="1:2" x14ac:dyDescent="0.3">
      <c r="A2190" s="236" t="s">
        <v>3734</v>
      </c>
      <c r="B2190" s="236" t="s">
        <v>209</v>
      </c>
    </row>
    <row r="2191" spans="1:2" x14ac:dyDescent="0.3">
      <c r="A2191" s="236" t="s">
        <v>4228</v>
      </c>
      <c r="B2191" s="236" t="s">
        <v>209</v>
      </c>
    </row>
    <row r="2192" spans="1:2" x14ac:dyDescent="0.3">
      <c r="A2192" s="236" t="s">
        <v>4229</v>
      </c>
      <c r="B2192" s="236" t="s">
        <v>209</v>
      </c>
    </row>
    <row r="2193" spans="1:2" x14ac:dyDescent="0.3">
      <c r="A2193" s="236" t="s">
        <v>5374</v>
      </c>
      <c r="B2193" s="236" t="s">
        <v>209</v>
      </c>
    </row>
    <row r="2194" spans="1:2" x14ac:dyDescent="0.3">
      <c r="A2194" s="236" t="s">
        <v>3735</v>
      </c>
      <c r="B2194" s="236" t="s">
        <v>209</v>
      </c>
    </row>
    <row r="2195" spans="1:2" x14ac:dyDescent="0.3">
      <c r="A2195" s="236" t="s">
        <v>5382</v>
      </c>
      <c r="B2195" s="236" t="s">
        <v>209</v>
      </c>
    </row>
    <row r="2196" spans="1:2" x14ac:dyDescent="0.3">
      <c r="A2196" s="236" t="s">
        <v>4230</v>
      </c>
      <c r="B2196" s="236" t="s">
        <v>209</v>
      </c>
    </row>
    <row r="2197" spans="1:2" x14ac:dyDescent="0.3">
      <c r="A2197" s="236" t="s">
        <v>4231</v>
      </c>
      <c r="B2197" s="236" t="s">
        <v>209</v>
      </c>
    </row>
    <row r="2198" spans="1:2" x14ac:dyDescent="0.3">
      <c r="A2198" s="236" t="s">
        <v>3499</v>
      </c>
      <c r="B2198" s="236" t="s">
        <v>209</v>
      </c>
    </row>
    <row r="2199" spans="1:2" x14ac:dyDescent="0.3">
      <c r="A2199" s="236" t="s">
        <v>4232</v>
      </c>
      <c r="B2199" s="236" t="s">
        <v>209</v>
      </c>
    </row>
    <row r="2200" spans="1:2" x14ac:dyDescent="0.3">
      <c r="A2200" s="236" t="s">
        <v>3551</v>
      </c>
      <c r="B2200" s="236" t="s">
        <v>209</v>
      </c>
    </row>
    <row r="2201" spans="1:2" x14ac:dyDescent="0.3">
      <c r="A2201" s="236" t="s">
        <v>4233</v>
      </c>
      <c r="B2201" s="236" t="s">
        <v>209</v>
      </c>
    </row>
    <row r="2202" spans="1:2" x14ac:dyDescent="0.3">
      <c r="A2202" s="236" t="s">
        <v>7024</v>
      </c>
      <c r="B2202" s="236" t="s">
        <v>209</v>
      </c>
    </row>
    <row r="2203" spans="1:2" x14ac:dyDescent="0.3">
      <c r="A2203" s="236" t="s">
        <v>4234</v>
      </c>
      <c r="B2203" s="236" t="s">
        <v>209</v>
      </c>
    </row>
    <row r="2204" spans="1:2" x14ac:dyDescent="0.3">
      <c r="A2204" s="236" t="s">
        <v>4235</v>
      </c>
      <c r="B2204" s="236" t="s">
        <v>209</v>
      </c>
    </row>
    <row r="2205" spans="1:2" x14ac:dyDescent="0.3">
      <c r="A2205" s="236" t="s">
        <v>3310</v>
      </c>
      <c r="B2205" s="236" t="s">
        <v>209</v>
      </c>
    </row>
    <row r="2206" spans="1:2" x14ac:dyDescent="0.3">
      <c r="A2206" s="236" t="s">
        <v>4236</v>
      </c>
      <c r="B2206" s="236" t="s">
        <v>209</v>
      </c>
    </row>
    <row r="2207" spans="1:2" x14ac:dyDescent="0.3">
      <c r="A2207" s="236" t="s">
        <v>4237</v>
      </c>
      <c r="B2207" s="236" t="s">
        <v>209</v>
      </c>
    </row>
    <row r="2208" spans="1:2" x14ac:dyDescent="0.3">
      <c r="A2208" s="236" t="s">
        <v>4238</v>
      </c>
      <c r="B2208" s="236" t="s">
        <v>209</v>
      </c>
    </row>
    <row r="2209" spans="1:2" x14ac:dyDescent="0.3">
      <c r="A2209" s="236" t="s">
        <v>4239</v>
      </c>
      <c r="B2209" s="236" t="s">
        <v>17</v>
      </c>
    </row>
    <row r="2210" spans="1:2" x14ac:dyDescent="0.3">
      <c r="A2210" s="236" t="s">
        <v>3315</v>
      </c>
      <c r="B2210" s="236" t="s">
        <v>17</v>
      </c>
    </row>
    <row r="2211" spans="1:2" x14ac:dyDescent="0.3">
      <c r="A2211" s="236" t="s">
        <v>4240</v>
      </c>
      <c r="B2211" s="236" t="s">
        <v>17</v>
      </c>
    </row>
    <row r="2212" spans="1:2" x14ac:dyDescent="0.3">
      <c r="A2212" s="236" t="s">
        <v>4241</v>
      </c>
      <c r="B2212" s="236" t="s">
        <v>17</v>
      </c>
    </row>
    <row r="2213" spans="1:2" x14ac:dyDescent="0.3">
      <c r="A2213" s="236" t="s">
        <v>3516</v>
      </c>
      <c r="B2213" s="236" t="s">
        <v>17</v>
      </c>
    </row>
    <row r="2214" spans="1:2" x14ac:dyDescent="0.3">
      <c r="A2214" s="236" t="s">
        <v>4106</v>
      </c>
      <c r="B2214" s="236" t="s">
        <v>17</v>
      </c>
    </row>
    <row r="2215" spans="1:2" x14ac:dyDescent="0.3">
      <c r="A2215" s="236" t="s">
        <v>4242</v>
      </c>
      <c r="B2215" s="236" t="s">
        <v>17</v>
      </c>
    </row>
    <row r="2216" spans="1:2" x14ac:dyDescent="0.3">
      <c r="A2216" s="236" t="s">
        <v>4126</v>
      </c>
      <c r="B2216" s="236" t="s">
        <v>17</v>
      </c>
    </row>
    <row r="2217" spans="1:2" x14ac:dyDescent="0.3">
      <c r="A2217" s="236" t="s">
        <v>4243</v>
      </c>
      <c r="B2217" s="236" t="s">
        <v>17</v>
      </c>
    </row>
    <row r="2218" spans="1:2" x14ac:dyDescent="0.3">
      <c r="A2218" s="236" t="s">
        <v>3422</v>
      </c>
      <c r="B2218" s="236" t="s">
        <v>17</v>
      </c>
    </row>
    <row r="2219" spans="1:2" x14ac:dyDescent="0.3">
      <c r="A2219" s="236" t="s">
        <v>4244</v>
      </c>
      <c r="B2219" s="236" t="s">
        <v>17</v>
      </c>
    </row>
    <row r="2220" spans="1:2" x14ac:dyDescent="0.3">
      <c r="A2220" s="236" t="s">
        <v>3683</v>
      </c>
      <c r="B2220" s="236" t="s">
        <v>17</v>
      </c>
    </row>
    <row r="2221" spans="1:2" x14ac:dyDescent="0.3">
      <c r="A2221" s="236" t="s">
        <v>5271</v>
      </c>
      <c r="B2221" s="236" t="s">
        <v>17</v>
      </c>
    </row>
    <row r="2222" spans="1:2" x14ac:dyDescent="0.3">
      <c r="A2222" s="236" t="s">
        <v>4245</v>
      </c>
      <c r="B2222" s="236" t="s">
        <v>17</v>
      </c>
    </row>
    <row r="2223" spans="1:2" x14ac:dyDescent="0.3">
      <c r="A2223" s="236" t="s">
        <v>3291</v>
      </c>
      <c r="B2223" s="236" t="s">
        <v>17</v>
      </c>
    </row>
    <row r="2224" spans="1:2" x14ac:dyDescent="0.3">
      <c r="A2224" s="236" t="s">
        <v>3292</v>
      </c>
      <c r="B2224" s="236" t="s">
        <v>17</v>
      </c>
    </row>
    <row r="2225" spans="1:2" x14ac:dyDescent="0.3">
      <c r="A2225" s="236" t="s">
        <v>4246</v>
      </c>
      <c r="B2225" s="236" t="s">
        <v>17</v>
      </c>
    </row>
    <row r="2226" spans="1:2" x14ac:dyDescent="0.3">
      <c r="A2226" s="236" t="s">
        <v>4247</v>
      </c>
      <c r="B2226" s="236" t="s">
        <v>17</v>
      </c>
    </row>
    <row r="2227" spans="1:2" x14ac:dyDescent="0.3">
      <c r="A2227" s="236" t="s">
        <v>3371</v>
      </c>
      <c r="B2227" s="236" t="s">
        <v>17</v>
      </c>
    </row>
    <row r="2228" spans="1:2" x14ac:dyDescent="0.3">
      <c r="A2228" s="236" t="s">
        <v>4248</v>
      </c>
      <c r="B2228" s="236" t="s">
        <v>17</v>
      </c>
    </row>
    <row r="2229" spans="1:2" x14ac:dyDescent="0.3">
      <c r="A2229" s="236" t="s">
        <v>3434</v>
      </c>
      <c r="B2229" s="236" t="s">
        <v>17</v>
      </c>
    </row>
    <row r="2230" spans="1:2" x14ac:dyDescent="0.3">
      <c r="A2230" s="236" t="s">
        <v>3593</v>
      </c>
      <c r="B2230" s="236" t="s">
        <v>17</v>
      </c>
    </row>
    <row r="2231" spans="1:2" x14ac:dyDescent="0.3">
      <c r="A2231" s="236" t="s">
        <v>4249</v>
      </c>
      <c r="B2231" s="236" t="s">
        <v>17</v>
      </c>
    </row>
    <row r="2232" spans="1:2" x14ac:dyDescent="0.3">
      <c r="A2232" s="236" t="s">
        <v>3333</v>
      </c>
      <c r="B2232" s="236" t="s">
        <v>17</v>
      </c>
    </row>
    <row r="2233" spans="1:2" x14ac:dyDescent="0.3">
      <c r="A2233" s="236" t="s">
        <v>4250</v>
      </c>
      <c r="B2233" s="236" t="s">
        <v>17</v>
      </c>
    </row>
    <row r="2234" spans="1:2" x14ac:dyDescent="0.3">
      <c r="A2234" s="236" t="s">
        <v>4251</v>
      </c>
      <c r="B2234" s="236" t="s">
        <v>17</v>
      </c>
    </row>
    <row r="2235" spans="1:2" x14ac:dyDescent="0.3">
      <c r="A2235" s="236" t="s">
        <v>3495</v>
      </c>
      <c r="B2235" s="236" t="s">
        <v>17</v>
      </c>
    </row>
    <row r="2236" spans="1:2" x14ac:dyDescent="0.3">
      <c r="A2236" s="236" t="s">
        <v>3744</v>
      </c>
      <c r="B2236" s="236" t="s">
        <v>17</v>
      </c>
    </row>
    <row r="2237" spans="1:2" x14ac:dyDescent="0.3">
      <c r="A2237" s="236" t="s">
        <v>4252</v>
      </c>
      <c r="B2237" s="236" t="s">
        <v>17</v>
      </c>
    </row>
    <row r="2238" spans="1:2" x14ac:dyDescent="0.3">
      <c r="A2238" s="236" t="s">
        <v>4253</v>
      </c>
      <c r="B2238" s="236" t="s">
        <v>17</v>
      </c>
    </row>
    <row r="2239" spans="1:2" x14ac:dyDescent="0.3">
      <c r="A2239" s="236" t="s">
        <v>3342</v>
      </c>
      <c r="B2239" s="236" t="s">
        <v>17</v>
      </c>
    </row>
    <row r="2240" spans="1:2" x14ac:dyDescent="0.3">
      <c r="A2240" s="236" t="s">
        <v>4254</v>
      </c>
      <c r="B2240" s="236" t="s">
        <v>17</v>
      </c>
    </row>
    <row r="2241" spans="1:2" x14ac:dyDescent="0.3">
      <c r="A2241" s="236" t="s">
        <v>4255</v>
      </c>
      <c r="B2241" s="236" t="s">
        <v>17</v>
      </c>
    </row>
    <row r="2242" spans="1:2" x14ac:dyDescent="0.3">
      <c r="A2242" s="236" t="s">
        <v>3310</v>
      </c>
      <c r="B2242" s="236" t="s">
        <v>17</v>
      </c>
    </row>
    <row r="2243" spans="1:2" x14ac:dyDescent="0.3">
      <c r="A2243" s="236" t="s">
        <v>7059</v>
      </c>
      <c r="B2243" s="236" t="s">
        <v>17</v>
      </c>
    </row>
    <row r="2244" spans="1:2" x14ac:dyDescent="0.3">
      <c r="A2244" s="236" t="s">
        <v>4256</v>
      </c>
      <c r="B2244" s="236" t="s">
        <v>17</v>
      </c>
    </row>
    <row r="2245" spans="1:2" x14ac:dyDescent="0.3">
      <c r="A2245" s="236" t="s">
        <v>3412</v>
      </c>
      <c r="B2245" s="236" t="s">
        <v>210</v>
      </c>
    </row>
    <row r="2246" spans="1:2" x14ac:dyDescent="0.3">
      <c r="A2246" s="236" t="s">
        <v>4257</v>
      </c>
      <c r="B2246" s="236" t="s">
        <v>210</v>
      </c>
    </row>
    <row r="2247" spans="1:2" x14ac:dyDescent="0.3">
      <c r="A2247" s="236" t="s">
        <v>4258</v>
      </c>
      <c r="B2247" s="236" t="s">
        <v>210</v>
      </c>
    </row>
    <row r="2248" spans="1:2" x14ac:dyDescent="0.3">
      <c r="A2248" s="236" t="s">
        <v>4213</v>
      </c>
      <c r="B2248" s="236" t="s">
        <v>210</v>
      </c>
    </row>
    <row r="2249" spans="1:2" x14ac:dyDescent="0.3">
      <c r="A2249" s="236" t="s">
        <v>4461</v>
      </c>
      <c r="B2249" s="236" t="s">
        <v>210</v>
      </c>
    </row>
    <row r="2250" spans="1:2" x14ac:dyDescent="0.3">
      <c r="A2250" s="236" t="s">
        <v>4259</v>
      </c>
      <c r="B2250" s="236" t="s">
        <v>210</v>
      </c>
    </row>
    <row r="2251" spans="1:2" x14ac:dyDescent="0.3">
      <c r="A2251" s="236" t="s">
        <v>4260</v>
      </c>
      <c r="B2251" s="236" t="s">
        <v>210</v>
      </c>
    </row>
    <row r="2252" spans="1:2" x14ac:dyDescent="0.3">
      <c r="A2252" s="236" t="s">
        <v>4261</v>
      </c>
      <c r="B2252" s="236" t="s">
        <v>210</v>
      </c>
    </row>
    <row r="2253" spans="1:2" x14ac:dyDescent="0.3">
      <c r="A2253" s="236" t="s">
        <v>4262</v>
      </c>
      <c r="B2253" s="236" t="s">
        <v>210</v>
      </c>
    </row>
    <row r="2254" spans="1:2" x14ac:dyDescent="0.3">
      <c r="A2254" s="236" t="s">
        <v>3708</v>
      </c>
      <c r="B2254" s="236" t="s">
        <v>210</v>
      </c>
    </row>
    <row r="2255" spans="1:2" x14ac:dyDescent="0.3">
      <c r="A2255" s="236" t="s">
        <v>4263</v>
      </c>
      <c r="B2255" s="236" t="s">
        <v>210</v>
      </c>
    </row>
    <row r="2256" spans="1:2" x14ac:dyDescent="0.3">
      <c r="A2256" s="236" t="s">
        <v>3775</v>
      </c>
      <c r="B2256" s="236" t="s">
        <v>210</v>
      </c>
    </row>
    <row r="2257" spans="1:2" x14ac:dyDescent="0.3">
      <c r="A2257" s="236" t="s">
        <v>3977</v>
      </c>
      <c r="B2257" s="236" t="s">
        <v>210</v>
      </c>
    </row>
    <row r="2258" spans="1:2" x14ac:dyDescent="0.3">
      <c r="A2258" s="236" t="s">
        <v>4264</v>
      </c>
      <c r="B2258" s="236" t="s">
        <v>210</v>
      </c>
    </row>
    <row r="2259" spans="1:2" x14ac:dyDescent="0.3">
      <c r="A2259" s="236" t="s">
        <v>4265</v>
      </c>
      <c r="B2259" s="236" t="s">
        <v>210</v>
      </c>
    </row>
    <row r="2260" spans="1:2" x14ac:dyDescent="0.3">
      <c r="A2260" s="236" t="s">
        <v>4266</v>
      </c>
      <c r="B2260" s="236" t="s">
        <v>210</v>
      </c>
    </row>
    <row r="2261" spans="1:2" x14ac:dyDescent="0.3">
      <c r="A2261" s="236" t="s">
        <v>4267</v>
      </c>
      <c r="B2261" s="236" t="s">
        <v>210</v>
      </c>
    </row>
    <row r="2262" spans="1:2" x14ac:dyDescent="0.3">
      <c r="A2262" s="236" t="s">
        <v>3577</v>
      </c>
      <c r="B2262" s="236" t="s">
        <v>210</v>
      </c>
    </row>
    <row r="2263" spans="1:2" x14ac:dyDescent="0.3">
      <c r="A2263" s="236" t="s">
        <v>3516</v>
      </c>
      <c r="B2263" s="236" t="s">
        <v>210</v>
      </c>
    </row>
    <row r="2264" spans="1:2" x14ac:dyDescent="0.3">
      <c r="A2264" s="236" t="s">
        <v>3323</v>
      </c>
      <c r="B2264" s="236" t="s">
        <v>210</v>
      </c>
    </row>
    <row r="2265" spans="1:2" x14ac:dyDescent="0.3">
      <c r="A2265" s="236" t="s">
        <v>3824</v>
      </c>
      <c r="B2265" s="236" t="s">
        <v>210</v>
      </c>
    </row>
    <row r="2266" spans="1:2" x14ac:dyDescent="0.3">
      <c r="A2266" s="236" t="s">
        <v>4268</v>
      </c>
      <c r="B2266" s="236" t="s">
        <v>210</v>
      </c>
    </row>
    <row r="2267" spans="1:2" x14ac:dyDescent="0.3">
      <c r="A2267" s="236" t="s">
        <v>3579</v>
      </c>
      <c r="B2267" s="236" t="s">
        <v>210</v>
      </c>
    </row>
    <row r="2268" spans="1:2" x14ac:dyDescent="0.3">
      <c r="A2268" s="236" t="s">
        <v>3713</v>
      </c>
      <c r="B2268" s="236" t="s">
        <v>210</v>
      </c>
    </row>
    <row r="2269" spans="1:2" x14ac:dyDescent="0.3">
      <c r="A2269" s="236" t="s">
        <v>4162</v>
      </c>
      <c r="B2269" s="236" t="s">
        <v>210</v>
      </c>
    </row>
    <row r="2270" spans="1:2" x14ac:dyDescent="0.3">
      <c r="A2270" s="236" t="s">
        <v>3524</v>
      </c>
      <c r="B2270" s="236" t="s">
        <v>210</v>
      </c>
    </row>
    <row r="2271" spans="1:2" x14ac:dyDescent="0.3">
      <c r="A2271" s="236" t="s">
        <v>5247</v>
      </c>
      <c r="B2271" s="236" t="s">
        <v>210</v>
      </c>
    </row>
    <row r="2272" spans="1:2" x14ac:dyDescent="0.3">
      <c r="A2272" s="236" t="s">
        <v>3325</v>
      </c>
      <c r="B2272" s="236" t="s">
        <v>210</v>
      </c>
    </row>
    <row r="2273" spans="1:2" x14ac:dyDescent="0.3">
      <c r="A2273" s="236" t="s">
        <v>3527</v>
      </c>
      <c r="B2273" s="236" t="s">
        <v>210</v>
      </c>
    </row>
    <row r="2274" spans="1:2" x14ac:dyDescent="0.3">
      <c r="A2274" s="236" t="s">
        <v>3288</v>
      </c>
      <c r="B2274" s="236" t="s">
        <v>210</v>
      </c>
    </row>
    <row r="2275" spans="1:2" x14ac:dyDescent="0.3">
      <c r="A2275" s="236" t="s">
        <v>4269</v>
      </c>
      <c r="B2275" s="236" t="s">
        <v>210</v>
      </c>
    </row>
    <row r="2276" spans="1:2" x14ac:dyDescent="0.3">
      <c r="A2276" s="236" t="s">
        <v>4270</v>
      </c>
      <c r="B2276" s="236" t="s">
        <v>210</v>
      </c>
    </row>
    <row r="2277" spans="1:2" x14ac:dyDescent="0.3">
      <c r="A2277" s="236" t="s">
        <v>3292</v>
      </c>
      <c r="B2277" s="236" t="s">
        <v>210</v>
      </c>
    </row>
    <row r="2278" spans="1:2" x14ac:dyDescent="0.3">
      <c r="A2278" s="236" t="s">
        <v>5288</v>
      </c>
      <c r="B2278" s="236" t="s">
        <v>210</v>
      </c>
    </row>
    <row r="2279" spans="1:2" x14ac:dyDescent="0.3">
      <c r="A2279" s="236" t="s">
        <v>4271</v>
      </c>
      <c r="B2279" s="236" t="s">
        <v>210</v>
      </c>
    </row>
    <row r="2280" spans="1:2" x14ac:dyDescent="0.3">
      <c r="A2280" s="236" t="s">
        <v>4096</v>
      </c>
      <c r="B2280" s="236" t="s">
        <v>210</v>
      </c>
    </row>
    <row r="2281" spans="1:2" x14ac:dyDescent="0.3">
      <c r="A2281" s="236" t="s">
        <v>3294</v>
      </c>
      <c r="B2281" s="236" t="s">
        <v>210</v>
      </c>
    </row>
    <row r="2282" spans="1:2" x14ac:dyDescent="0.3">
      <c r="A2282" s="236" t="s">
        <v>4272</v>
      </c>
      <c r="B2282" s="236" t="s">
        <v>210</v>
      </c>
    </row>
    <row r="2283" spans="1:2" x14ac:dyDescent="0.3">
      <c r="A2283" s="236" t="s">
        <v>4273</v>
      </c>
      <c r="B2283" s="236" t="s">
        <v>210</v>
      </c>
    </row>
    <row r="2284" spans="1:2" x14ac:dyDescent="0.3">
      <c r="A2284" s="236" t="s">
        <v>4274</v>
      </c>
      <c r="B2284" s="236" t="s">
        <v>210</v>
      </c>
    </row>
    <row r="2285" spans="1:2" x14ac:dyDescent="0.3">
      <c r="A2285" s="236" t="s">
        <v>4275</v>
      </c>
      <c r="B2285" s="236" t="s">
        <v>210</v>
      </c>
    </row>
    <row r="2286" spans="1:2" x14ac:dyDescent="0.3">
      <c r="A2286" s="236" t="s">
        <v>6907</v>
      </c>
      <c r="B2286" s="236" t="s">
        <v>210</v>
      </c>
    </row>
    <row r="2287" spans="1:2" x14ac:dyDescent="0.3">
      <c r="A2287" s="236" t="s">
        <v>3764</v>
      </c>
      <c r="B2287" s="236" t="s">
        <v>210</v>
      </c>
    </row>
    <row r="2288" spans="1:2" x14ac:dyDescent="0.3">
      <c r="A2288" s="236" t="s">
        <v>6913</v>
      </c>
      <c r="B2288" s="236" t="s">
        <v>210</v>
      </c>
    </row>
    <row r="2289" spans="1:2" x14ac:dyDescent="0.3">
      <c r="A2289" s="236" t="s">
        <v>3301</v>
      </c>
      <c r="B2289" s="236" t="s">
        <v>210</v>
      </c>
    </row>
    <row r="2290" spans="1:2" x14ac:dyDescent="0.3">
      <c r="A2290" s="236" t="s">
        <v>3598</v>
      </c>
      <c r="B2290" s="236" t="s">
        <v>210</v>
      </c>
    </row>
    <row r="2291" spans="1:2" x14ac:dyDescent="0.3">
      <c r="A2291" s="236" t="s">
        <v>4276</v>
      </c>
      <c r="B2291" s="236" t="s">
        <v>210</v>
      </c>
    </row>
    <row r="2292" spans="1:2" x14ac:dyDescent="0.3">
      <c r="A2292" s="236" t="s">
        <v>4040</v>
      </c>
      <c r="B2292" s="236" t="s">
        <v>210</v>
      </c>
    </row>
    <row r="2293" spans="1:2" x14ac:dyDescent="0.3">
      <c r="A2293" s="236" t="s">
        <v>4277</v>
      </c>
      <c r="B2293" s="236" t="s">
        <v>210</v>
      </c>
    </row>
    <row r="2294" spans="1:2" x14ac:dyDescent="0.3">
      <c r="A2294" s="236" t="s">
        <v>3664</v>
      </c>
      <c r="B2294" s="236" t="s">
        <v>210</v>
      </c>
    </row>
    <row r="2295" spans="1:2" x14ac:dyDescent="0.3">
      <c r="A2295" s="236" t="s">
        <v>4278</v>
      </c>
      <c r="B2295" s="236" t="s">
        <v>210</v>
      </c>
    </row>
    <row r="2296" spans="1:2" x14ac:dyDescent="0.3">
      <c r="A2296" s="236" t="s">
        <v>3337</v>
      </c>
      <c r="B2296" s="236" t="s">
        <v>210</v>
      </c>
    </row>
    <row r="2297" spans="1:2" x14ac:dyDescent="0.3">
      <c r="A2297" s="236" t="s">
        <v>4410</v>
      </c>
      <c r="B2297" s="236" t="s">
        <v>210</v>
      </c>
    </row>
    <row r="2298" spans="1:2" x14ac:dyDescent="0.3">
      <c r="A2298" s="236" t="s">
        <v>4279</v>
      </c>
      <c r="B2298" s="236" t="s">
        <v>210</v>
      </c>
    </row>
    <row r="2299" spans="1:2" x14ac:dyDescent="0.3">
      <c r="A2299" s="236" t="s">
        <v>4280</v>
      </c>
      <c r="B2299" s="236" t="s">
        <v>210</v>
      </c>
    </row>
    <row r="2300" spans="1:2" x14ac:dyDescent="0.3">
      <c r="A2300" s="236" t="s">
        <v>3820</v>
      </c>
      <c r="B2300" s="236" t="s">
        <v>210</v>
      </c>
    </row>
    <row r="2301" spans="1:2" x14ac:dyDescent="0.3">
      <c r="A2301" s="236" t="s">
        <v>3694</v>
      </c>
      <c r="B2301" s="236" t="s">
        <v>210</v>
      </c>
    </row>
    <row r="2302" spans="1:2" x14ac:dyDescent="0.3">
      <c r="A2302" s="236" t="s">
        <v>4281</v>
      </c>
      <c r="B2302" s="236" t="s">
        <v>210</v>
      </c>
    </row>
    <row r="2303" spans="1:2" x14ac:dyDescent="0.3">
      <c r="A2303" s="236" t="s">
        <v>4282</v>
      </c>
      <c r="B2303" s="236" t="s">
        <v>210</v>
      </c>
    </row>
    <row r="2304" spans="1:2" x14ac:dyDescent="0.3">
      <c r="A2304" s="236" t="s">
        <v>3342</v>
      </c>
      <c r="B2304" s="236" t="s">
        <v>210</v>
      </c>
    </row>
    <row r="2305" spans="1:2" x14ac:dyDescent="0.3">
      <c r="A2305" s="236" t="s">
        <v>4283</v>
      </c>
      <c r="B2305" s="236" t="s">
        <v>210</v>
      </c>
    </row>
    <row r="2306" spans="1:2" x14ac:dyDescent="0.3">
      <c r="A2306" s="236" t="s">
        <v>3556</v>
      </c>
      <c r="B2306" s="236" t="s">
        <v>210</v>
      </c>
    </row>
    <row r="2307" spans="1:2" x14ac:dyDescent="0.3">
      <c r="A2307" s="236" t="s">
        <v>3310</v>
      </c>
      <c r="B2307" s="236" t="s">
        <v>210</v>
      </c>
    </row>
    <row r="2308" spans="1:2" x14ac:dyDescent="0.3">
      <c r="A2308" s="236" t="s">
        <v>3557</v>
      </c>
      <c r="B2308" s="236" t="s">
        <v>210</v>
      </c>
    </row>
    <row r="2309" spans="1:2" x14ac:dyDescent="0.3">
      <c r="A2309" s="236" t="s">
        <v>4284</v>
      </c>
      <c r="B2309" s="236" t="s">
        <v>210</v>
      </c>
    </row>
    <row r="2310" spans="1:2" x14ac:dyDescent="0.3">
      <c r="A2310" s="236" t="s">
        <v>4182</v>
      </c>
      <c r="B2310" s="236" t="s">
        <v>210</v>
      </c>
    </row>
    <row r="2311" spans="1:2" x14ac:dyDescent="0.3">
      <c r="A2311" s="236" t="s">
        <v>3831</v>
      </c>
      <c r="B2311" s="236" t="s">
        <v>210</v>
      </c>
    </row>
    <row r="2312" spans="1:2" x14ac:dyDescent="0.3">
      <c r="A2312" s="236" t="s">
        <v>6646</v>
      </c>
      <c r="B2312" s="236" t="s">
        <v>548</v>
      </c>
    </row>
    <row r="2313" spans="1:2" x14ac:dyDescent="0.3">
      <c r="A2313" s="236" t="s">
        <v>6647</v>
      </c>
      <c r="B2313" s="236" t="s">
        <v>548</v>
      </c>
    </row>
    <row r="2314" spans="1:2" x14ac:dyDescent="0.3">
      <c r="A2314" s="236" t="s">
        <v>6648</v>
      </c>
      <c r="B2314" s="236" t="s">
        <v>548</v>
      </c>
    </row>
    <row r="2315" spans="1:2" x14ac:dyDescent="0.3">
      <c r="A2315" s="236" t="s">
        <v>6649</v>
      </c>
      <c r="B2315" s="236" t="s">
        <v>548</v>
      </c>
    </row>
    <row r="2316" spans="1:2" x14ac:dyDescent="0.3">
      <c r="A2316" s="236" t="s">
        <v>6650</v>
      </c>
      <c r="B2316" s="236" t="s">
        <v>548</v>
      </c>
    </row>
    <row r="2317" spans="1:2" x14ac:dyDescent="0.3">
      <c r="A2317" s="236" t="s">
        <v>6656</v>
      </c>
      <c r="B2317" s="236" t="s">
        <v>548</v>
      </c>
    </row>
    <row r="2318" spans="1:2" x14ac:dyDescent="0.3">
      <c r="A2318" s="236" t="s">
        <v>6662</v>
      </c>
      <c r="B2318" s="236" t="s">
        <v>548</v>
      </c>
    </row>
    <row r="2319" spans="1:2" x14ac:dyDescent="0.3">
      <c r="A2319" s="236" t="s">
        <v>6665</v>
      </c>
      <c r="B2319" s="236" t="s">
        <v>548</v>
      </c>
    </row>
    <row r="2320" spans="1:2" x14ac:dyDescent="0.3">
      <c r="A2320" s="236" t="s">
        <v>6675</v>
      </c>
      <c r="B2320" s="236" t="s">
        <v>548</v>
      </c>
    </row>
    <row r="2321" spans="1:2" x14ac:dyDescent="0.3">
      <c r="A2321" s="236" t="s">
        <v>6676</v>
      </c>
      <c r="B2321" s="236" t="s">
        <v>548</v>
      </c>
    </row>
    <row r="2322" spans="1:2" x14ac:dyDescent="0.3">
      <c r="A2322" s="236" t="s">
        <v>6679</v>
      </c>
      <c r="B2322" s="236" t="s">
        <v>548</v>
      </c>
    </row>
    <row r="2323" spans="1:2" x14ac:dyDescent="0.3">
      <c r="A2323" s="236" t="s">
        <v>6707</v>
      </c>
      <c r="B2323" s="236" t="s">
        <v>548</v>
      </c>
    </row>
    <row r="2324" spans="1:2" x14ac:dyDescent="0.3">
      <c r="A2324" s="236" t="s">
        <v>6708</v>
      </c>
      <c r="B2324" s="236" t="s">
        <v>548</v>
      </c>
    </row>
    <row r="2325" spans="1:2" x14ac:dyDescent="0.3">
      <c r="A2325" s="236" t="s">
        <v>6712</v>
      </c>
      <c r="B2325" s="236" t="s">
        <v>548</v>
      </c>
    </row>
    <row r="2326" spans="1:2" x14ac:dyDescent="0.3">
      <c r="A2326" s="236" t="s">
        <v>6714</v>
      </c>
      <c r="B2326" s="236" t="s">
        <v>548</v>
      </c>
    </row>
    <row r="2327" spans="1:2" x14ac:dyDescent="0.3">
      <c r="A2327" s="236" t="s">
        <v>6716</v>
      </c>
      <c r="B2327" s="236" t="s">
        <v>548</v>
      </c>
    </row>
    <row r="2328" spans="1:2" x14ac:dyDescent="0.3">
      <c r="A2328" s="236" t="s">
        <v>6719</v>
      </c>
      <c r="B2328" s="236" t="s">
        <v>548</v>
      </c>
    </row>
    <row r="2329" spans="1:2" x14ac:dyDescent="0.3">
      <c r="A2329" s="236" t="s">
        <v>6721</v>
      </c>
      <c r="B2329" s="236" t="s">
        <v>548</v>
      </c>
    </row>
    <row r="2330" spans="1:2" x14ac:dyDescent="0.3">
      <c r="A2330" s="236" t="s">
        <v>6722</v>
      </c>
      <c r="B2330" s="236" t="s">
        <v>548</v>
      </c>
    </row>
    <row r="2331" spans="1:2" x14ac:dyDescent="0.3">
      <c r="A2331" s="236" t="s">
        <v>6729</v>
      </c>
      <c r="B2331" s="236" t="s">
        <v>548</v>
      </c>
    </row>
    <row r="2332" spans="1:2" x14ac:dyDescent="0.3">
      <c r="A2332" s="236" t="s">
        <v>6730</v>
      </c>
      <c r="B2332" s="236" t="s">
        <v>548</v>
      </c>
    </row>
    <row r="2333" spans="1:2" x14ac:dyDescent="0.3">
      <c r="A2333" s="236" t="s">
        <v>6734</v>
      </c>
      <c r="B2333" s="236" t="s">
        <v>548</v>
      </c>
    </row>
    <row r="2334" spans="1:2" x14ac:dyDescent="0.3">
      <c r="A2334" s="236" t="s">
        <v>6739</v>
      </c>
      <c r="B2334" s="236" t="s">
        <v>548</v>
      </c>
    </row>
    <row r="2335" spans="1:2" x14ac:dyDescent="0.3">
      <c r="A2335" s="236" t="s">
        <v>6743</v>
      </c>
      <c r="B2335" s="236" t="s">
        <v>548</v>
      </c>
    </row>
    <row r="2336" spans="1:2" x14ac:dyDescent="0.3">
      <c r="A2336" s="236" t="s">
        <v>6753</v>
      </c>
      <c r="B2336" s="236" t="s">
        <v>548</v>
      </c>
    </row>
    <row r="2337" spans="1:2" x14ac:dyDescent="0.3">
      <c r="A2337" s="236" t="s">
        <v>6770</v>
      </c>
      <c r="B2337" s="236" t="s">
        <v>548</v>
      </c>
    </row>
    <row r="2338" spans="1:2" x14ac:dyDescent="0.3">
      <c r="A2338" s="236" t="s">
        <v>6786</v>
      </c>
      <c r="B2338" s="236" t="s">
        <v>548</v>
      </c>
    </row>
    <row r="2339" spans="1:2" x14ac:dyDescent="0.3">
      <c r="A2339" s="236" t="s">
        <v>6792</v>
      </c>
      <c r="B2339" s="236" t="s">
        <v>548</v>
      </c>
    </row>
    <row r="2340" spans="1:2" x14ac:dyDescent="0.3">
      <c r="A2340" s="236" t="s">
        <v>6814</v>
      </c>
      <c r="B2340" s="236" t="s">
        <v>548</v>
      </c>
    </row>
    <row r="2341" spans="1:2" x14ac:dyDescent="0.3">
      <c r="A2341" s="236" t="s">
        <v>6815</v>
      </c>
      <c r="B2341" s="236" t="s">
        <v>548</v>
      </c>
    </row>
    <row r="2342" spans="1:2" x14ac:dyDescent="0.3">
      <c r="A2342" s="236" t="s">
        <v>6816</v>
      </c>
      <c r="B2342" s="236" t="s">
        <v>548</v>
      </c>
    </row>
    <row r="2343" spans="1:2" x14ac:dyDescent="0.3">
      <c r="A2343" s="236" t="s">
        <v>6817</v>
      </c>
      <c r="B2343" s="236" t="s">
        <v>548</v>
      </c>
    </row>
    <row r="2344" spans="1:2" x14ac:dyDescent="0.3">
      <c r="A2344" s="236" t="s">
        <v>6818</v>
      </c>
      <c r="B2344" s="236" t="s">
        <v>548</v>
      </c>
    </row>
    <row r="2345" spans="1:2" x14ac:dyDescent="0.3">
      <c r="A2345" s="236" t="s">
        <v>6829</v>
      </c>
      <c r="B2345" s="236" t="s">
        <v>548</v>
      </c>
    </row>
    <row r="2346" spans="1:2" x14ac:dyDescent="0.3">
      <c r="A2346" s="236" t="s">
        <v>6837</v>
      </c>
      <c r="B2346" s="236" t="s">
        <v>548</v>
      </c>
    </row>
    <row r="2347" spans="1:2" x14ac:dyDescent="0.3">
      <c r="A2347" s="236" t="s">
        <v>6839</v>
      </c>
      <c r="B2347" s="236" t="s">
        <v>548</v>
      </c>
    </row>
    <row r="2348" spans="1:2" x14ac:dyDescent="0.3">
      <c r="A2348" s="236" t="s">
        <v>6842</v>
      </c>
      <c r="B2348" s="236" t="s">
        <v>548</v>
      </c>
    </row>
    <row r="2349" spans="1:2" x14ac:dyDescent="0.3">
      <c r="A2349" s="236" t="s">
        <v>6846</v>
      </c>
      <c r="B2349" s="236" t="s">
        <v>548</v>
      </c>
    </row>
    <row r="2350" spans="1:2" x14ac:dyDescent="0.3">
      <c r="A2350" s="236" t="s">
        <v>6850</v>
      </c>
      <c r="B2350" s="236" t="s">
        <v>548</v>
      </c>
    </row>
    <row r="2351" spans="1:2" x14ac:dyDescent="0.3">
      <c r="A2351" s="236" t="s">
        <v>6851</v>
      </c>
      <c r="B2351" s="236" t="s">
        <v>548</v>
      </c>
    </row>
    <row r="2352" spans="1:2" x14ac:dyDescent="0.3">
      <c r="A2352" s="236" t="s">
        <v>6865</v>
      </c>
      <c r="B2352" s="236" t="s">
        <v>548</v>
      </c>
    </row>
    <row r="2353" spans="1:2" x14ac:dyDescent="0.3">
      <c r="A2353" s="236" t="s">
        <v>6869</v>
      </c>
      <c r="B2353" s="236" t="s">
        <v>548</v>
      </c>
    </row>
    <row r="2354" spans="1:2" x14ac:dyDescent="0.3">
      <c r="A2354" s="236" t="s">
        <v>6871</v>
      </c>
      <c r="B2354" s="236" t="s">
        <v>548</v>
      </c>
    </row>
    <row r="2355" spans="1:2" x14ac:dyDescent="0.3">
      <c r="A2355" s="236" t="s">
        <v>6872</v>
      </c>
      <c r="B2355" s="236" t="s">
        <v>548</v>
      </c>
    </row>
    <row r="2356" spans="1:2" x14ac:dyDescent="0.3">
      <c r="A2356" s="236" t="s">
        <v>6882</v>
      </c>
      <c r="B2356" s="236" t="s">
        <v>548</v>
      </c>
    </row>
    <row r="2357" spans="1:2" x14ac:dyDescent="0.3">
      <c r="A2357" s="236" t="s">
        <v>6888</v>
      </c>
      <c r="B2357" s="236" t="s">
        <v>548</v>
      </c>
    </row>
    <row r="2358" spans="1:2" x14ac:dyDescent="0.3">
      <c r="A2358" s="236" t="s">
        <v>6894</v>
      </c>
      <c r="B2358" s="236" t="s">
        <v>548</v>
      </c>
    </row>
    <row r="2359" spans="1:2" x14ac:dyDescent="0.3">
      <c r="A2359" s="236" t="s">
        <v>6895</v>
      </c>
      <c r="B2359" s="236" t="s">
        <v>548</v>
      </c>
    </row>
    <row r="2360" spans="1:2" x14ac:dyDescent="0.3">
      <c r="A2360" s="236" t="s">
        <v>6899</v>
      </c>
      <c r="B2360" s="236" t="s">
        <v>548</v>
      </c>
    </row>
    <row r="2361" spans="1:2" x14ac:dyDescent="0.3">
      <c r="A2361" s="236" t="s">
        <v>6900</v>
      </c>
      <c r="B2361" s="236" t="s">
        <v>548</v>
      </c>
    </row>
    <row r="2362" spans="1:2" x14ac:dyDescent="0.3">
      <c r="A2362" s="236" t="s">
        <v>6916</v>
      </c>
      <c r="B2362" s="236" t="s">
        <v>548</v>
      </c>
    </row>
    <row r="2363" spans="1:2" x14ac:dyDescent="0.3">
      <c r="A2363" s="236" t="s">
        <v>6922</v>
      </c>
      <c r="B2363" s="236" t="s">
        <v>548</v>
      </c>
    </row>
    <row r="2364" spans="1:2" x14ac:dyDescent="0.3">
      <c r="A2364" s="236" t="s">
        <v>6926</v>
      </c>
      <c r="B2364" s="236" t="s">
        <v>548</v>
      </c>
    </row>
    <row r="2365" spans="1:2" x14ac:dyDescent="0.3">
      <c r="A2365" s="236" t="s">
        <v>6928</v>
      </c>
      <c r="B2365" s="236" t="s">
        <v>548</v>
      </c>
    </row>
    <row r="2366" spans="1:2" x14ac:dyDescent="0.3">
      <c r="A2366" s="236" t="s">
        <v>6946</v>
      </c>
      <c r="B2366" s="236" t="s">
        <v>548</v>
      </c>
    </row>
    <row r="2367" spans="1:2" x14ac:dyDescent="0.3">
      <c r="A2367" s="236" t="s">
        <v>6952</v>
      </c>
      <c r="B2367" s="236" t="s">
        <v>548</v>
      </c>
    </row>
    <row r="2368" spans="1:2" x14ac:dyDescent="0.3">
      <c r="A2368" s="236" t="s">
        <v>6955</v>
      </c>
      <c r="B2368" s="236" t="s">
        <v>548</v>
      </c>
    </row>
    <row r="2369" spans="1:2" x14ac:dyDescent="0.3">
      <c r="A2369" s="236" t="s">
        <v>6961</v>
      </c>
      <c r="B2369" s="236" t="s">
        <v>548</v>
      </c>
    </row>
    <row r="2370" spans="1:2" x14ac:dyDescent="0.3">
      <c r="A2370" s="236" t="s">
        <v>6969</v>
      </c>
      <c r="B2370" s="236" t="s">
        <v>548</v>
      </c>
    </row>
    <row r="2371" spans="1:2" x14ac:dyDescent="0.3">
      <c r="A2371" s="236" t="s">
        <v>6977</v>
      </c>
      <c r="B2371" s="236" t="s">
        <v>548</v>
      </c>
    </row>
    <row r="2372" spans="1:2" x14ac:dyDescent="0.3">
      <c r="A2372" s="236" t="s">
        <v>6979</v>
      </c>
      <c r="B2372" s="236" t="s">
        <v>548</v>
      </c>
    </row>
    <row r="2373" spans="1:2" x14ac:dyDescent="0.3">
      <c r="A2373" s="236" t="s">
        <v>6986</v>
      </c>
      <c r="B2373" s="236" t="s">
        <v>548</v>
      </c>
    </row>
    <row r="2374" spans="1:2" x14ac:dyDescent="0.3">
      <c r="A2374" s="236" t="s">
        <v>6988</v>
      </c>
      <c r="B2374" s="236" t="s">
        <v>548</v>
      </c>
    </row>
    <row r="2375" spans="1:2" x14ac:dyDescent="0.3">
      <c r="A2375" s="236" t="s">
        <v>6990</v>
      </c>
      <c r="B2375" s="236" t="s">
        <v>548</v>
      </c>
    </row>
    <row r="2376" spans="1:2" x14ac:dyDescent="0.3">
      <c r="A2376" s="236" t="s">
        <v>6991</v>
      </c>
      <c r="B2376" s="236" t="s">
        <v>548</v>
      </c>
    </row>
    <row r="2377" spans="1:2" x14ac:dyDescent="0.3">
      <c r="A2377" s="236" t="s">
        <v>6992</v>
      </c>
      <c r="B2377" s="236" t="s">
        <v>548</v>
      </c>
    </row>
    <row r="2378" spans="1:2" x14ac:dyDescent="0.3">
      <c r="A2378" s="236" t="s">
        <v>6993</v>
      </c>
      <c r="B2378" s="236" t="s">
        <v>548</v>
      </c>
    </row>
    <row r="2379" spans="1:2" x14ac:dyDescent="0.3">
      <c r="A2379" s="236" t="s">
        <v>6995</v>
      </c>
      <c r="B2379" s="236" t="s">
        <v>548</v>
      </c>
    </row>
    <row r="2380" spans="1:2" x14ac:dyDescent="0.3">
      <c r="A2380" s="236" t="s">
        <v>7026</v>
      </c>
      <c r="B2380" s="236" t="s">
        <v>548</v>
      </c>
    </row>
    <row r="2381" spans="1:2" x14ac:dyDescent="0.3">
      <c r="A2381" s="236" t="s">
        <v>7027</v>
      </c>
      <c r="B2381" s="236" t="s">
        <v>548</v>
      </c>
    </row>
    <row r="2382" spans="1:2" x14ac:dyDescent="0.3">
      <c r="A2382" s="236" t="s">
        <v>7040</v>
      </c>
      <c r="B2382" s="236" t="s">
        <v>548</v>
      </c>
    </row>
    <row r="2383" spans="1:2" x14ac:dyDescent="0.3">
      <c r="A2383" s="236" t="s">
        <v>7044</v>
      </c>
      <c r="B2383" s="236" t="s">
        <v>548</v>
      </c>
    </row>
    <row r="2384" spans="1:2" x14ac:dyDescent="0.3">
      <c r="A2384" s="236" t="s">
        <v>7046</v>
      </c>
      <c r="B2384" s="236" t="s">
        <v>548</v>
      </c>
    </row>
    <row r="2385" spans="1:2" x14ac:dyDescent="0.3">
      <c r="A2385" s="236" t="s">
        <v>7047</v>
      </c>
      <c r="B2385" s="236" t="s">
        <v>548</v>
      </c>
    </row>
    <row r="2386" spans="1:2" x14ac:dyDescent="0.3">
      <c r="A2386" s="236" t="s">
        <v>7048</v>
      </c>
      <c r="B2386" s="236" t="s">
        <v>548</v>
      </c>
    </row>
    <row r="2387" spans="1:2" x14ac:dyDescent="0.3">
      <c r="A2387" s="236" t="s">
        <v>7049</v>
      </c>
      <c r="B2387" s="236" t="s">
        <v>548</v>
      </c>
    </row>
    <row r="2388" spans="1:2" x14ac:dyDescent="0.3">
      <c r="A2388" s="236" t="s">
        <v>7070</v>
      </c>
      <c r="B2388" s="236" t="s">
        <v>548</v>
      </c>
    </row>
    <row r="2389" spans="1:2" x14ac:dyDescent="0.3">
      <c r="A2389" s="236" t="s">
        <v>7074</v>
      </c>
      <c r="B2389" s="236" t="s">
        <v>548</v>
      </c>
    </row>
    <row r="2390" spans="1:2" x14ac:dyDescent="0.3">
      <c r="A2390" s="236" t="s">
        <v>3797</v>
      </c>
      <c r="B2390" s="236" t="s">
        <v>211</v>
      </c>
    </row>
    <row r="2391" spans="1:2" x14ac:dyDescent="0.3">
      <c r="A2391" s="236" t="s">
        <v>3462</v>
      </c>
      <c r="B2391" s="236" t="s">
        <v>211</v>
      </c>
    </row>
    <row r="2392" spans="1:2" x14ac:dyDescent="0.3">
      <c r="A2392" s="236" t="s">
        <v>4285</v>
      </c>
      <c r="B2392" s="236" t="s">
        <v>211</v>
      </c>
    </row>
    <row r="2393" spans="1:2" x14ac:dyDescent="0.3">
      <c r="A2393" s="236" t="s">
        <v>4286</v>
      </c>
      <c r="B2393" s="236" t="s">
        <v>211</v>
      </c>
    </row>
    <row r="2394" spans="1:2" x14ac:dyDescent="0.3">
      <c r="A2394" s="236" t="s">
        <v>3310</v>
      </c>
      <c r="B2394" s="236" t="s">
        <v>211</v>
      </c>
    </row>
    <row r="2395" spans="1:2" x14ac:dyDescent="0.3">
      <c r="A2395" s="236" t="s">
        <v>4287</v>
      </c>
      <c r="B2395" s="236" t="s">
        <v>212</v>
      </c>
    </row>
    <row r="2396" spans="1:2" x14ac:dyDescent="0.3">
      <c r="A2396" s="236" t="s">
        <v>4288</v>
      </c>
      <c r="B2396" s="236" t="s">
        <v>212</v>
      </c>
    </row>
    <row r="2397" spans="1:2" x14ac:dyDescent="0.3">
      <c r="A2397" s="236" t="s">
        <v>4289</v>
      </c>
      <c r="B2397" s="236" t="s">
        <v>212</v>
      </c>
    </row>
    <row r="2398" spans="1:2" x14ac:dyDescent="0.3">
      <c r="A2398" s="236" t="s">
        <v>3705</v>
      </c>
      <c r="B2398" s="236" t="s">
        <v>212</v>
      </c>
    </row>
    <row r="2399" spans="1:2" x14ac:dyDescent="0.3">
      <c r="A2399" s="236" t="s">
        <v>5166</v>
      </c>
      <c r="B2399" s="236" t="s">
        <v>212</v>
      </c>
    </row>
    <row r="2400" spans="1:2" x14ac:dyDescent="0.3">
      <c r="A2400" s="236" t="s">
        <v>5169</v>
      </c>
      <c r="B2400" s="236" t="s">
        <v>212</v>
      </c>
    </row>
    <row r="2401" spans="1:2" x14ac:dyDescent="0.3">
      <c r="A2401" s="236" t="s">
        <v>4002</v>
      </c>
      <c r="B2401" s="236" t="s">
        <v>212</v>
      </c>
    </row>
    <row r="2402" spans="1:2" x14ac:dyDescent="0.3">
      <c r="A2402" s="236" t="s">
        <v>4290</v>
      </c>
      <c r="B2402" s="236" t="s">
        <v>212</v>
      </c>
    </row>
    <row r="2403" spans="1:2" x14ac:dyDescent="0.3">
      <c r="A2403" s="236" t="s">
        <v>3273</v>
      </c>
      <c r="B2403" s="236" t="s">
        <v>212</v>
      </c>
    </row>
    <row r="2404" spans="1:2" x14ac:dyDescent="0.3">
      <c r="A2404" s="236" t="s">
        <v>4291</v>
      </c>
      <c r="B2404" s="236" t="s">
        <v>212</v>
      </c>
    </row>
    <row r="2405" spans="1:2" x14ac:dyDescent="0.3">
      <c r="A2405" s="236" t="s">
        <v>3275</v>
      </c>
      <c r="B2405" s="236" t="s">
        <v>212</v>
      </c>
    </row>
    <row r="2406" spans="1:2" x14ac:dyDescent="0.3">
      <c r="A2406" s="236" t="s">
        <v>4265</v>
      </c>
      <c r="B2406" s="236" t="s">
        <v>212</v>
      </c>
    </row>
    <row r="2407" spans="1:2" x14ac:dyDescent="0.3">
      <c r="A2407" s="236" t="s">
        <v>4467</v>
      </c>
      <c r="B2407" s="236" t="s">
        <v>212</v>
      </c>
    </row>
    <row r="2408" spans="1:2" x14ac:dyDescent="0.3">
      <c r="A2408" s="236" t="s">
        <v>5204</v>
      </c>
      <c r="B2408" s="236" t="s">
        <v>212</v>
      </c>
    </row>
    <row r="2409" spans="1:2" x14ac:dyDescent="0.3">
      <c r="A2409" s="236" t="s">
        <v>4292</v>
      </c>
      <c r="B2409" s="236" t="s">
        <v>212</v>
      </c>
    </row>
    <row r="2410" spans="1:2" x14ac:dyDescent="0.3">
      <c r="A2410" s="236" t="s">
        <v>4293</v>
      </c>
      <c r="B2410" s="236" t="s">
        <v>212</v>
      </c>
    </row>
    <row r="2411" spans="1:2" x14ac:dyDescent="0.3">
      <c r="A2411" s="236" t="s">
        <v>4294</v>
      </c>
      <c r="B2411" s="236" t="s">
        <v>212</v>
      </c>
    </row>
    <row r="2412" spans="1:2" x14ac:dyDescent="0.3">
      <c r="A2412" s="236" t="s">
        <v>3814</v>
      </c>
      <c r="B2412" s="236" t="s">
        <v>212</v>
      </c>
    </row>
    <row r="2413" spans="1:2" x14ac:dyDescent="0.3">
      <c r="A2413" s="236" t="s">
        <v>6777</v>
      </c>
      <c r="B2413" s="236" t="s">
        <v>212</v>
      </c>
    </row>
    <row r="2414" spans="1:2" x14ac:dyDescent="0.3">
      <c r="A2414" s="236" t="s">
        <v>3453</v>
      </c>
      <c r="B2414" s="236" t="s">
        <v>212</v>
      </c>
    </row>
    <row r="2415" spans="1:2" x14ac:dyDescent="0.3">
      <c r="A2415" s="236" t="s">
        <v>4295</v>
      </c>
      <c r="B2415" s="236" t="s">
        <v>212</v>
      </c>
    </row>
    <row r="2416" spans="1:2" x14ac:dyDescent="0.3">
      <c r="A2416" s="236" t="s">
        <v>4296</v>
      </c>
      <c r="B2416" s="236" t="s">
        <v>212</v>
      </c>
    </row>
    <row r="2417" spans="1:2" x14ac:dyDescent="0.3">
      <c r="A2417" s="236" t="s">
        <v>4297</v>
      </c>
      <c r="B2417" s="236" t="s">
        <v>212</v>
      </c>
    </row>
    <row r="2418" spans="1:2" x14ac:dyDescent="0.3">
      <c r="A2418" s="236" t="s">
        <v>4298</v>
      </c>
      <c r="B2418" s="236" t="s">
        <v>212</v>
      </c>
    </row>
    <row r="2419" spans="1:2" x14ac:dyDescent="0.3">
      <c r="A2419" s="236" t="s">
        <v>5269</v>
      </c>
      <c r="B2419" s="236" t="s">
        <v>212</v>
      </c>
    </row>
    <row r="2420" spans="1:2" x14ac:dyDescent="0.3">
      <c r="A2420" s="236" t="s">
        <v>4299</v>
      </c>
      <c r="B2420" s="236" t="s">
        <v>212</v>
      </c>
    </row>
    <row r="2421" spans="1:2" x14ac:dyDescent="0.3">
      <c r="A2421" s="236" t="s">
        <v>3535</v>
      </c>
      <c r="B2421" s="236" t="s">
        <v>212</v>
      </c>
    </row>
    <row r="2422" spans="1:2" x14ac:dyDescent="0.3">
      <c r="A2422" s="236" t="s">
        <v>4300</v>
      </c>
      <c r="B2422" s="236" t="s">
        <v>212</v>
      </c>
    </row>
    <row r="2423" spans="1:2" x14ac:dyDescent="0.3">
      <c r="A2423" s="236" t="s">
        <v>4096</v>
      </c>
      <c r="B2423" s="236" t="s">
        <v>212</v>
      </c>
    </row>
    <row r="2424" spans="1:2" x14ac:dyDescent="0.3">
      <c r="A2424" s="236" t="s">
        <v>3540</v>
      </c>
      <c r="B2424" s="236" t="s">
        <v>212</v>
      </c>
    </row>
    <row r="2425" spans="1:2" x14ac:dyDescent="0.3">
      <c r="A2425" s="236" t="s">
        <v>3295</v>
      </c>
      <c r="B2425" s="236" t="s">
        <v>212</v>
      </c>
    </row>
    <row r="2426" spans="1:2" x14ac:dyDescent="0.3">
      <c r="A2426" s="236" t="s">
        <v>4301</v>
      </c>
      <c r="B2426" s="236" t="s">
        <v>212</v>
      </c>
    </row>
    <row r="2427" spans="1:2" x14ac:dyDescent="0.3">
      <c r="A2427" s="236" t="s">
        <v>4303</v>
      </c>
      <c r="B2427" s="236" t="s">
        <v>212</v>
      </c>
    </row>
    <row r="2428" spans="1:2" x14ac:dyDescent="0.3">
      <c r="A2428" s="236" t="s">
        <v>3333</v>
      </c>
      <c r="B2428" s="236" t="s">
        <v>212</v>
      </c>
    </row>
    <row r="2429" spans="1:2" x14ac:dyDescent="0.3">
      <c r="A2429" s="236" t="s">
        <v>4302</v>
      </c>
      <c r="B2429" s="236" t="s">
        <v>212</v>
      </c>
    </row>
    <row r="2430" spans="1:2" x14ac:dyDescent="0.3">
      <c r="A2430" s="236" t="s">
        <v>5352</v>
      </c>
      <c r="B2430" s="236" t="s">
        <v>212</v>
      </c>
    </row>
    <row r="2431" spans="1:2" x14ac:dyDescent="0.3">
      <c r="A2431" s="236" t="s">
        <v>3547</v>
      </c>
      <c r="B2431" s="236" t="s">
        <v>212</v>
      </c>
    </row>
    <row r="2432" spans="1:2" x14ac:dyDescent="0.3">
      <c r="A2432" s="236" t="s">
        <v>4304</v>
      </c>
      <c r="B2432" s="236" t="s">
        <v>212</v>
      </c>
    </row>
    <row r="2433" spans="1:2" x14ac:dyDescent="0.3">
      <c r="A2433" s="236" t="s">
        <v>4305</v>
      </c>
      <c r="B2433" s="236" t="s">
        <v>212</v>
      </c>
    </row>
    <row r="2434" spans="1:2" x14ac:dyDescent="0.3">
      <c r="A2434" s="236" t="s">
        <v>3990</v>
      </c>
      <c r="B2434" s="236" t="s">
        <v>212</v>
      </c>
    </row>
    <row r="2435" spans="1:2" x14ac:dyDescent="0.3">
      <c r="A2435" s="236" t="s">
        <v>4306</v>
      </c>
      <c r="B2435" s="236" t="s">
        <v>212</v>
      </c>
    </row>
    <row r="2436" spans="1:2" x14ac:dyDescent="0.3">
      <c r="A2436" s="236" t="s">
        <v>4307</v>
      </c>
      <c r="B2436" s="236" t="s">
        <v>212</v>
      </c>
    </row>
    <row r="2437" spans="1:2" x14ac:dyDescent="0.3">
      <c r="A2437" s="236" t="s">
        <v>5435</v>
      </c>
      <c r="B2437" s="236" t="s">
        <v>212</v>
      </c>
    </row>
    <row r="2438" spans="1:2" x14ac:dyDescent="0.3">
      <c r="A2438" s="236" t="s">
        <v>3342</v>
      </c>
      <c r="B2438" s="236" t="s">
        <v>212</v>
      </c>
    </row>
    <row r="2439" spans="1:2" x14ac:dyDescent="0.3">
      <c r="A2439" s="236" t="s">
        <v>5472</v>
      </c>
      <c r="B2439" s="236" t="s">
        <v>212</v>
      </c>
    </row>
    <row r="2440" spans="1:2" x14ac:dyDescent="0.3">
      <c r="A2440" s="236" t="s">
        <v>3831</v>
      </c>
      <c r="B2440" s="236" t="s">
        <v>212</v>
      </c>
    </row>
    <row r="2441" spans="1:2" x14ac:dyDescent="0.3">
      <c r="A2441" s="236" t="s">
        <v>5161</v>
      </c>
      <c r="B2441" s="236" t="s">
        <v>213</v>
      </c>
    </row>
    <row r="2442" spans="1:2" x14ac:dyDescent="0.3">
      <c r="A2442" s="236" t="s">
        <v>4308</v>
      </c>
      <c r="B2442" s="236" t="s">
        <v>213</v>
      </c>
    </row>
    <row r="2443" spans="1:2" x14ac:dyDescent="0.3">
      <c r="A2443" s="236" t="s">
        <v>6685</v>
      </c>
      <c r="B2443" s="236" t="s">
        <v>213</v>
      </c>
    </row>
    <row r="2444" spans="1:2" x14ac:dyDescent="0.3">
      <c r="A2444" s="236" t="s">
        <v>4309</v>
      </c>
      <c r="B2444" s="236" t="s">
        <v>213</v>
      </c>
    </row>
    <row r="2445" spans="1:2" x14ac:dyDescent="0.3">
      <c r="A2445" s="236" t="s">
        <v>4310</v>
      </c>
      <c r="B2445" s="236" t="s">
        <v>213</v>
      </c>
    </row>
    <row r="2446" spans="1:2" x14ac:dyDescent="0.3">
      <c r="A2446" s="236" t="s">
        <v>3641</v>
      </c>
      <c r="B2446" s="236" t="s">
        <v>213</v>
      </c>
    </row>
    <row r="2447" spans="1:2" x14ac:dyDescent="0.3">
      <c r="A2447" s="236" t="s">
        <v>4311</v>
      </c>
      <c r="B2447" s="236" t="s">
        <v>213</v>
      </c>
    </row>
    <row r="2448" spans="1:2" x14ac:dyDescent="0.3">
      <c r="A2448" s="236" t="s">
        <v>4080</v>
      </c>
      <c r="B2448" s="236" t="s">
        <v>213</v>
      </c>
    </row>
    <row r="2449" spans="1:2" x14ac:dyDescent="0.3">
      <c r="A2449" s="236" t="s">
        <v>3359</v>
      </c>
      <c r="B2449" s="236" t="s">
        <v>213</v>
      </c>
    </row>
    <row r="2450" spans="1:2" x14ac:dyDescent="0.3">
      <c r="A2450" s="236" t="s">
        <v>4312</v>
      </c>
      <c r="B2450" s="236" t="s">
        <v>213</v>
      </c>
    </row>
    <row r="2451" spans="1:2" x14ac:dyDescent="0.3">
      <c r="A2451" s="236" t="s">
        <v>4313</v>
      </c>
      <c r="B2451" s="236" t="s">
        <v>213</v>
      </c>
    </row>
    <row r="2452" spans="1:2" x14ac:dyDescent="0.3">
      <c r="A2452" s="236" t="s">
        <v>3318</v>
      </c>
      <c r="B2452" s="236" t="s">
        <v>213</v>
      </c>
    </row>
    <row r="2453" spans="1:2" x14ac:dyDescent="0.3">
      <c r="A2453" s="236" t="s">
        <v>3319</v>
      </c>
      <c r="B2453" s="236" t="s">
        <v>213</v>
      </c>
    </row>
    <row r="2454" spans="1:2" x14ac:dyDescent="0.3">
      <c r="A2454" s="236" t="s">
        <v>4314</v>
      </c>
      <c r="B2454" s="236" t="s">
        <v>213</v>
      </c>
    </row>
    <row r="2455" spans="1:2" x14ac:dyDescent="0.3">
      <c r="A2455" s="236" t="s">
        <v>6744</v>
      </c>
      <c r="B2455" s="236" t="s">
        <v>213</v>
      </c>
    </row>
    <row r="2456" spans="1:2" x14ac:dyDescent="0.3">
      <c r="A2456" s="236" t="s">
        <v>3979</v>
      </c>
      <c r="B2456" s="236" t="s">
        <v>213</v>
      </c>
    </row>
    <row r="2457" spans="1:2" x14ac:dyDescent="0.3">
      <c r="A2457" s="236" t="s">
        <v>5221</v>
      </c>
      <c r="B2457" s="236" t="s">
        <v>213</v>
      </c>
    </row>
    <row r="2458" spans="1:2" x14ac:dyDescent="0.3">
      <c r="A2458" s="236" t="s">
        <v>4315</v>
      </c>
      <c r="B2458" s="236" t="s">
        <v>213</v>
      </c>
    </row>
    <row r="2459" spans="1:2" x14ac:dyDescent="0.3">
      <c r="A2459" s="236" t="s">
        <v>4084</v>
      </c>
      <c r="B2459" s="236" t="s">
        <v>213</v>
      </c>
    </row>
    <row r="2460" spans="1:2" x14ac:dyDescent="0.3">
      <c r="A2460" s="236" t="s">
        <v>4216</v>
      </c>
      <c r="B2460" s="236" t="s">
        <v>213</v>
      </c>
    </row>
    <row r="2461" spans="1:2" x14ac:dyDescent="0.3">
      <c r="A2461" s="236" t="s">
        <v>3422</v>
      </c>
      <c r="B2461" s="236" t="s">
        <v>213</v>
      </c>
    </row>
    <row r="2462" spans="1:2" x14ac:dyDescent="0.3">
      <c r="A2462" s="236" t="s">
        <v>6779</v>
      </c>
      <c r="B2462" s="236" t="s">
        <v>213</v>
      </c>
    </row>
    <row r="2463" spans="1:2" x14ac:dyDescent="0.3">
      <c r="A2463" s="236" t="s">
        <v>5242</v>
      </c>
      <c r="B2463" s="236" t="s">
        <v>213</v>
      </c>
    </row>
    <row r="2464" spans="1:2" x14ac:dyDescent="0.3">
      <c r="A2464" s="236" t="s">
        <v>4316</v>
      </c>
      <c r="B2464" s="236" t="s">
        <v>213</v>
      </c>
    </row>
    <row r="2465" spans="1:2" x14ac:dyDescent="0.3">
      <c r="A2465" s="236" t="s">
        <v>3683</v>
      </c>
      <c r="B2465" s="236" t="s">
        <v>213</v>
      </c>
    </row>
    <row r="2466" spans="1:2" x14ac:dyDescent="0.3">
      <c r="A2466" s="236" t="s">
        <v>6812</v>
      </c>
      <c r="B2466" s="236" t="s">
        <v>213</v>
      </c>
    </row>
    <row r="2467" spans="1:2" x14ac:dyDescent="0.3">
      <c r="A2467" s="236" t="s">
        <v>6819</v>
      </c>
      <c r="B2467" s="236" t="s">
        <v>213</v>
      </c>
    </row>
    <row r="2468" spans="1:2" x14ac:dyDescent="0.3">
      <c r="A2468" s="236" t="s">
        <v>6821</v>
      </c>
      <c r="B2468" s="236" t="s">
        <v>213</v>
      </c>
    </row>
    <row r="2469" spans="1:2" x14ac:dyDescent="0.3">
      <c r="A2469" s="236" t="s">
        <v>4317</v>
      </c>
      <c r="B2469" s="236" t="s">
        <v>213</v>
      </c>
    </row>
    <row r="2470" spans="1:2" x14ac:dyDescent="0.3">
      <c r="A2470" s="236" t="s">
        <v>6822</v>
      </c>
      <c r="B2470" s="236" t="s">
        <v>213</v>
      </c>
    </row>
    <row r="2471" spans="1:2" x14ac:dyDescent="0.3">
      <c r="A2471" s="236" t="s">
        <v>6824</v>
      </c>
      <c r="B2471" s="236" t="s">
        <v>213</v>
      </c>
    </row>
    <row r="2472" spans="1:2" x14ac:dyDescent="0.3">
      <c r="A2472" s="236" t="s">
        <v>4318</v>
      </c>
      <c r="B2472" s="236" t="s">
        <v>213</v>
      </c>
    </row>
    <row r="2473" spans="1:2" x14ac:dyDescent="0.3">
      <c r="A2473" s="236" t="s">
        <v>4386</v>
      </c>
      <c r="B2473" s="236" t="s">
        <v>213</v>
      </c>
    </row>
    <row r="2474" spans="1:2" x14ac:dyDescent="0.3">
      <c r="A2474" s="236" t="s">
        <v>4032</v>
      </c>
      <c r="B2474" s="236" t="s">
        <v>213</v>
      </c>
    </row>
    <row r="2475" spans="1:2" x14ac:dyDescent="0.3">
      <c r="A2475" s="236" t="s">
        <v>3291</v>
      </c>
      <c r="B2475" s="236" t="s">
        <v>213</v>
      </c>
    </row>
    <row r="2476" spans="1:2" x14ac:dyDescent="0.3">
      <c r="A2476" s="236" t="s">
        <v>4319</v>
      </c>
      <c r="B2476" s="236" t="s">
        <v>213</v>
      </c>
    </row>
    <row r="2477" spans="1:2" x14ac:dyDescent="0.3">
      <c r="A2477" s="236" t="s">
        <v>3967</v>
      </c>
      <c r="B2477" s="236" t="s">
        <v>213</v>
      </c>
    </row>
    <row r="2478" spans="1:2" x14ac:dyDescent="0.3">
      <c r="A2478" s="236" t="s">
        <v>4320</v>
      </c>
      <c r="B2478" s="236" t="s">
        <v>213</v>
      </c>
    </row>
    <row r="2479" spans="1:2" x14ac:dyDescent="0.3">
      <c r="A2479" s="236" t="s">
        <v>3371</v>
      </c>
      <c r="B2479" s="236" t="s">
        <v>213</v>
      </c>
    </row>
    <row r="2480" spans="1:2" x14ac:dyDescent="0.3">
      <c r="A2480" s="236" t="s">
        <v>3294</v>
      </c>
      <c r="B2480" s="236" t="s">
        <v>213</v>
      </c>
    </row>
    <row r="2481" spans="1:2" x14ac:dyDescent="0.3">
      <c r="A2481" s="236" t="s">
        <v>3434</v>
      </c>
      <c r="B2481" s="236" t="s">
        <v>213</v>
      </c>
    </row>
    <row r="2482" spans="1:2" x14ac:dyDescent="0.3">
      <c r="A2482" s="236" t="s">
        <v>6889</v>
      </c>
      <c r="B2482" s="236" t="s">
        <v>213</v>
      </c>
    </row>
    <row r="2483" spans="1:2" x14ac:dyDescent="0.3">
      <c r="A2483" s="236" t="s">
        <v>6901</v>
      </c>
      <c r="B2483" s="236" t="s">
        <v>213</v>
      </c>
    </row>
    <row r="2484" spans="1:2" x14ac:dyDescent="0.3">
      <c r="A2484" s="236" t="s">
        <v>3726</v>
      </c>
      <c r="B2484" s="236" t="s">
        <v>213</v>
      </c>
    </row>
    <row r="2485" spans="1:2" x14ac:dyDescent="0.3">
      <c r="A2485" s="236" t="s">
        <v>3299</v>
      </c>
      <c r="B2485" s="236" t="s">
        <v>213</v>
      </c>
    </row>
    <row r="2486" spans="1:2" x14ac:dyDescent="0.3">
      <c r="A2486" s="236" t="s">
        <v>3727</v>
      </c>
      <c r="B2486" s="236" t="s">
        <v>213</v>
      </c>
    </row>
    <row r="2487" spans="1:2" x14ac:dyDescent="0.3">
      <c r="A2487" s="236" t="s">
        <v>6910</v>
      </c>
      <c r="B2487" s="236" t="s">
        <v>213</v>
      </c>
    </row>
    <row r="2488" spans="1:2" x14ac:dyDescent="0.3">
      <c r="A2488" s="236" t="s">
        <v>6914</v>
      </c>
      <c r="B2488" s="236" t="s">
        <v>213</v>
      </c>
    </row>
    <row r="2489" spans="1:2" x14ac:dyDescent="0.3">
      <c r="A2489" s="236" t="s">
        <v>4321</v>
      </c>
      <c r="B2489" s="236" t="s">
        <v>213</v>
      </c>
    </row>
    <row r="2490" spans="1:2" x14ac:dyDescent="0.3">
      <c r="A2490" s="236" t="s">
        <v>6920</v>
      </c>
      <c r="B2490" s="236" t="s">
        <v>213</v>
      </c>
    </row>
    <row r="2491" spans="1:2" x14ac:dyDescent="0.3">
      <c r="A2491" s="236" t="s">
        <v>3917</v>
      </c>
      <c r="B2491" s="236" t="s">
        <v>213</v>
      </c>
    </row>
    <row r="2492" spans="1:2" x14ac:dyDescent="0.3">
      <c r="A2492" s="236" t="s">
        <v>6957</v>
      </c>
      <c r="B2492" s="236" t="s">
        <v>213</v>
      </c>
    </row>
    <row r="2493" spans="1:2" x14ac:dyDescent="0.3">
      <c r="A2493" s="236" t="s">
        <v>4410</v>
      </c>
      <c r="B2493" s="236" t="s">
        <v>213</v>
      </c>
    </row>
    <row r="2494" spans="1:2" x14ac:dyDescent="0.3">
      <c r="A2494" s="236" t="s">
        <v>4414</v>
      </c>
      <c r="B2494" s="236" t="s">
        <v>213</v>
      </c>
    </row>
    <row r="2495" spans="1:2" x14ac:dyDescent="0.3">
      <c r="A2495" s="236" t="s">
        <v>6994</v>
      </c>
      <c r="B2495" s="236" t="s">
        <v>213</v>
      </c>
    </row>
    <row r="2496" spans="1:2" x14ac:dyDescent="0.3">
      <c r="A2496" s="236" t="s">
        <v>6942</v>
      </c>
      <c r="B2496" s="236" t="s">
        <v>213</v>
      </c>
    </row>
    <row r="2497" spans="1:2" x14ac:dyDescent="0.3">
      <c r="A2497" s="236" t="s">
        <v>4322</v>
      </c>
      <c r="B2497" s="236" t="s">
        <v>213</v>
      </c>
    </row>
    <row r="2498" spans="1:2" x14ac:dyDescent="0.3">
      <c r="A2498" s="236" t="s">
        <v>4323</v>
      </c>
      <c r="B2498" s="236" t="s">
        <v>213</v>
      </c>
    </row>
    <row r="2499" spans="1:2" x14ac:dyDescent="0.3">
      <c r="A2499" s="236" t="s">
        <v>7016</v>
      </c>
      <c r="B2499" s="236" t="s">
        <v>213</v>
      </c>
    </row>
    <row r="2500" spans="1:2" x14ac:dyDescent="0.3">
      <c r="A2500" s="236" t="s">
        <v>7028</v>
      </c>
      <c r="B2500" s="236" t="s">
        <v>213</v>
      </c>
    </row>
    <row r="2501" spans="1:2" x14ac:dyDescent="0.3">
      <c r="A2501" s="236" t="s">
        <v>7038</v>
      </c>
      <c r="B2501" s="236" t="s">
        <v>213</v>
      </c>
    </row>
    <row r="2502" spans="1:2" x14ac:dyDescent="0.3">
      <c r="A2502" s="236" t="s">
        <v>5449</v>
      </c>
      <c r="B2502" s="236" t="s">
        <v>213</v>
      </c>
    </row>
    <row r="2503" spans="1:2" x14ac:dyDescent="0.3">
      <c r="A2503" s="236" t="s">
        <v>3342</v>
      </c>
      <c r="B2503" s="236" t="s">
        <v>213</v>
      </c>
    </row>
    <row r="2504" spans="1:2" x14ac:dyDescent="0.3">
      <c r="A2504" s="236" t="s">
        <v>5460</v>
      </c>
      <c r="B2504" s="236" t="s">
        <v>213</v>
      </c>
    </row>
    <row r="2505" spans="1:2" x14ac:dyDescent="0.3">
      <c r="A2505" s="236" t="s">
        <v>4324</v>
      </c>
      <c r="B2505" s="236" t="s">
        <v>213</v>
      </c>
    </row>
    <row r="2506" spans="1:2" x14ac:dyDescent="0.3">
      <c r="A2506" s="236" t="s">
        <v>7077</v>
      </c>
      <c r="B2506" s="236" t="s">
        <v>213</v>
      </c>
    </row>
    <row r="2507" spans="1:2" x14ac:dyDescent="0.3">
      <c r="A2507" s="236" t="s">
        <v>3705</v>
      </c>
      <c r="B2507" s="236" t="s">
        <v>214</v>
      </c>
    </row>
    <row r="2508" spans="1:2" x14ac:dyDescent="0.3">
      <c r="A2508" s="236" t="s">
        <v>4461</v>
      </c>
      <c r="B2508" s="236" t="s">
        <v>214</v>
      </c>
    </row>
    <row r="2509" spans="1:2" x14ac:dyDescent="0.3">
      <c r="A2509" s="236" t="s">
        <v>3315</v>
      </c>
      <c r="B2509" s="236" t="s">
        <v>214</v>
      </c>
    </row>
    <row r="2510" spans="1:2" x14ac:dyDescent="0.3">
      <c r="A2510" s="236" t="s">
        <v>6693</v>
      </c>
      <c r="B2510" s="236" t="s">
        <v>214</v>
      </c>
    </row>
    <row r="2511" spans="1:2" x14ac:dyDescent="0.3">
      <c r="A2511" s="236" t="s">
        <v>4325</v>
      </c>
      <c r="B2511" s="236" t="s">
        <v>214</v>
      </c>
    </row>
    <row r="2512" spans="1:2" x14ac:dyDescent="0.3">
      <c r="A2512" s="236" t="s">
        <v>3316</v>
      </c>
      <c r="B2512" s="236" t="s">
        <v>214</v>
      </c>
    </row>
    <row r="2513" spans="1:2" x14ac:dyDescent="0.3">
      <c r="A2513" s="236" t="s">
        <v>4312</v>
      </c>
      <c r="B2513" s="236" t="s">
        <v>214</v>
      </c>
    </row>
    <row r="2514" spans="1:2" x14ac:dyDescent="0.3">
      <c r="A2514" s="236" t="s">
        <v>6713</v>
      </c>
      <c r="B2514" s="236" t="s">
        <v>214</v>
      </c>
    </row>
    <row r="2515" spans="1:2" x14ac:dyDescent="0.3">
      <c r="A2515" s="236" t="s">
        <v>3317</v>
      </c>
      <c r="B2515" s="236" t="s">
        <v>214</v>
      </c>
    </row>
    <row r="2516" spans="1:2" x14ac:dyDescent="0.3">
      <c r="A2516" s="236" t="s">
        <v>4326</v>
      </c>
      <c r="B2516" s="236" t="s">
        <v>214</v>
      </c>
    </row>
    <row r="2517" spans="1:2" x14ac:dyDescent="0.3">
      <c r="A2517" s="236" t="s">
        <v>6726</v>
      </c>
      <c r="B2517" s="236" t="s">
        <v>214</v>
      </c>
    </row>
    <row r="2518" spans="1:2" x14ac:dyDescent="0.3">
      <c r="A2518" s="236" t="s">
        <v>4265</v>
      </c>
      <c r="B2518" s="236" t="s">
        <v>214</v>
      </c>
    </row>
    <row r="2519" spans="1:2" x14ac:dyDescent="0.3">
      <c r="A2519" s="236" t="s">
        <v>3961</v>
      </c>
      <c r="B2519" s="236" t="s">
        <v>214</v>
      </c>
    </row>
    <row r="2520" spans="1:2" x14ac:dyDescent="0.3">
      <c r="A2520" s="236" t="s">
        <v>3319</v>
      </c>
      <c r="B2520" s="236" t="s">
        <v>214</v>
      </c>
    </row>
    <row r="2521" spans="1:2" x14ac:dyDescent="0.3">
      <c r="A2521" s="236" t="s">
        <v>6735</v>
      </c>
      <c r="B2521" s="236" t="s">
        <v>214</v>
      </c>
    </row>
    <row r="2522" spans="1:2" x14ac:dyDescent="0.3">
      <c r="A2522" s="236" t="s">
        <v>6736</v>
      </c>
      <c r="B2522" s="236" t="s">
        <v>214</v>
      </c>
    </row>
    <row r="2523" spans="1:2" x14ac:dyDescent="0.3">
      <c r="A2523" s="236" t="s">
        <v>5214</v>
      </c>
      <c r="B2523" s="236" t="s">
        <v>214</v>
      </c>
    </row>
    <row r="2524" spans="1:2" x14ac:dyDescent="0.3">
      <c r="A2524" s="236" t="s">
        <v>3824</v>
      </c>
      <c r="B2524" s="236" t="s">
        <v>214</v>
      </c>
    </row>
    <row r="2525" spans="1:2" x14ac:dyDescent="0.3">
      <c r="A2525" s="236" t="s">
        <v>4018</v>
      </c>
      <c r="B2525" s="236" t="s">
        <v>214</v>
      </c>
    </row>
    <row r="2526" spans="1:2" x14ac:dyDescent="0.3">
      <c r="A2526" s="236" t="s">
        <v>3518</v>
      </c>
      <c r="B2526" s="236" t="s">
        <v>214</v>
      </c>
    </row>
    <row r="2527" spans="1:2" x14ac:dyDescent="0.3">
      <c r="A2527" s="236" t="s">
        <v>6759</v>
      </c>
      <c r="B2527" s="236" t="s">
        <v>214</v>
      </c>
    </row>
    <row r="2528" spans="1:2" x14ac:dyDescent="0.3">
      <c r="A2528" s="236" t="s">
        <v>4327</v>
      </c>
      <c r="B2528" s="236" t="s">
        <v>214</v>
      </c>
    </row>
    <row r="2529" spans="1:2" x14ac:dyDescent="0.3">
      <c r="A2529" s="236" t="s">
        <v>6772</v>
      </c>
      <c r="B2529" s="236" t="s">
        <v>214</v>
      </c>
    </row>
    <row r="2530" spans="1:2" x14ac:dyDescent="0.3">
      <c r="A2530" s="236" t="s">
        <v>3524</v>
      </c>
      <c r="B2530" s="236" t="s">
        <v>214</v>
      </c>
    </row>
    <row r="2531" spans="1:2" x14ac:dyDescent="0.3">
      <c r="A2531" s="236" t="s">
        <v>6789</v>
      </c>
      <c r="B2531" s="236" t="s">
        <v>214</v>
      </c>
    </row>
    <row r="2532" spans="1:2" x14ac:dyDescent="0.3">
      <c r="A2532" s="236" t="s">
        <v>3325</v>
      </c>
      <c r="B2532" s="236" t="s">
        <v>214</v>
      </c>
    </row>
    <row r="2533" spans="1:2" x14ac:dyDescent="0.3">
      <c r="A2533" s="236" t="s">
        <v>3682</v>
      </c>
      <c r="B2533" s="236" t="s">
        <v>214</v>
      </c>
    </row>
    <row r="2534" spans="1:2" x14ac:dyDescent="0.3">
      <c r="A2534" s="236" t="s">
        <v>4476</v>
      </c>
      <c r="B2534" s="236" t="s">
        <v>214</v>
      </c>
    </row>
    <row r="2535" spans="1:2" x14ac:dyDescent="0.3">
      <c r="A2535" s="236" t="s">
        <v>6808</v>
      </c>
      <c r="B2535" s="236" t="s">
        <v>214</v>
      </c>
    </row>
    <row r="2536" spans="1:2" x14ac:dyDescent="0.3">
      <c r="A2536" s="236" t="s">
        <v>3288</v>
      </c>
      <c r="B2536" s="236" t="s">
        <v>214</v>
      </c>
    </row>
    <row r="2537" spans="1:2" x14ac:dyDescent="0.3">
      <c r="A2537" s="236" t="s">
        <v>3584</v>
      </c>
      <c r="B2537" s="236" t="s">
        <v>214</v>
      </c>
    </row>
    <row r="2538" spans="1:2" x14ac:dyDescent="0.3">
      <c r="A2538" s="236" t="s">
        <v>5268</v>
      </c>
      <c r="B2538" s="236" t="s">
        <v>214</v>
      </c>
    </row>
    <row r="2539" spans="1:2" x14ac:dyDescent="0.3">
      <c r="A2539" s="236" t="s">
        <v>3475</v>
      </c>
      <c r="B2539" s="236" t="s">
        <v>214</v>
      </c>
    </row>
    <row r="2540" spans="1:2" x14ac:dyDescent="0.3">
      <c r="A2540" s="236" t="s">
        <v>3532</v>
      </c>
      <c r="B2540" s="236" t="s">
        <v>214</v>
      </c>
    </row>
    <row r="2541" spans="1:2" x14ac:dyDescent="0.3">
      <c r="A2541" s="236" t="s">
        <v>5270</v>
      </c>
      <c r="B2541" s="236" t="s">
        <v>214</v>
      </c>
    </row>
    <row r="2542" spans="1:2" x14ac:dyDescent="0.3">
      <c r="A2542" s="236" t="s">
        <v>3586</v>
      </c>
      <c r="B2542" s="236" t="s">
        <v>214</v>
      </c>
    </row>
    <row r="2543" spans="1:2" x14ac:dyDescent="0.3">
      <c r="A2543" s="236" t="s">
        <v>4328</v>
      </c>
      <c r="B2543" s="236" t="s">
        <v>214</v>
      </c>
    </row>
    <row r="2544" spans="1:2" x14ac:dyDescent="0.3">
      <c r="A2544" s="236" t="s">
        <v>4029</v>
      </c>
      <c r="B2544" s="236" t="s">
        <v>214</v>
      </c>
    </row>
    <row r="2545" spans="1:2" x14ac:dyDescent="0.3">
      <c r="A2545" s="236" t="s">
        <v>3761</v>
      </c>
      <c r="B2545" s="236" t="s">
        <v>214</v>
      </c>
    </row>
    <row r="2546" spans="1:2" x14ac:dyDescent="0.3">
      <c r="A2546" s="236" t="s">
        <v>3587</v>
      </c>
      <c r="B2546" s="236" t="s">
        <v>214</v>
      </c>
    </row>
    <row r="2547" spans="1:2" x14ac:dyDescent="0.3">
      <c r="A2547" s="236" t="s">
        <v>5273</v>
      </c>
      <c r="B2547" s="236" t="s">
        <v>214</v>
      </c>
    </row>
    <row r="2548" spans="1:2" x14ac:dyDescent="0.3">
      <c r="A2548" s="236" t="s">
        <v>3290</v>
      </c>
      <c r="B2548" s="236" t="s">
        <v>214</v>
      </c>
    </row>
    <row r="2549" spans="1:2" x14ac:dyDescent="0.3">
      <c r="A2549" s="236" t="s">
        <v>4329</v>
      </c>
      <c r="B2549" s="236" t="s">
        <v>214</v>
      </c>
    </row>
    <row r="2550" spans="1:2" x14ac:dyDescent="0.3">
      <c r="A2550" s="236" t="s">
        <v>3291</v>
      </c>
      <c r="B2550" s="236" t="s">
        <v>214</v>
      </c>
    </row>
    <row r="2551" spans="1:2" x14ac:dyDescent="0.3">
      <c r="A2551" s="236" t="s">
        <v>3292</v>
      </c>
      <c r="B2551" s="236" t="s">
        <v>214</v>
      </c>
    </row>
    <row r="2552" spans="1:2" x14ac:dyDescent="0.3">
      <c r="A2552" s="236" t="s">
        <v>3591</v>
      </c>
      <c r="B2552" s="236" t="s">
        <v>214</v>
      </c>
    </row>
    <row r="2553" spans="1:2" x14ac:dyDescent="0.3">
      <c r="A2553" s="236" t="s">
        <v>3653</v>
      </c>
      <c r="B2553" s="236" t="s">
        <v>214</v>
      </c>
    </row>
    <row r="2554" spans="1:2" x14ac:dyDescent="0.3">
      <c r="A2554" s="236" t="s">
        <v>3371</v>
      </c>
      <c r="B2554" s="236" t="s">
        <v>214</v>
      </c>
    </row>
    <row r="2555" spans="1:2" x14ac:dyDescent="0.3">
      <c r="A2555" s="236" t="s">
        <v>3293</v>
      </c>
      <c r="B2555" s="236" t="s">
        <v>214</v>
      </c>
    </row>
    <row r="2556" spans="1:2" x14ac:dyDescent="0.3">
      <c r="A2556" s="236" t="s">
        <v>3294</v>
      </c>
      <c r="B2556" s="236" t="s">
        <v>214</v>
      </c>
    </row>
    <row r="2557" spans="1:2" x14ac:dyDescent="0.3">
      <c r="A2557" s="236" t="s">
        <v>4164</v>
      </c>
      <c r="B2557" s="236" t="s">
        <v>214</v>
      </c>
    </row>
    <row r="2558" spans="1:2" x14ac:dyDescent="0.3">
      <c r="A2558" s="236" t="s">
        <v>3434</v>
      </c>
      <c r="B2558" s="236" t="s">
        <v>214</v>
      </c>
    </row>
    <row r="2559" spans="1:2" x14ac:dyDescent="0.3">
      <c r="A2559" s="236" t="s">
        <v>4330</v>
      </c>
      <c r="B2559" s="236" t="s">
        <v>214</v>
      </c>
    </row>
    <row r="2560" spans="1:2" x14ac:dyDescent="0.3">
      <c r="A2560" s="236" t="s">
        <v>4331</v>
      </c>
      <c r="B2560" s="236" t="s">
        <v>214</v>
      </c>
    </row>
    <row r="2561" spans="1:2" x14ac:dyDescent="0.3">
      <c r="A2561" s="236" t="s">
        <v>4332</v>
      </c>
      <c r="B2561" s="236" t="s">
        <v>214</v>
      </c>
    </row>
    <row r="2562" spans="1:2" x14ac:dyDescent="0.3">
      <c r="A2562" s="236" t="s">
        <v>3541</v>
      </c>
      <c r="B2562" s="236" t="s">
        <v>214</v>
      </c>
    </row>
    <row r="2563" spans="1:2" x14ac:dyDescent="0.3">
      <c r="A2563" s="236" t="s">
        <v>3596</v>
      </c>
      <c r="B2563" s="236" t="s">
        <v>214</v>
      </c>
    </row>
    <row r="2564" spans="1:2" x14ac:dyDescent="0.3">
      <c r="A2564" s="236" t="s">
        <v>3333</v>
      </c>
      <c r="B2564" s="236" t="s">
        <v>214</v>
      </c>
    </row>
    <row r="2565" spans="1:2" x14ac:dyDescent="0.3">
      <c r="A2565" s="236" t="s">
        <v>3299</v>
      </c>
      <c r="B2565" s="236" t="s">
        <v>214</v>
      </c>
    </row>
    <row r="2566" spans="1:2" x14ac:dyDescent="0.3">
      <c r="A2566" s="236" t="s">
        <v>5319</v>
      </c>
      <c r="B2566" s="236" t="s">
        <v>214</v>
      </c>
    </row>
    <row r="2567" spans="1:2" x14ac:dyDescent="0.3">
      <c r="A2567" s="236" t="s">
        <v>4198</v>
      </c>
      <c r="B2567" s="236" t="s">
        <v>214</v>
      </c>
    </row>
    <row r="2568" spans="1:2" x14ac:dyDescent="0.3">
      <c r="A2568" s="236" t="s">
        <v>3301</v>
      </c>
      <c r="B2568" s="236" t="s">
        <v>214</v>
      </c>
    </row>
    <row r="2569" spans="1:2" x14ac:dyDescent="0.3">
      <c r="A2569" s="236" t="s">
        <v>3598</v>
      </c>
      <c r="B2569" s="236" t="s">
        <v>214</v>
      </c>
    </row>
    <row r="2570" spans="1:2" x14ac:dyDescent="0.3">
      <c r="A2570" s="236" t="s">
        <v>4037</v>
      </c>
      <c r="B2570" s="236" t="s">
        <v>214</v>
      </c>
    </row>
    <row r="2571" spans="1:2" x14ac:dyDescent="0.3">
      <c r="A2571" s="236" t="s">
        <v>3302</v>
      </c>
      <c r="B2571" s="236" t="s">
        <v>214</v>
      </c>
    </row>
    <row r="2572" spans="1:2" x14ac:dyDescent="0.3">
      <c r="A2572" s="236" t="s">
        <v>5361</v>
      </c>
      <c r="B2572" s="236" t="s">
        <v>214</v>
      </c>
    </row>
    <row r="2573" spans="1:2" x14ac:dyDescent="0.3">
      <c r="A2573" s="236" t="s">
        <v>5364</v>
      </c>
      <c r="B2573" s="236" t="s">
        <v>214</v>
      </c>
    </row>
    <row r="2574" spans="1:2" x14ac:dyDescent="0.3">
      <c r="A2574" s="236" t="s">
        <v>3664</v>
      </c>
      <c r="B2574" s="236" t="s">
        <v>214</v>
      </c>
    </row>
    <row r="2575" spans="1:2" x14ac:dyDescent="0.3">
      <c r="A2575" s="236" t="s">
        <v>6959</v>
      </c>
      <c r="B2575" s="236" t="s">
        <v>214</v>
      </c>
    </row>
    <row r="2576" spans="1:2" x14ac:dyDescent="0.3">
      <c r="A2576" s="236" t="s">
        <v>3495</v>
      </c>
      <c r="B2576" s="236" t="s">
        <v>214</v>
      </c>
    </row>
    <row r="2577" spans="1:2" x14ac:dyDescent="0.3">
      <c r="A2577" s="236" t="s">
        <v>3496</v>
      </c>
      <c r="B2577" s="236" t="s">
        <v>214</v>
      </c>
    </row>
    <row r="2578" spans="1:2" x14ac:dyDescent="0.3">
      <c r="A2578" s="236" t="s">
        <v>4333</v>
      </c>
      <c r="B2578" s="236" t="s">
        <v>214</v>
      </c>
    </row>
    <row r="2579" spans="1:2" x14ac:dyDescent="0.3">
      <c r="A2579" s="236" t="s">
        <v>4334</v>
      </c>
      <c r="B2579" s="236" t="s">
        <v>214</v>
      </c>
    </row>
    <row r="2580" spans="1:2" x14ac:dyDescent="0.3">
      <c r="A2580" s="236" t="s">
        <v>4415</v>
      </c>
      <c r="B2580" s="236" t="s">
        <v>214</v>
      </c>
    </row>
    <row r="2581" spans="1:2" x14ac:dyDescent="0.3">
      <c r="A2581" s="236" t="s">
        <v>4050</v>
      </c>
      <c r="B2581" s="236" t="s">
        <v>214</v>
      </c>
    </row>
    <row r="2582" spans="1:2" x14ac:dyDescent="0.3">
      <c r="A2582" s="236" t="s">
        <v>3606</v>
      </c>
      <c r="B2582" s="236" t="s">
        <v>214</v>
      </c>
    </row>
    <row r="2583" spans="1:2" x14ac:dyDescent="0.3">
      <c r="A2583" s="236" t="s">
        <v>5415</v>
      </c>
      <c r="B2583" s="236" t="s">
        <v>214</v>
      </c>
    </row>
    <row r="2584" spans="1:2" x14ac:dyDescent="0.3">
      <c r="A2584" s="236" t="s">
        <v>4335</v>
      </c>
      <c r="B2584" s="236" t="s">
        <v>214</v>
      </c>
    </row>
    <row r="2585" spans="1:2" x14ac:dyDescent="0.3">
      <c r="A2585" s="236" t="s">
        <v>3305</v>
      </c>
      <c r="B2585" s="236" t="s">
        <v>214</v>
      </c>
    </row>
    <row r="2586" spans="1:2" x14ac:dyDescent="0.3">
      <c r="A2586" s="236" t="s">
        <v>3971</v>
      </c>
      <c r="B2586" s="236" t="s">
        <v>214</v>
      </c>
    </row>
    <row r="2587" spans="1:2" x14ac:dyDescent="0.3">
      <c r="A2587" s="236" t="s">
        <v>4336</v>
      </c>
      <c r="B2587" s="236" t="s">
        <v>214</v>
      </c>
    </row>
    <row r="2588" spans="1:2" x14ac:dyDescent="0.3">
      <c r="A2588" s="236" t="s">
        <v>3694</v>
      </c>
      <c r="B2588" s="236" t="s">
        <v>214</v>
      </c>
    </row>
    <row r="2589" spans="1:2" x14ac:dyDescent="0.3">
      <c r="A2589" s="236" t="s">
        <v>3748</v>
      </c>
      <c r="B2589" s="236" t="s">
        <v>214</v>
      </c>
    </row>
    <row r="2590" spans="1:2" x14ac:dyDescent="0.3">
      <c r="A2590" s="236" t="s">
        <v>3697</v>
      </c>
      <c r="B2590" s="236" t="s">
        <v>214</v>
      </c>
    </row>
    <row r="2591" spans="1:2" x14ac:dyDescent="0.3">
      <c r="A2591" s="236" t="s">
        <v>7039</v>
      </c>
      <c r="B2591" s="236" t="s">
        <v>214</v>
      </c>
    </row>
    <row r="2592" spans="1:2" x14ac:dyDescent="0.3">
      <c r="A2592" s="236" t="s">
        <v>7043</v>
      </c>
      <c r="B2592" s="236" t="s">
        <v>214</v>
      </c>
    </row>
    <row r="2593" spans="1:2" x14ac:dyDescent="0.3">
      <c r="A2593" s="236" t="s">
        <v>3342</v>
      </c>
      <c r="B2593" s="236" t="s">
        <v>214</v>
      </c>
    </row>
    <row r="2594" spans="1:2" x14ac:dyDescent="0.3">
      <c r="A2594" s="236" t="s">
        <v>3883</v>
      </c>
      <c r="B2594" s="236" t="s">
        <v>214</v>
      </c>
    </row>
    <row r="2595" spans="1:2" x14ac:dyDescent="0.3">
      <c r="A2595" s="236" t="s">
        <v>3556</v>
      </c>
      <c r="B2595" s="236" t="s">
        <v>214</v>
      </c>
    </row>
    <row r="2596" spans="1:2" x14ac:dyDescent="0.3">
      <c r="A2596" s="236" t="s">
        <v>3310</v>
      </c>
      <c r="B2596" s="236" t="s">
        <v>214</v>
      </c>
    </row>
    <row r="2597" spans="1:2" x14ac:dyDescent="0.3">
      <c r="A2597" s="236" t="s">
        <v>3557</v>
      </c>
      <c r="B2597" s="236" t="s">
        <v>214</v>
      </c>
    </row>
    <row r="2598" spans="1:2" x14ac:dyDescent="0.3">
      <c r="A2598" s="236" t="s">
        <v>4337</v>
      </c>
      <c r="B2598" s="236" t="s">
        <v>214</v>
      </c>
    </row>
    <row r="2599" spans="1:2" x14ac:dyDescent="0.3">
      <c r="A2599" s="236" t="s">
        <v>3673</v>
      </c>
      <c r="B2599" s="236" t="s">
        <v>214</v>
      </c>
    </row>
    <row r="2600" spans="1:2" x14ac:dyDescent="0.3">
      <c r="A2600" s="236" t="s">
        <v>3676</v>
      </c>
      <c r="B2600" s="236" t="s">
        <v>214</v>
      </c>
    </row>
    <row r="2601" spans="1:2" x14ac:dyDescent="0.3">
      <c r="A2601" s="236" t="s">
        <v>3752</v>
      </c>
      <c r="B2601" s="236" t="s">
        <v>214</v>
      </c>
    </row>
    <row r="2602" spans="1:2" x14ac:dyDescent="0.3">
      <c r="A2602" s="236" t="s">
        <v>3705</v>
      </c>
      <c r="B2602" s="236" t="s">
        <v>215</v>
      </c>
    </row>
    <row r="2603" spans="1:2" x14ac:dyDescent="0.3">
      <c r="A2603" s="236" t="s">
        <v>5153</v>
      </c>
      <c r="B2603" s="236" t="s">
        <v>215</v>
      </c>
    </row>
    <row r="2604" spans="1:2" x14ac:dyDescent="0.3">
      <c r="A2604" s="236" t="s">
        <v>4338</v>
      </c>
      <c r="B2604" s="236" t="s">
        <v>215</v>
      </c>
    </row>
    <row r="2605" spans="1:2" x14ac:dyDescent="0.3">
      <c r="A2605" s="236" t="s">
        <v>6660</v>
      </c>
      <c r="B2605" s="236" t="s">
        <v>215</v>
      </c>
    </row>
    <row r="2606" spans="1:2" x14ac:dyDescent="0.3">
      <c r="A2606" s="236" t="s">
        <v>4339</v>
      </c>
      <c r="B2606" s="236" t="s">
        <v>215</v>
      </c>
    </row>
    <row r="2607" spans="1:2" x14ac:dyDescent="0.3">
      <c r="A2607" s="236" t="s">
        <v>4258</v>
      </c>
      <c r="B2607" s="236" t="s">
        <v>215</v>
      </c>
    </row>
    <row r="2608" spans="1:2" x14ac:dyDescent="0.3">
      <c r="A2608" s="236" t="s">
        <v>4340</v>
      </c>
      <c r="B2608" s="236" t="s">
        <v>215</v>
      </c>
    </row>
    <row r="2609" spans="1:2" x14ac:dyDescent="0.3">
      <c r="A2609" s="236" t="s">
        <v>5162</v>
      </c>
      <c r="B2609" s="236" t="s">
        <v>215</v>
      </c>
    </row>
    <row r="2610" spans="1:2" x14ac:dyDescent="0.3">
      <c r="A2610" s="236" t="s">
        <v>4341</v>
      </c>
      <c r="B2610" s="236" t="s">
        <v>215</v>
      </c>
    </row>
    <row r="2611" spans="1:2" x14ac:dyDescent="0.3">
      <c r="A2611" s="236" t="s">
        <v>5167</v>
      </c>
      <c r="B2611" s="236" t="s">
        <v>215</v>
      </c>
    </row>
    <row r="2612" spans="1:2" x14ac:dyDescent="0.3">
      <c r="A2612" s="236" t="s">
        <v>4342</v>
      </c>
      <c r="B2612" s="236" t="s">
        <v>215</v>
      </c>
    </row>
    <row r="2613" spans="1:2" x14ac:dyDescent="0.3">
      <c r="A2613" s="236" t="s">
        <v>4343</v>
      </c>
      <c r="B2613" s="236" t="s">
        <v>215</v>
      </c>
    </row>
    <row r="2614" spans="1:2" x14ac:dyDescent="0.3">
      <c r="A2614" s="236" t="s">
        <v>5172</v>
      </c>
      <c r="B2614" s="236" t="s">
        <v>215</v>
      </c>
    </row>
    <row r="2615" spans="1:2" x14ac:dyDescent="0.3">
      <c r="A2615" s="236" t="s">
        <v>3755</v>
      </c>
      <c r="B2615" s="236" t="s">
        <v>215</v>
      </c>
    </row>
    <row r="2616" spans="1:2" x14ac:dyDescent="0.3">
      <c r="A2616" s="236" t="s">
        <v>4344</v>
      </c>
      <c r="B2616" s="236" t="s">
        <v>215</v>
      </c>
    </row>
    <row r="2617" spans="1:2" x14ac:dyDescent="0.3">
      <c r="A2617" s="236" t="s">
        <v>6691</v>
      </c>
      <c r="B2617" s="236" t="s">
        <v>215</v>
      </c>
    </row>
    <row r="2618" spans="1:2" x14ac:dyDescent="0.3">
      <c r="A2618" s="236" t="s">
        <v>4345</v>
      </c>
      <c r="B2618" s="236" t="s">
        <v>215</v>
      </c>
    </row>
    <row r="2619" spans="1:2" x14ac:dyDescent="0.3">
      <c r="A2619" s="236" t="s">
        <v>4346</v>
      </c>
      <c r="B2619" s="236" t="s">
        <v>215</v>
      </c>
    </row>
    <row r="2620" spans="1:2" x14ac:dyDescent="0.3">
      <c r="A2620" s="236" t="s">
        <v>6695</v>
      </c>
      <c r="B2620" s="236" t="s">
        <v>215</v>
      </c>
    </row>
    <row r="2621" spans="1:2" x14ac:dyDescent="0.3">
      <c r="A2621" s="236" t="s">
        <v>4347</v>
      </c>
      <c r="B2621" s="236" t="s">
        <v>215</v>
      </c>
    </row>
    <row r="2622" spans="1:2" x14ac:dyDescent="0.3">
      <c r="A2622" s="236" t="s">
        <v>4348</v>
      </c>
      <c r="B2622" s="236" t="s">
        <v>215</v>
      </c>
    </row>
    <row r="2623" spans="1:2" x14ac:dyDescent="0.3">
      <c r="A2623" s="236" t="s">
        <v>5182</v>
      </c>
      <c r="B2623" s="236" t="s">
        <v>215</v>
      </c>
    </row>
    <row r="2624" spans="1:2" x14ac:dyDescent="0.3">
      <c r="A2624" s="236" t="s">
        <v>4349</v>
      </c>
      <c r="B2624" s="236" t="s">
        <v>215</v>
      </c>
    </row>
    <row r="2625" spans="1:2" x14ac:dyDescent="0.3">
      <c r="A2625" s="236" t="s">
        <v>5183</v>
      </c>
      <c r="B2625" s="236" t="s">
        <v>215</v>
      </c>
    </row>
    <row r="2626" spans="1:2" x14ac:dyDescent="0.3">
      <c r="A2626" s="236" t="s">
        <v>3641</v>
      </c>
      <c r="B2626" s="236" t="s">
        <v>215</v>
      </c>
    </row>
    <row r="2627" spans="1:2" x14ac:dyDescent="0.3">
      <c r="A2627" s="236" t="s">
        <v>6705</v>
      </c>
      <c r="B2627" s="236" t="s">
        <v>215</v>
      </c>
    </row>
    <row r="2628" spans="1:2" x14ac:dyDescent="0.3">
      <c r="A2628" s="236" t="s">
        <v>4350</v>
      </c>
      <c r="B2628" s="236" t="s">
        <v>215</v>
      </c>
    </row>
    <row r="2629" spans="1:2" x14ac:dyDescent="0.3">
      <c r="A2629" s="236" t="s">
        <v>4008</v>
      </c>
      <c r="B2629" s="236" t="s">
        <v>215</v>
      </c>
    </row>
    <row r="2630" spans="1:2" x14ac:dyDescent="0.3">
      <c r="A2630" s="236" t="s">
        <v>3273</v>
      </c>
      <c r="B2630" s="236" t="s">
        <v>215</v>
      </c>
    </row>
    <row r="2631" spans="1:2" x14ac:dyDescent="0.3">
      <c r="A2631" s="236" t="s">
        <v>5190</v>
      </c>
      <c r="B2631" s="236" t="s">
        <v>215</v>
      </c>
    </row>
    <row r="2632" spans="1:2" x14ac:dyDescent="0.3">
      <c r="A2632" s="236" t="s">
        <v>3775</v>
      </c>
      <c r="B2632" s="236" t="s">
        <v>215</v>
      </c>
    </row>
    <row r="2633" spans="1:2" x14ac:dyDescent="0.3">
      <c r="A2633" s="236" t="s">
        <v>6711</v>
      </c>
      <c r="B2633" s="236" t="s">
        <v>215</v>
      </c>
    </row>
    <row r="2634" spans="1:2" x14ac:dyDescent="0.3">
      <c r="A2634" s="236" t="s">
        <v>4351</v>
      </c>
      <c r="B2634" s="236" t="s">
        <v>215</v>
      </c>
    </row>
    <row r="2635" spans="1:2" x14ac:dyDescent="0.3">
      <c r="A2635" s="236" t="s">
        <v>3572</v>
      </c>
      <c r="B2635" s="236" t="s">
        <v>215</v>
      </c>
    </row>
    <row r="2636" spans="1:2" x14ac:dyDescent="0.3">
      <c r="A2636" s="236" t="s">
        <v>4352</v>
      </c>
      <c r="B2636" s="236" t="s">
        <v>215</v>
      </c>
    </row>
    <row r="2637" spans="1:2" x14ac:dyDescent="0.3">
      <c r="A2637" s="236" t="s">
        <v>3274</v>
      </c>
      <c r="B2637" s="236" t="s">
        <v>215</v>
      </c>
    </row>
    <row r="2638" spans="1:2" x14ac:dyDescent="0.3">
      <c r="A2638" s="236" t="s">
        <v>3275</v>
      </c>
      <c r="B2638" s="236" t="s">
        <v>215</v>
      </c>
    </row>
    <row r="2639" spans="1:2" x14ac:dyDescent="0.3">
      <c r="A2639" s="236" t="s">
        <v>5201</v>
      </c>
      <c r="B2639" s="236" t="s">
        <v>215</v>
      </c>
    </row>
    <row r="2640" spans="1:2" x14ac:dyDescent="0.3">
      <c r="A2640" s="236" t="s">
        <v>3319</v>
      </c>
      <c r="B2640" s="236" t="s">
        <v>215</v>
      </c>
    </row>
    <row r="2641" spans="1:2" x14ac:dyDescent="0.3">
      <c r="A2641" s="236" t="s">
        <v>5206</v>
      </c>
      <c r="B2641" s="236" t="s">
        <v>215</v>
      </c>
    </row>
    <row r="2642" spans="1:2" x14ac:dyDescent="0.3">
      <c r="A2642" s="236" t="s">
        <v>4353</v>
      </c>
      <c r="B2642" s="236" t="s">
        <v>215</v>
      </c>
    </row>
    <row r="2643" spans="1:2" x14ac:dyDescent="0.3">
      <c r="A2643" s="236" t="s">
        <v>5207</v>
      </c>
      <c r="B2643" s="236" t="s">
        <v>215</v>
      </c>
    </row>
    <row r="2644" spans="1:2" x14ac:dyDescent="0.3">
      <c r="A2644" s="236" t="s">
        <v>4354</v>
      </c>
      <c r="B2644" s="236" t="s">
        <v>215</v>
      </c>
    </row>
    <row r="2645" spans="1:2" x14ac:dyDescent="0.3">
      <c r="A2645" s="236" t="s">
        <v>6737</v>
      </c>
      <c r="B2645" s="236" t="s">
        <v>215</v>
      </c>
    </row>
    <row r="2646" spans="1:2" x14ac:dyDescent="0.3">
      <c r="A2646" s="236" t="s">
        <v>4355</v>
      </c>
      <c r="B2646" s="236" t="s">
        <v>215</v>
      </c>
    </row>
    <row r="2647" spans="1:2" x14ac:dyDescent="0.3">
      <c r="A2647" s="236" t="s">
        <v>4356</v>
      </c>
      <c r="B2647" s="236" t="s">
        <v>215</v>
      </c>
    </row>
    <row r="2648" spans="1:2" x14ac:dyDescent="0.3">
      <c r="A2648" s="236" t="s">
        <v>4215</v>
      </c>
      <c r="B2648" s="236" t="s">
        <v>215</v>
      </c>
    </row>
    <row r="2649" spans="1:2" x14ac:dyDescent="0.3">
      <c r="A2649" s="236" t="s">
        <v>5210</v>
      </c>
      <c r="B2649" s="236" t="s">
        <v>215</v>
      </c>
    </row>
    <row r="2650" spans="1:2" x14ac:dyDescent="0.3">
      <c r="A2650" s="236" t="s">
        <v>4357</v>
      </c>
      <c r="B2650" s="236" t="s">
        <v>215</v>
      </c>
    </row>
    <row r="2651" spans="1:2" x14ac:dyDescent="0.3">
      <c r="A2651" s="236" t="s">
        <v>6745</v>
      </c>
      <c r="B2651" s="236" t="s">
        <v>215</v>
      </c>
    </row>
    <row r="2652" spans="1:2" x14ac:dyDescent="0.3">
      <c r="A2652" s="236" t="s">
        <v>6747</v>
      </c>
      <c r="B2652" s="236" t="s">
        <v>215</v>
      </c>
    </row>
    <row r="2653" spans="1:2" x14ac:dyDescent="0.3">
      <c r="A2653" s="236" t="s">
        <v>5212</v>
      </c>
      <c r="B2653" s="236" t="s">
        <v>215</v>
      </c>
    </row>
    <row r="2654" spans="1:2" x14ac:dyDescent="0.3">
      <c r="A2654" s="236" t="s">
        <v>5214</v>
      </c>
      <c r="B2654" s="236" t="s">
        <v>215</v>
      </c>
    </row>
    <row r="2655" spans="1:2" x14ac:dyDescent="0.3">
      <c r="A2655" s="236" t="s">
        <v>4358</v>
      </c>
      <c r="B2655" s="236" t="s">
        <v>215</v>
      </c>
    </row>
    <row r="2656" spans="1:2" x14ac:dyDescent="0.3">
      <c r="A2656" s="236" t="s">
        <v>5217</v>
      </c>
      <c r="B2656" s="236" t="s">
        <v>215</v>
      </c>
    </row>
    <row r="2657" spans="1:2" x14ac:dyDescent="0.3">
      <c r="A2657" s="236" t="s">
        <v>6755</v>
      </c>
      <c r="B2657" s="236" t="s">
        <v>215</v>
      </c>
    </row>
    <row r="2658" spans="1:2" x14ac:dyDescent="0.3">
      <c r="A2658" s="236" t="s">
        <v>3283</v>
      </c>
      <c r="B2658" s="236" t="s">
        <v>215</v>
      </c>
    </row>
    <row r="2659" spans="1:2" x14ac:dyDescent="0.3">
      <c r="A2659" s="236" t="s">
        <v>3980</v>
      </c>
      <c r="B2659" s="236" t="s">
        <v>215</v>
      </c>
    </row>
    <row r="2660" spans="1:2" x14ac:dyDescent="0.3">
      <c r="A2660" s="236" t="s">
        <v>4359</v>
      </c>
      <c r="B2660" s="236" t="s">
        <v>215</v>
      </c>
    </row>
    <row r="2661" spans="1:2" x14ac:dyDescent="0.3">
      <c r="A2661" s="236" t="s">
        <v>3843</v>
      </c>
      <c r="B2661" s="236" t="s">
        <v>215</v>
      </c>
    </row>
    <row r="2662" spans="1:2" x14ac:dyDescent="0.3">
      <c r="A2662" s="236" t="s">
        <v>4360</v>
      </c>
      <c r="B2662" s="236" t="s">
        <v>215</v>
      </c>
    </row>
    <row r="2663" spans="1:2" x14ac:dyDescent="0.3">
      <c r="A2663" s="236" t="s">
        <v>3646</v>
      </c>
      <c r="B2663" s="236" t="s">
        <v>215</v>
      </c>
    </row>
    <row r="2664" spans="1:2" x14ac:dyDescent="0.3">
      <c r="A2664" s="236" t="s">
        <v>4361</v>
      </c>
      <c r="B2664" s="236" t="s">
        <v>215</v>
      </c>
    </row>
    <row r="2665" spans="1:2" x14ac:dyDescent="0.3">
      <c r="A2665" s="236" t="s">
        <v>5229</v>
      </c>
      <c r="B2665" s="236" t="s">
        <v>215</v>
      </c>
    </row>
    <row r="2666" spans="1:2" x14ac:dyDescent="0.3">
      <c r="A2666" s="236" t="s">
        <v>4362</v>
      </c>
      <c r="B2666" s="236" t="s">
        <v>215</v>
      </c>
    </row>
    <row r="2667" spans="1:2" x14ac:dyDescent="0.3">
      <c r="A2667" s="236" t="s">
        <v>3473</v>
      </c>
      <c r="B2667" s="236" t="s">
        <v>215</v>
      </c>
    </row>
    <row r="2668" spans="1:2" x14ac:dyDescent="0.3">
      <c r="A2668" s="236" t="s">
        <v>5236</v>
      </c>
      <c r="B2668" s="236" t="s">
        <v>215</v>
      </c>
    </row>
    <row r="2669" spans="1:2" x14ac:dyDescent="0.3">
      <c r="A2669" s="236" t="s">
        <v>4363</v>
      </c>
      <c r="B2669" s="236" t="s">
        <v>215</v>
      </c>
    </row>
    <row r="2670" spans="1:2" x14ac:dyDescent="0.3">
      <c r="A2670" s="236" t="s">
        <v>6780</v>
      </c>
      <c r="B2670" s="236" t="s">
        <v>215</v>
      </c>
    </row>
    <row r="2671" spans="1:2" x14ac:dyDescent="0.3">
      <c r="A2671" s="236" t="s">
        <v>3714</v>
      </c>
      <c r="B2671" s="236" t="s">
        <v>215</v>
      </c>
    </row>
    <row r="2672" spans="1:2" x14ac:dyDescent="0.3">
      <c r="A2672" s="236" t="s">
        <v>3424</v>
      </c>
      <c r="B2672" s="236" t="s">
        <v>215</v>
      </c>
    </row>
    <row r="2673" spans="1:2" x14ac:dyDescent="0.3">
      <c r="A2673" s="236" t="s">
        <v>4364</v>
      </c>
      <c r="B2673" s="236" t="s">
        <v>215</v>
      </c>
    </row>
    <row r="2674" spans="1:2" x14ac:dyDescent="0.3">
      <c r="A2674" s="236" t="s">
        <v>5243</v>
      </c>
      <c r="B2674" s="236" t="s">
        <v>215</v>
      </c>
    </row>
    <row r="2675" spans="1:2" x14ac:dyDescent="0.3">
      <c r="A2675" s="236" t="s">
        <v>3523</v>
      </c>
      <c r="B2675" s="236" t="s">
        <v>215</v>
      </c>
    </row>
    <row r="2676" spans="1:2" x14ac:dyDescent="0.3">
      <c r="A2676" s="236" t="s">
        <v>3524</v>
      </c>
      <c r="B2676" s="236" t="s">
        <v>215</v>
      </c>
    </row>
    <row r="2677" spans="1:2" x14ac:dyDescent="0.3">
      <c r="A2677" s="236" t="s">
        <v>4365</v>
      </c>
      <c r="B2677" s="236" t="s">
        <v>215</v>
      </c>
    </row>
    <row r="2678" spans="1:2" x14ac:dyDescent="0.3">
      <c r="A2678" s="236" t="s">
        <v>3525</v>
      </c>
      <c r="B2678" s="236" t="s">
        <v>215</v>
      </c>
    </row>
    <row r="2679" spans="1:2" x14ac:dyDescent="0.3">
      <c r="A2679" s="236" t="s">
        <v>5246</v>
      </c>
      <c r="B2679" s="236" t="s">
        <v>215</v>
      </c>
    </row>
    <row r="2680" spans="1:2" x14ac:dyDescent="0.3">
      <c r="A2680" s="236" t="s">
        <v>4366</v>
      </c>
      <c r="B2680" s="236" t="s">
        <v>215</v>
      </c>
    </row>
    <row r="2681" spans="1:2" x14ac:dyDescent="0.3">
      <c r="A2681" s="236" t="s">
        <v>3325</v>
      </c>
      <c r="B2681" s="236" t="s">
        <v>215</v>
      </c>
    </row>
    <row r="2682" spans="1:2" x14ac:dyDescent="0.3">
      <c r="A2682" s="236" t="s">
        <v>4367</v>
      </c>
      <c r="B2682" s="236" t="s">
        <v>215</v>
      </c>
    </row>
    <row r="2683" spans="1:2" x14ac:dyDescent="0.3">
      <c r="A2683" s="236" t="s">
        <v>4368</v>
      </c>
      <c r="B2683" s="236" t="s">
        <v>215</v>
      </c>
    </row>
    <row r="2684" spans="1:2" x14ac:dyDescent="0.3">
      <c r="A2684" s="236" t="s">
        <v>4369</v>
      </c>
      <c r="B2684" s="236" t="s">
        <v>215</v>
      </c>
    </row>
    <row r="2685" spans="1:2" x14ac:dyDescent="0.3">
      <c r="A2685" s="236" t="s">
        <v>4370</v>
      </c>
      <c r="B2685" s="236" t="s">
        <v>215</v>
      </c>
    </row>
    <row r="2686" spans="1:2" x14ac:dyDescent="0.3">
      <c r="A2686" s="236" t="s">
        <v>6798</v>
      </c>
      <c r="B2686" s="236" t="s">
        <v>215</v>
      </c>
    </row>
    <row r="2687" spans="1:2" x14ac:dyDescent="0.3">
      <c r="A2687" s="236" t="s">
        <v>6802</v>
      </c>
      <c r="B2687" s="236" t="s">
        <v>215</v>
      </c>
    </row>
    <row r="2688" spans="1:2" x14ac:dyDescent="0.3">
      <c r="A2688" s="236" t="s">
        <v>4371</v>
      </c>
      <c r="B2688" s="236" t="s">
        <v>215</v>
      </c>
    </row>
    <row r="2689" spans="1:2" x14ac:dyDescent="0.3">
      <c r="A2689" s="236" t="s">
        <v>4372</v>
      </c>
      <c r="B2689" s="236" t="s">
        <v>215</v>
      </c>
    </row>
    <row r="2690" spans="1:2" x14ac:dyDescent="0.3">
      <c r="A2690" s="236" t="s">
        <v>4373</v>
      </c>
      <c r="B2690" s="236" t="s">
        <v>215</v>
      </c>
    </row>
    <row r="2691" spans="1:2" x14ac:dyDescent="0.3">
      <c r="A2691" s="236" t="s">
        <v>3718</v>
      </c>
      <c r="B2691" s="236" t="s">
        <v>215</v>
      </c>
    </row>
    <row r="2692" spans="1:2" x14ac:dyDescent="0.3">
      <c r="A2692" s="236" t="s">
        <v>4374</v>
      </c>
      <c r="B2692" s="236" t="s">
        <v>215</v>
      </c>
    </row>
    <row r="2693" spans="1:2" x14ac:dyDescent="0.3">
      <c r="A2693" s="236" t="s">
        <v>4375</v>
      </c>
      <c r="B2693" s="236" t="s">
        <v>215</v>
      </c>
    </row>
    <row r="2694" spans="1:2" x14ac:dyDescent="0.3">
      <c r="A2694" s="236" t="s">
        <v>4376</v>
      </c>
      <c r="B2694" s="236" t="s">
        <v>215</v>
      </c>
    </row>
    <row r="2695" spans="1:2" x14ac:dyDescent="0.3">
      <c r="A2695" s="236" t="s">
        <v>4129</v>
      </c>
      <c r="B2695" s="236" t="s">
        <v>215</v>
      </c>
    </row>
    <row r="2696" spans="1:2" x14ac:dyDescent="0.3">
      <c r="A2696" s="236" t="s">
        <v>3289</v>
      </c>
      <c r="B2696" s="236" t="s">
        <v>215</v>
      </c>
    </row>
    <row r="2697" spans="1:2" x14ac:dyDescent="0.3">
      <c r="A2697" s="236" t="s">
        <v>4091</v>
      </c>
      <c r="B2697" s="236" t="s">
        <v>215</v>
      </c>
    </row>
    <row r="2698" spans="1:2" x14ac:dyDescent="0.3">
      <c r="A2698" s="236" t="s">
        <v>3475</v>
      </c>
      <c r="B2698" s="236" t="s">
        <v>215</v>
      </c>
    </row>
    <row r="2699" spans="1:2" x14ac:dyDescent="0.3">
      <c r="A2699" s="236" t="s">
        <v>4377</v>
      </c>
      <c r="B2699" s="236" t="s">
        <v>215</v>
      </c>
    </row>
    <row r="2700" spans="1:2" x14ac:dyDescent="0.3">
      <c r="A2700" s="236" t="s">
        <v>5270</v>
      </c>
      <c r="B2700" s="236" t="s">
        <v>215</v>
      </c>
    </row>
    <row r="2701" spans="1:2" x14ac:dyDescent="0.3">
      <c r="A2701" s="236" t="s">
        <v>3586</v>
      </c>
      <c r="B2701" s="236" t="s">
        <v>215</v>
      </c>
    </row>
    <row r="2702" spans="1:2" x14ac:dyDescent="0.3">
      <c r="A2702" s="236" t="s">
        <v>4378</v>
      </c>
      <c r="B2702" s="236" t="s">
        <v>215</v>
      </c>
    </row>
    <row r="2703" spans="1:2" x14ac:dyDescent="0.3">
      <c r="A2703" s="236" t="s">
        <v>3684</v>
      </c>
      <c r="B2703" s="236" t="s">
        <v>215</v>
      </c>
    </row>
    <row r="2704" spans="1:2" x14ac:dyDescent="0.3">
      <c r="A2704" s="236" t="s">
        <v>4379</v>
      </c>
      <c r="B2704" s="236" t="s">
        <v>215</v>
      </c>
    </row>
    <row r="2705" spans="1:2" x14ac:dyDescent="0.3">
      <c r="A2705" s="236" t="s">
        <v>3720</v>
      </c>
      <c r="B2705" s="236" t="s">
        <v>215</v>
      </c>
    </row>
    <row r="2706" spans="1:2" x14ac:dyDescent="0.3">
      <c r="A2706" s="236" t="s">
        <v>4380</v>
      </c>
      <c r="B2706" s="236" t="s">
        <v>215</v>
      </c>
    </row>
    <row r="2707" spans="1:2" x14ac:dyDescent="0.3">
      <c r="A2707" s="236" t="s">
        <v>4381</v>
      </c>
      <c r="B2707" s="236" t="s">
        <v>215</v>
      </c>
    </row>
    <row r="2708" spans="1:2" x14ac:dyDescent="0.3">
      <c r="A2708" s="236" t="s">
        <v>3761</v>
      </c>
      <c r="B2708" s="236" t="s">
        <v>215</v>
      </c>
    </row>
    <row r="2709" spans="1:2" x14ac:dyDescent="0.3">
      <c r="A2709" s="236" t="s">
        <v>4130</v>
      </c>
      <c r="B2709" s="236" t="s">
        <v>215</v>
      </c>
    </row>
    <row r="2710" spans="1:2" x14ac:dyDescent="0.3">
      <c r="A2710" s="236" t="s">
        <v>4382</v>
      </c>
      <c r="B2710" s="236" t="s">
        <v>215</v>
      </c>
    </row>
    <row r="2711" spans="1:2" x14ac:dyDescent="0.3">
      <c r="A2711" s="236" t="s">
        <v>6835</v>
      </c>
      <c r="B2711" s="236" t="s">
        <v>215</v>
      </c>
    </row>
    <row r="2712" spans="1:2" x14ac:dyDescent="0.3">
      <c r="A2712" s="236" t="s">
        <v>4383</v>
      </c>
      <c r="B2712" s="236" t="s">
        <v>215</v>
      </c>
    </row>
    <row r="2713" spans="1:2" x14ac:dyDescent="0.3">
      <c r="A2713" s="236" t="s">
        <v>5276</v>
      </c>
      <c r="B2713" s="236" t="s">
        <v>215</v>
      </c>
    </row>
    <row r="2714" spans="1:2" x14ac:dyDescent="0.3">
      <c r="A2714" s="236" t="s">
        <v>3290</v>
      </c>
      <c r="B2714" s="236" t="s">
        <v>215</v>
      </c>
    </row>
    <row r="2715" spans="1:2" x14ac:dyDescent="0.3">
      <c r="A2715" s="236" t="s">
        <v>3588</v>
      </c>
      <c r="B2715" s="236" t="s">
        <v>215</v>
      </c>
    </row>
    <row r="2716" spans="1:2" x14ac:dyDescent="0.3">
      <c r="A2716" s="236" t="s">
        <v>4384</v>
      </c>
      <c r="B2716" s="236" t="s">
        <v>215</v>
      </c>
    </row>
    <row r="2717" spans="1:2" x14ac:dyDescent="0.3">
      <c r="A2717" s="236" t="s">
        <v>4385</v>
      </c>
      <c r="B2717" s="236" t="s">
        <v>215</v>
      </c>
    </row>
    <row r="2718" spans="1:2" x14ac:dyDescent="0.3">
      <c r="A2718" s="236" t="s">
        <v>4386</v>
      </c>
      <c r="B2718" s="236" t="s">
        <v>215</v>
      </c>
    </row>
    <row r="2719" spans="1:2" x14ac:dyDescent="0.3">
      <c r="A2719" s="236" t="s">
        <v>5280</v>
      </c>
      <c r="B2719" s="236" t="s">
        <v>215</v>
      </c>
    </row>
    <row r="2720" spans="1:2" x14ac:dyDescent="0.3">
      <c r="A2720" s="236" t="s">
        <v>4387</v>
      </c>
      <c r="B2720" s="236" t="s">
        <v>215</v>
      </c>
    </row>
    <row r="2721" spans="1:2" x14ac:dyDescent="0.3">
      <c r="A2721" s="236" t="s">
        <v>3291</v>
      </c>
      <c r="B2721" s="236" t="s">
        <v>215</v>
      </c>
    </row>
    <row r="2722" spans="1:2" x14ac:dyDescent="0.3">
      <c r="A2722" s="236" t="s">
        <v>3535</v>
      </c>
      <c r="B2722" s="236" t="s">
        <v>215</v>
      </c>
    </row>
    <row r="2723" spans="1:2" x14ac:dyDescent="0.3">
      <c r="A2723" s="236" t="s">
        <v>3536</v>
      </c>
      <c r="B2723" s="236" t="s">
        <v>215</v>
      </c>
    </row>
    <row r="2724" spans="1:2" x14ac:dyDescent="0.3">
      <c r="A2724" s="236" t="s">
        <v>3292</v>
      </c>
      <c r="B2724" s="236" t="s">
        <v>215</v>
      </c>
    </row>
    <row r="2725" spans="1:2" x14ac:dyDescent="0.3">
      <c r="A2725" s="236" t="s">
        <v>4388</v>
      </c>
      <c r="B2725" s="236" t="s">
        <v>215</v>
      </c>
    </row>
    <row r="2726" spans="1:2" x14ac:dyDescent="0.3">
      <c r="A2726" s="236" t="s">
        <v>5285</v>
      </c>
      <c r="B2726" s="236" t="s">
        <v>215</v>
      </c>
    </row>
    <row r="2727" spans="1:2" x14ac:dyDescent="0.3">
      <c r="A2727" s="236" t="s">
        <v>3591</v>
      </c>
      <c r="B2727" s="236" t="s">
        <v>215</v>
      </c>
    </row>
    <row r="2728" spans="1:2" x14ac:dyDescent="0.3">
      <c r="A2728" s="236" t="s">
        <v>3967</v>
      </c>
      <c r="B2728" s="236" t="s">
        <v>215</v>
      </c>
    </row>
    <row r="2729" spans="1:2" x14ac:dyDescent="0.3">
      <c r="A2729" s="236" t="s">
        <v>5290</v>
      </c>
      <c r="B2729" s="236" t="s">
        <v>215</v>
      </c>
    </row>
    <row r="2730" spans="1:2" x14ac:dyDescent="0.3">
      <c r="A2730" s="236" t="s">
        <v>4389</v>
      </c>
      <c r="B2730" s="236" t="s">
        <v>215</v>
      </c>
    </row>
    <row r="2731" spans="1:2" x14ac:dyDescent="0.3">
      <c r="A2731" s="236" t="s">
        <v>3652</v>
      </c>
      <c r="B2731" s="236" t="s">
        <v>215</v>
      </c>
    </row>
    <row r="2732" spans="1:2" x14ac:dyDescent="0.3">
      <c r="A2732" s="236" t="s">
        <v>4390</v>
      </c>
      <c r="B2732" s="236" t="s">
        <v>215</v>
      </c>
    </row>
    <row r="2733" spans="1:2" x14ac:dyDescent="0.3">
      <c r="A2733" s="236" t="s">
        <v>3462</v>
      </c>
      <c r="B2733" s="236" t="s">
        <v>215</v>
      </c>
    </row>
    <row r="2734" spans="1:2" x14ac:dyDescent="0.3">
      <c r="A2734" s="236" t="s">
        <v>6856</v>
      </c>
      <c r="B2734" s="236" t="s">
        <v>215</v>
      </c>
    </row>
    <row r="2735" spans="1:2" x14ac:dyDescent="0.3">
      <c r="A2735" s="236" t="s">
        <v>5294</v>
      </c>
      <c r="B2735" s="236" t="s">
        <v>215</v>
      </c>
    </row>
    <row r="2736" spans="1:2" x14ac:dyDescent="0.3">
      <c r="A2736" s="236" t="s">
        <v>4516</v>
      </c>
      <c r="B2736" s="236" t="s">
        <v>215</v>
      </c>
    </row>
    <row r="2737" spans="1:2" x14ac:dyDescent="0.3">
      <c r="A2737" s="236" t="s">
        <v>4391</v>
      </c>
      <c r="B2737" s="236" t="s">
        <v>215</v>
      </c>
    </row>
    <row r="2738" spans="1:2" x14ac:dyDescent="0.3">
      <c r="A2738" s="236" t="s">
        <v>5297</v>
      </c>
      <c r="B2738" s="236" t="s">
        <v>215</v>
      </c>
    </row>
    <row r="2739" spans="1:2" x14ac:dyDescent="0.3">
      <c r="A2739" s="236" t="s">
        <v>3653</v>
      </c>
      <c r="B2739" s="236" t="s">
        <v>215</v>
      </c>
    </row>
    <row r="2740" spans="1:2" x14ac:dyDescent="0.3">
      <c r="A2740" s="236" t="s">
        <v>3538</v>
      </c>
      <c r="B2740" s="236" t="s">
        <v>215</v>
      </c>
    </row>
    <row r="2741" spans="1:2" x14ac:dyDescent="0.3">
      <c r="A2741" s="236" t="s">
        <v>4392</v>
      </c>
      <c r="B2741" s="236" t="s">
        <v>215</v>
      </c>
    </row>
    <row r="2742" spans="1:2" x14ac:dyDescent="0.3">
      <c r="A2742" s="236" t="s">
        <v>6868</v>
      </c>
      <c r="B2742" s="236" t="s">
        <v>215</v>
      </c>
    </row>
    <row r="2743" spans="1:2" x14ac:dyDescent="0.3">
      <c r="A2743" s="236" t="s">
        <v>5300</v>
      </c>
      <c r="B2743" s="236" t="s">
        <v>215</v>
      </c>
    </row>
    <row r="2744" spans="1:2" x14ac:dyDescent="0.3">
      <c r="A2744" s="236" t="s">
        <v>6875</v>
      </c>
      <c r="B2744" s="236" t="s">
        <v>215</v>
      </c>
    </row>
    <row r="2745" spans="1:2" x14ac:dyDescent="0.3">
      <c r="A2745" s="236" t="s">
        <v>3295</v>
      </c>
      <c r="B2745" s="236" t="s">
        <v>215</v>
      </c>
    </row>
    <row r="2746" spans="1:2" x14ac:dyDescent="0.3">
      <c r="A2746" s="236" t="s">
        <v>3482</v>
      </c>
      <c r="B2746" s="236" t="s">
        <v>215</v>
      </c>
    </row>
    <row r="2747" spans="1:2" x14ac:dyDescent="0.3">
      <c r="A2747" s="236" t="s">
        <v>3484</v>
      </c>
      <c r="B2747" s="236" t="s">
        <v>215</v>
      </c>
    </row>
    <row r="2748" spans="1:2" x14ac:dyDescent="0.3">
      <c r="A2748" s="236" t="s">
        <v>3296</v>
      </c>
      <c r="B2748" s="236" t="s">
        <v>215</v>
      </c>
    </row>
    <row r="2749" spans="1:2" x14ac:dyDescent="0.3">
      <c r="A2749" s="236" t="s">
        <v>6880</v>
      </c>
      <c r="B2749" s="236" t="s">
        <v>215</v>
      </c>
    </row>
    <row r="2750" spans="1:2" x14ac:dyDescent="0.3">
      <c r="A2750" s="236" t="s">
        <v>6881</v>
      </c>
      <c r="B2750" s="236" t="s">
        <v>215</v>
      </c>
    </row>
    <row r="2751" spans="1:2" x14ac:dyDescent="0.3">
      <c r="A2751" s="236" t="s">
        <v>4393</v>
      </c>
      <c r="B2751" s="236" t="s">
        <v>215</v>
      </c>
    </row>
    <row r="2752" spans="1:2" x14ac:dyDescent="0.3">
      <c r="A2752" s="236" t="s">
        <v>6885</v>
      </c>
      <c r="B2752" s="236" t="s">
        <v>215</v>
      </c>
    </row>
    <row r="2753" spans="1:2" x14ac:dyDescent="0.3">
      <c r="A2753" s="236" t="s">
        <v>4394</v>
      </c>
      <c r="B2753" s="236" t="s">
        <v>215</v>
      </c>
    </row>
    <row r="2754" spans="1:2" x14ac:dyDescent="0.3">
      <c r="A2754" s="236" t="s">
        <v>4395</v>
      </c>
      <c r="B2754" s="236" t="s">
        <v>215</v>
      </c>
    </row>
    <row r="2755" spans="1:2" x14ac:dyDescent="0.3">
      <c r="A2755" s="236" t="s">
        <v>4398</v>
      </c>
      <c r="B2755" s="236" t="s">
        <v>215</v>
      </c>
    </row>
    <row r="2756" spans="1:2" x14ac:dyDescent="0.3">
      <c r="A2756" s="236" t="s">
        <v>4399</v>
      </c>
      <c r="B2756" s="236" t="s">
        <v>215</v>
      </c>
    </row>
    <row r="2757" spans="1:2" x14ac:dyDescent="0.3">
      <c r="A2757" s="236" t="s">
        <v>6909</v>
      </c>
      <c r="B2757" s="236" t="s">
        <v>215</v>
      </c>
    </row>
    <row r="2758" spans="1:2" x14ac:dyDescent="0.3">
      <c r="A2758" s="236" t="s">
        <v>3596</v>
      </c>
      <c r="B2758" s="236" t="s">
        <v>215</v>
      </c>
    </row>
    <row r="2759" spans="1:2" x14ac:dyDescent="0.3">
      <c r="A2759" s="236" t="s">
        <v>3333</v>
      </c>
      <c r="B2759" s="236" t="s">
        <v>215</v>
      </c>
    </row>
    <row r="2760" spans="1:2" x14ac:dyDescent="0.3">
      <c r="A2760" s="236" t="s">
        <v>3486</v>
      </c>
      <c r="B2760" s="236" t="s">
        <v>215</v>
      </c>
    </row>
    <row r="2761" spans="1:2" x14ac:dyDescent="0.3">
      <c r="A2761" s="236" t="s">
        <v>3656</v>
      </c>
      <c r="B2761" s="236" t="s">
        <v>215</v>
      </c>
    </row>
    <row r="2762" spans="1:2" x14ac:dyDescent="0.3">
      <c r="A2762" s="236" t="s">
        <v>4396</v>
      </c>
      <c r="B2762" s="236" t="s">
        <v>215</v>
      </c>
    </row>
    <row r="2763" spans="1:2" x14ac:dyDescent="0.3">
      <c r="A2763" s="236" t="s">
        <v>4397</v>
      </c>
      <c r="B2763" s="236" t="s">
        <v>215</v>
      </c>
    </row>
    <row r="2764" spans="1:2" x14ac:dyDescent="0.3">
      <c r="A2764" s="236" t="s">
        <v>4197</v>
      </c>
      <c r="B2764" s="236" t="s">
        <v>215</v>
      </c>
    </row>
    <row r="2765" spans="1:2" x14ac:dyDescent="0.3">
      <c r="A2765" s="236" t="s">
        <v>5339</v>
      </c>
      <c r="B2765" s="236" t="s">
        <v>215</v>
      </c>
    </row>
    <row r="2766" spans="1:2" x14ac:dyDescent="0.3">
      <c r="A2766" s="236" t="s">
        <v>3867</v>
      </c>
      <c r="B2766" s="236" t="s">
        <v>215</v>
      </c>
    </row>
    <row r="2767" spans="1:2" x14ac:dyDescent="0.3">
      <c r="A2767" s="236" t="s">
        <v>4400</v>
      </c>
      <c r="B2767" s="236" t="s">
        <v>215</v>
      </c>
    </row>
    <row r="2768" spans="1:2" x14ac:dyDescent="0.3">
      <c r="A2768" s="236" t="s">
        <v>4401</v>
      </c>
      <c r="B2768" s="236" t="s">
        <v>215</v>
      </c>
    </row>
    <row r="2769" spans="1:2" x14ac:dyDescent="0.3">
      <c r="A2769" s="236" t="s">
        <v>3543</v>
      </c>
      <c r="B2769" s="236" t="s">
        <v>215</v>
      </c>
    </row>
    <row r="2770" spans="1:2" x14ac:dyDescent="0.3">
      <c r="A2770" s="236" t="s">
        <v>6919</v>
      </c>
      <c r="B2770" s="236" t="s">
        <v>215</v>
      </c>
    </row>
    <row r="2771" spans="1:2" x14ac:dyDescent="0.3">
      <c r="A2771" s="236" t="s">
        <v>3598</v>
      </c>
      <c r="B2771" s="236" t="s">
        <v>215</v>
      </c>
    </row>
    <row r="2772" spans="1:2" x14ac:dyDescent="0.3">
      <c r="A2772" s="236" t="s">
        <v>4037</v>
      </c>
      <c r="B2772" s="236" t="s">
        <v>215</v>
      </c>
    </row>
    <row r="2773" spans="1:2" x14ac:dyDescent="0.3">
      <c r="A2773" s="236" t="s">
        <v>4118</v>
      </c>
      <c r="B2773" s="236" t="s">
        <v>215</v>
      </c>
    </row>
    <row r="2774" spans="1:2" x14ac:dyDescent="0.3">
      <c r="A2774" s="236" t="s">
        <v>6923</v>
      </c>
      <c r="B2774" s="236" t="s">
        <v>215</v>
      </c>
    </row>
    <row r="2775" spans="1:2" x14ac:dyDescent="0.3">
      <c r="A2775" s="236" t="s">
        <v>4402</v>
      </c>
      <c r="B2775" s="236" t="s">
        <v>215</v>
      </c>
    </row>
    <row r="2776" spans="1:2" x14ac:dyDescent="0.3">
      <c r="A2776" s="236" t="s">
        <v>5348</v>
      </c>
      <c r="B2776" s="236" t="s">
        <v>215</v>
      </c>
    </row>
    <row r="2777" spans="1:2" x14ac:dyDescent="0.3">
      <c r="A2777" s="236" t="s">
        <v>3546</v>
      </c>
      <c r="B2777" s="236" t="s">
        <v>215</v>
      </c>
    </row>
    <row r="2778" spans="1:2" x14ac:dyDescent="0.3">
      <c r="A2778" s="236" t="s">
        <v>4403</v>
      </c>
      <c r="B2778" s="236" t="s">
        <v>215</v>
      </c>
    </row>
    <row r="2779" spans="1:2" x14ac:dyDescent="0.3">
      <c r="A2779" s="236" t="s">
        <v>4404</v>
      </c>
      <c r="B2779" s="236" t="s">
        <v>215</v>
      </c>
    </row>
    <row r="2780" spans="1:2" x14ac:dyDescent="0.3">
      <c r="A2780" s="236" t="s">
        <v>4405</v>
      </c>
      <c r="B2780" s="236" t="s">
        <v>215</v>
      </c>
    </row>
    <row r="2781" spans="1:2" x14ac:dyDescent="0.3">
      <c r="A2781" s="236" t="s">
        <v>3767</v>
      </c>
      <c r="B2781" s="236" t="s">
        <v>215</v>
      </c>
    </row>
    <row r="2782" spans="1:2" x14ac:dyDescent="0.3">
      <c r="A2782" s="236" t="s">
        <v>3383</v>
      </c>
      <c r="B2782" s="236" t="s">
        <v>215</v>
      </c>
    </row>
    <row r="2783" spans="1:2" x14ac:dyDescent="0.3">
      <c r="A2783" s="236" t="s">
        <v>4406</v>
      </c>
      <c r="B2783" s="236" t="s">
        <v>215</v>
      </c>
    </row>
    <row r="2784" spans="1:2" x14ac:dyDescent="0.3">
      <c r="A2784" s="236" t="s">
        <v>3970</v>
      </c>
      <c r="B2784" s="236" t="s">
        <v>215</v>
      </c>
    </row>
    <row r="2785" spans="1:2" x14ac:dyDescent="0.3">
      <c r="A2785" s="236" t="s">
        <v>4407</v>
      </c>
      <c r="B2785" s="236" t="s">
        <v>215</v>
      </c>
    </row>
    <row r="2786" spans="1:2" x14ac:dyDescent="0.3">
      <c r="A2786" s="236" t="s">
        <v>4408</v>
      </c>
      <c r="B2786" s="236" t="s">
        <v>215</v>
      </c>
    </row>
    <row r="2787" spans="1:2" x14ac:dyDescent="0.3">
      <c r="A2787" s="236" t="s">
        <v>4409</v>
      </c>
      <c r="B2787" s="236" t="s">
        <v>215</v>
      </c>
    </row>
    <row r="2788" spans="1:2" x14ac:dyDescent="0.3">
      <c r="A2788" s="236" t="s">
        <v>3495</v>
      </c>
      <c r="B2788" s="236" t="s">
        <v>215</v>
      </c>
    </row>
    <row r="2789" spans="1:2" x14ac:dyDescent="0.3">
      <c r="A2789" s="236" t="s">
        <v>4410</v>
      </c>
      <c r="B2789" s="236" t="s">
        <v>215</v>
      </c>
    </row>
    <row r="2790" spans="1:2" x14ac:dyDescent="0.3">
      <c r="A2790" s="236" t="s">
        <v>4411</v>
      </c>
      <c r="B2790" s="236" t="s">
        <v>215</v>
      </c>
    </row>
    <row r="2791" spans="1:2" x14ac:dyDescent="0.3">
      <c r="A2791" s="236" t="s">
        <v>6972</v>
      </c>
      <c r="B2791" s="236" t="s">
        <v>215</v>
      </c>
    </row>
    <row r="2792" spans="1:2" x14ac:dyDescent="0.3">
      <c r="A2792" s="236" t="s">
        <v>4412</v>
      </c>
      <c r="B2792" s="236" t="s">
        <v>215</v>
      </c>
    </row>
    <row r="2793" spans="1:2" x14ac:dyDescent="0.3">
      <c r="A2793" s="236" t="s">
        <v>4413</v>
      </c>
      <c r="B2793" s="236" t="s">
        <v>215</v>
      </c>
    </row>
    <row r="2794" spans="1:2" x14ac:dyDescent="0.3">
      <c r="A2794" s="236" t="s">
        <v>5387</v>
      </c>
      <c r="B2794" s="236" t="s">
        <v>215</v>
      </c>
    </row>
    <row r="2795" spans="1:2" x14ac:dyDescent="0.3">
      <c r="A2795" s="236" t="s">
        <v>3787</v>
      </c>
      <c r="B2795" s="236" t="s">
        <v>215</v>
      </c>
    </row>
    <row r="2796" spans="1:2" x14ac:dyDescent="0.3">
      <c r="A2796" s="236" t="s">
        <v>5389</v>
      </c>
      <c r="B2796" s="236" t="s">
        <v>215</v>
      </c>
    </row>
    <row r="2797" spans="1:2" x14ac:dyDescent="0.3">
      <c r="A2797" s="236" t="s">
        <v>5390</v>
      </c>
      <c r="B2797" s="236" t="s">
        <v>215</v>
      </c>
    </row>
    <row r="2798" spans="1:2" x14ac:dyDescent="0.3">
      <c r="A2798" s="236" t="s">
        <v>4414</v>
      </c>
      <c r="B2798" s="236" t="s">
        <v>215</v>
      </c>
    </row>
    <row r="2799" spans="1:2" x14ac:dyDescent="0.3">
      <c r="A2799" s="236" t="s">
        <v>4415</v>
      </c>
      <c r="B2799" s="236" t="s">
        <v>215</v>
      </c>
    </row>
    <row r="2800" spans="1:2" x14ac:dyDescent="0.3">
      <c r="A2800" s="236" t="s">
        <v>6984</v>
      </c>
      <c r="B2800" s="236" t="s">
        <v>215</v>
      </c>
    </row>
    <row r="2801" spans="1:2" x14ac:dyDescent="0.3">
      <c r="A2801" s="236" t="s">
        <v>5398</v>
      </c>
      <c r="B2801" s="236" t="s">
        <v>215</v>
      </c>
    </row>
    <row r="2802" spans="1:2" x14ac:dyDescent="0.3">
      <c r="A2802" s="236" t="s">
        <v>4416</v>
      </c>
      <c r="B2802" s="236" t="s">
        <v>215</v>
      </c>
    </row>
    <row r="2803" spans="1:2" x14ac:dyDescent="0.3">
      <c r="A2803" s="236" t="s">
        <v>6987</v>
      </c>
      <c r="B2803" s="236" t="s">
        <v>215</v>
      </c>
    </row>
    <row r="2804" spans="1:2" x14ac:dyDescent="0.3">
      <c r="A2804" s="236" t="s">
        <v>6989</v>
      </c>
      <c r="B2804" s="236" t="s">
        <v>215</v>
      </c>
    </row>
    <row r="2805" spans="1:2" x14ac:dyDescent="0.3">
      <c r="A2805" s="236" t="s">
        <v>4417</v>
      </c>
      <c r="B2805" s="236" t="s">
        <v>215</v>
      </c>
    </row>
    <row r="2806" spans="1:2" x14ac:dyDescent="0.3">
      <c r="A2806" s="236" t="s">
        <v>4418</v>
      </c>
      <c r="B2806" s="236" t="s">
        <v>215</v>
      </c>
    </row>
    <row r="2807" spans="1:2" x14ac:dyDescent="0.3">
      <c r="A2807" s="236" t="s">
        <v>5409</v>
      </c>
      <c r="B2807" s="236" t="s">
        <v>215</v>
      </c>
    </row>
    <row r="2808" spans="1:2" x14ac:dyDescent="0.3">
      <c r="A2808" s="236" t="s">
        <v>5412</v>
      </c>
      <c r="B2808" s="236" t="s">
        <v>215</v>
      </c>
    </row>
    <row r="2809" spans="1:2" x14ac:dyDescent="0.3">
      <c r="A2809" s="236" t="s">
        <v>4419</v>
      </c>
      <c r="B2809" s="236" t="s">
        <v>215</v>
      </c>
    </row>
    <row r="2810" spans="1:2" x14ac:dyDescent="0.3">
      <c r="A2810" s="236" t="s">
        <v>4420</v>
      </c>
      <c r="B2810" s="236" t="s">
        <v>215</v>
      </c>
    </row>
    <row r="2811" spans="1:2" x14ac:dyDescent="0.3">
      <c r="A2811" s="236" t="s">
        <v>3305</v>
      </c>
      <c r="B2811" s="236" t="s">
        <v>215</v>
      </c>
    </row>
    <row r="2812" spans="1:2" x14ac:dyDescent="0.3">
      <c r="A2812" s="236" t="s">
        <v>3744</v>
      </c>
      <c r="B2812" s="236" t="s">
        <v>215</v>
      </c>
    </row>
    <row r="2813" spans="1:2" x14ac:dyDescent="0.3">
      <c r="A2813" s="236" t="s">
        <v>3971</v>
      </c>
      <c r="B2813" s="236" t="s">
        <v>215</v>
      </c>
    </row>
    <row r="2814" spans="1:2" x14ac:dyDescent="0.3">
      <c r="A2814" s="236" t="s">
        <v>4421</v>
      </c>
      <c r="B2814" s="236" t="s">
        <v>215</v>
      </c>
    </row>
    <row r="2815" spans="1:2" x14ac:dyDescent="0.3">
      <c r="A2815" s="236" t="s">
        <v>4422</v>
      </c>
      <c r="B2815" s="236" t="s">
        <v>215</v>
      </c>
    </row>
    <row r="2816" spans="1:2" x14ac:dyDescent="0.3">
      <c r="A2816" s="236" t="s">
        <v>3551</v>
      </c>
      <c r="B2816" s="236" t="s">
        <v>215</v>
      </c>
    </row>
    <row r="2817" spans="1:2" x14ac:dyDescent="0.3">
      <c r="A2817" s="236" t="s">
        <v>4423</v>
      </c>
      <c r="B2817" s="236" t="s">
        <v>215</v>
      </c>
    </row>
    <row r="2818" spans="1:2" x14ac:dyDescent="0.3">
      <c r="A2818" s="236" t="s">
        <v>7014</v>
      </c>
      <c r="B2818" s="236" t="s">
        <v>215</v>
      </c>
    </row>
    <row r="2819" spans="1:2" x14ac:dyDescent="0.3">
      <c r="A2819" s="236" t="s">
        <v>7018</v>
      </c>
      <c r="B2819" s="236" t="s">
        <v>215</v>
      </c>
    </row>
    <row r="2820" spans="1:2" x14ac:dyDescent="0.3">
      <c r="A2820" s="236" t="s">
        <v>5438</v>
      </c>
      <c r="B2820" s="236" t="s">
        <v>215</v>
      </c>
    </row>
    <row r="2821" spans="1:2" x14ac:dyDescent="0.3">
      <c r="A2821" s="236" t="s">
        <v>4424</v>
      </c>
      <c r="B2821" s="236" t="s">
        <v>215</v>
      </c>
    </row>
    <row r="2822" spans="1:2" x14ac:dyDescent="0.3">
      <c r="A2822" s="236" t="s">
        <v>3502</v>
      </c>
      <c r="B2822" s="236" t="s">
        <v>215</v>
      </c>
    </row>
    <row r="2823" spans="1:2" x14ac:dyDescent="0.3">
      <c r="A2823" s="236" t="s">
        <v>5442</v>
      </c>
      <c r="B2823" s="236" t="s">
        <v>215</v>
      </c>
    </row>
    <row r="2824" spans="1:2" x14ac:dyDescent="0.3">
      <c r="A2824" s="236" t="s">
        <v>5443</v>
      </c>
      <c r="B2824" s="236" t="s">
        <v>215</v>
      </c>
    </row>
    <row r="2825" spans="1:2" x14ac:dyDescent="0.3">
      <c r="A2825" s="236" t="s">
        <v>5444</v>
      </c>
      <c r="B2825" s="236" t="s">
        <v>215</v>
      </c>
    </row>
    <row r="2826" spans="1:2" x14ac:dyDescent="0.3">
      <c r="A2826" s="236" t="s">
        <v>4425</v>
      </c>
      <c r="B2826" s="236" t="s">
        <v>215</v>
      </c>
    </row>
    <row r="2827" spans="1:2" x14ac:dyDescent="0.3">
      <c r="A2827" s="236" t="s">
        <v>4426</v>
      </c>
      <c r="B2827" s="236" t="s">
        <v>215</v>
      </c>
    </row>
    <row r="2828" spans="1:2" x14ac:dyDescent="0.3">
      <c r="A2828" s="236" t="s">
        <v>4427</v>
      </c>
      <c r="B2828" s="236" t="s">
        <v>215</v>
      </c>
    </row>
    <row r="2829" spans="1:2" x14ac:dyDescent="0.3">
      <c r="A2829" s="236" t="s">
        <v>3406</v>
      </c>
      <c r="B2829" s="236" t="s">
        <v>215</v>
      </c>
    </row>
    <row r="2830" spans="1:2" x14ac:dyDescent="0.3">
      <c r="A2830" s="236" t="s">
        <v>4428</v>
      </c>
      <c r="B2830" s="236" t="s">
        <v>215</v>
      </c>
    </row>
    <row r="2831" spans="1:2" x14ac:dyDescent="0.3">
      <c r="A2831" s="236" t="s">
        <v>5451</v>
      </c>
      <c r="B2831" s="236" t="s">
        <v>215</v>
      </c>
    </row>
    <row r="2832" spans="1:2" x14ac:dyDescent="0.3">
      <c r="A2832" s="236" t="s">
        <v>4429</v>
      </c>
      <c r="B2832" s="236" t="s">
        <v>215</v>
      </c>
    </row>
    <row r="2833" spans="1:2" x14ac:dyDescent="0.3">
      <c r="A2833" s="236" t="s">
        <v>4430</v>
      </c>
      <c r="B2833" s="236" t="s">
        <v>215</v>
      </c>
    </row>
    <row r="2834" spans="1:2" x14ac:dyDescent="0.3">
      <c r="A2834" s="236" t="s">
        <v>4431</v>
      </c>
      <c r="B2834" s="236" t="s">
        <v>215</v>
      </c>
    </row>
    <row r="2835" spans="1:2" x14ac:dyDescent="0.3">
      <c r="A2835" s="236" t="s">
        <v>5454</v>
      </c>
      <c r="B2835" s="236" t="s">
        <v>215</v>
      </c>
    </row>
    <row r="2836" spans="1:2" x14ac:dyDescent="0.3">
      <c r="A2836" s="236" t="s">
        <v>4432</v>
      </c>
      <c r="B2836" s="236" t="s">
        <v>215</v>
      </c>
    </row>
    <row r="2837" spans="1:2" x14ac:dyDescent="0.3">
      <c r="A2837" s="236" t="s">
        <v>3309</v>
      </c>
      <c r="B2837" s="236" t="s">
        <v>215</v>
      </c>
    </row>
    <row r="2838" spans="1:2" x14ac:dyDescent="0.3">
      <c r="A2838" s="236" t="s">
        <v>7053</v>
      </c>
      <c r="B2838" s="236" t="s">
        <v>215</v>
      </c>
    </row>
    <row r="2839" spans="1:2" x14ac:dyDescent="0.3">
      <c r="A2839" s="236" t="s">
        <v>4076</v>
      </c>
      <c r="B2839" s="236" t="s">
        <v>215</v>
      </c>
    </row>
    <row r="2840" spans="1:2" x14ac:dyDescent="0.3">
      <c r="A2840" s="236" t="s">
        <v>3310</v>
      </c>
      <c r="B2840" s="236" t="s">
        <v>215</v>
      </c>
    </row>
    <row r="2841" spans="1:2" x14ac:dyDescent="0.3">
      <c r="A2841" s="236" t="s">
        <v>4433</v>
      </c>
      <c r="B2841" s="236" t="s">
        <v>215</v>
      </c>
    </row>
    <row r="2842" spans="1:2" x14ac:dyDescent="0.3">
      <c r="A2842" s="236" t="s">
        <v>4434</v>
      </c>
      <c r="B2842" s="236" t="s">
        <v>215</v>
      </c>
    </row>
    <row r="2843" spans="1:2" x14ac:dyDescent="0.3">
      <c r="A2843" s="236" t="s">
        <v>7059</v>
      </c>
      <c r="B2843" s="236" t="s">
        <v>215</v>
      </c>
    </row>
    <row r="2844" spans="1:2" x14ac:dyDescent="0.3">
      <c r="A2844" s="236" t="s">
        <v>3751</v>
      </c>
      <c r="B2844" s="236" t="s">
        <v>215</v>
      </c>
    </row>
    <row r="2845" spans="1:2" x14ac:dyDescent="0.3">
      <c r="A2845" s="236" t="s">
        <v>4435</v>
      </c>
      <c r="B2845" s="236" t="s">
        <v>215</v>
      </c>
    </row>
    <row r="2846" spans="1:2" x14ac:dyDescent="0.3">
      <c r="A2846" s="236" t="s">
        <v>4436</v>
      </c>
      <c r="B2846" s="236" t="s">
        <v>215</v>
      </c>
    </row>
    <row r="2847" spans="1:2" x14ac:dyDescent="0.3">
      <c r="A2847" s="236" t="s">
        <v>3676</v>
      </c>
      <c r="B2847" s="236" t="s">
        <v>215</v>
      </c>
    </row>
    <row r="2848" spans="1:2" x14ac:dyDescent="0.3">
      <c r="A2848" s="236" t="s">
        <v>3752</v>
      </c>
      <c r="B2848" s="236" t="s">
        <v>215</v>
      </c>
    </row>
    <row r="2849" spans="1:2" x14ac:dyDescent="0.3">
      <c r="A2849" s="236" t="s">
        <v>5474</v>
      </c>
      <c r="B2849" s="236" t="s">
        <v>215</v>
      </c>
    </row>
    <row r="2850" spans="1:2" x14ac:dyDescent="0.3">
      <c r="A2850" s="236" t="s">
        <v>4437</v>
      </c>
      <c r="B2850" s="236" t="s">
        <v>215</v>
      </c>
    </row>
    <row r="2851" spans="1:2" x14ac:dyDescent="0.3">
      <c r="A2851" s="236" t="s">
        <v>4211</v>
      </c>
      <c r="B2851" s="236" t="s">
        <v>215</v>
      </c>
    </row>
    <row r="2852" spans="1:2" x14ac:dyDescent="0.3">
      <c r="A2852" s="236" t="s">
        <v>4438</v>
      </c>
      <c r="B2852" s="236" t="s">
        <v>215</v>
      </c>
    </row>
    <row r="2853" spans="1:2" x14ac:dyDescent="0.3">
      <c r="A2853" s="236" t="s">
        <v>4439</v>
      </c>
      <c r="B2853" s="236" t="s">
        <v>215</v>
      </c>
    </row>
    <row r="2854" spans="1:2" x14ac:dyDescent="0.3">
      <c r="A2854" s="236" t="s">
        <v>5478</v>
      </c>
      <c r="B2854" s="236" t="s">
        <v>215</v>
      </c>
    </row>
    <row r="2855" spans="1:2" x14ac:dyDescent="0.3">
      <c r="A2855" s="236" t="s">
        <v>5479</v>
      </c>
      <c r="B2855" s="236" t="s">
        <v>215</v>
      </c>
    </row>
    <row r="2856" spans="1:2" x14ac:dyDescent="0.3">
      <c r="A2856" s="236" t="s">
        <v>4213</v>
      </c>
      <c r="B2856" s="236" t="s">
        <v>216</v>
      </c>
    </row>
    <row r="2857" spans="1:2" x14ac:dyDescent="0.3">
      <c r="A2857" s="236" t="s">
        <v>4440</v>
      </c>
      <c r="B2857" s="236" t="s">
        <v>216</v>
      </c>
    </row>
    <row r="2858" spans="1:2" x14ac:dyDescent="0.3">
      <c r="A2858" s="236" t="s">
        <v>4441</v>
      </c>
      <c r="B2858" s="236" t="s">
        <v>216</v>
      </c>
    </row>
    <row r="2859" spans="1:2" x14ac:dyDescent="0.3">
      <c r="A2859" s="236" t="s">
        <v>3977</v>
      </c>
      <c r="B2859" s="236" t="s">
        <v>216</v>
      </c>
    </row>
    <row r="2860" spans="1:2" x14ac:dyDescent="0.3">
      <c r="A2860" s="236" t="s">
        <v>4442</v>
      </c>
      <c r="B2860" s="236" t="s">
        <v>216</v>
      </c>
    </row>
    <row r="2861" spans="1:2" x14ac:dyDescent="0.3">
      <c r="A2861" s="236" t="s">
        <v>3578</v>
      </c>
      <c r="B2861" s="236" t="s">
        <v>216</v>
      </c>
    </row>
    <row r="2862" spans="1:2" x14ac:dyDescent="0.3">
      <c r="A2862" s="236" t="s">
        <v>4443</v>
      </c>
      <c r="B2862" s="236" t="s">
        <v>216</v>
      </c>
    </row>
    <row r="2863" spans="1:2" x14ac:dyDescent="0.3">
      <c r="A2863" s="236" t="s">
        <v>4444</v>
      </c>
      <c r="B2863" s="236" t="s">
        <v>216</v>
      </c>
    </row>
    <row r="2864" spans="1:2" x14ac:dyDescent="0.3">
      <c r="A2864" s="236" t="s">
        <v>3426</v>
      </c>
      <c r="B2864" s="236" t="s">
        <v>216</v>
      </c>
    </row>
    <row r="2865" spans="1:2" x14ac:dyDescent="0.3">
      <c r="A2865" s="236" t="s">
        <v>3427</v>
      </c>
      <c r="B2865" s="236" t="s">
        <v>216</v>
      </c>
    </row>
    <row r="2866" spans="1:2" x14ac:dyDescent="0.3">
      <c r="A2866" s="236" t="s">
        <v>3855</v>
      </c>
      <c r="B2866" s="236" t="s">
        <v>216</v>
      </c>
    </row>
    <row r="2867" spans="1:2" x14ac:dyDescent="0.3">
      <c r="A2867" s="236" t="s">
        <v>4445</v>
      </c>
      <c r="B2867" s="236" t="s">
        <v>216</v>
      </c>
    </row>
    <row r="2868" spans="1:2" x14ac:dyDescent="0.3">
      <c r="A2868" s="236" t="s">
        <v>3650</v>
      </c>
      <c r="B2868" s="236" t="s">
        <v>216</v>
      </c>
    </row>
    <row r="2869" spans="1:2" x14ac:dyDescent="0.3">
      <c r="A2869" s="236" t="s">
        <v>4446</v>
      </c>
      <c r="B2869" s="236" t="s">
        <v>216</v>
      </c>
    </row>
    <row r="2870" spans="1:2" x14ac:dyDescent="0.3">
      <c r="A2870" s="236" t="s">
        <v>3302</v>
      </c>
      <c r="B2870" s="236" t="s">
        <v>216</v>
      </c>
    </row>
    <row r="2871" spans="1:2" x14ac:dyDescent="0.3">
      <c r="A2871" s="236" t="s">
        <v>6960</v>
      </c>
      <c r="B2871" s="236" t="s">
        <v>216</v>
      </c>
    </row>
    <row r="2872" spans="1:2" x14ac:dyDescent="0.3">
      <c r="A2872" s="236" t="s">
        <v>5392</v>
      </c>
      <c r="B2872" s="236" t="s">
        <v>216</v>
      </c>
    </row>
    <row r="2873" spans="1:2" x14ac:dyDescent="0.3">
      <c r="A2873" s="236" t="s">
        <v>4447</v>
      </c>
      <c r="B2873" s="236" t="s">
        <v>216</v>
      </c>
    </row>
    <row r="2874" spans="1:2" x14ac:dyDescent="0.3">
      <c r="A2874" s="236" t="s">
        <v>4137</v>
      </c>
      <c r="B2874" s="236" t="s">
        <v>216</v>
      </c>
    </row>
    <row r="2875" spans="1:2" x14ac:dyDescent="0.3">
      <c r="A2875" s="236" t="s">
        <v>4448</v>
      </c>
      <c r="B2875" s="236" t="s">
        <v>216</v>
      </c>
    </row>
    <row r="2876" spans="1:2" x14ac:dyDescent="0.3">
      <c r="A2876" s="236" t="s">
        <v>4335</v>
      </c>
      <c r="B2876" s="236" t="s">
        <v>216</v>
      </c>
    </row>
    <row r="2877" spans="1:2" x14ac:dyDescent="0.3">
      <c r="A2877" s="236" t="s">
        <v>3451</v>
      </c>
      <c r="B2877" s="236" t="s">
        <v>216</v>
      </c>
    </row>
    <row r="2878" spans="1:2" x14ac:dyDescent="0.3">
      <c r="A2878" s="236" t="s">
        <v>4449</v>
      </c>
      <c r="B2878" s="236" t="s">
        <v>216</v>
      </c>
    </row>
    <row r="2879" spans="1:2" x14ac:dyDescent="0.3">
      <c r="A2879" s="236" t="s">
        <v>4450</v>
      </c>
      <c r="B2879" s="236" t="s">
        <v>216</v>
      </c>
    </row>
    <row r="2880" spans="1:2" x14ac:dyDescent="0.3">
      <c r="A2880" s="236" t="s">
        <v>4451</v>
      </c>
      <c r="B2880" s="236" t="s">
        <v>216</v>
      </c>
    </row>
    <row r="2881" spans="1:2" x14ac:dyDescent="0.3">
      <c r="A2881" s="236" t="s">
        <v>4452</v>
      </c>
      <c r="B2881" s="236" t="s">
        <v>216</v>
      </c>
    </row>
    <row r="2882" spans="1:2" x14ac:dyDescent="0.3">
      <c r="A2882" s="236" t="s">
        <v>3310</v>
      </c>
      <c r="B2882" s="236" t="s">
        <v>216</v>
      </c>
    </row>
    <row r="2883" spans="1:2" x14ac:dyDescent="0.3">
      <c r="A2883" s="236" t="s">
        <v>3557</v>
      </c>
      <c r="B2883" s="236" t="s">
        <v>216</v>
      </c>
    </row>
    <row r="2884" spans="1:2" x14ac:dyDescent="0.3">
      <c r="A2884" s="236" t="s">
        <v>4453</v>
      </c>
      <c r="B2884" s="236" t="s">
        <v>216</v>
      </c>
    </row>
    <row r="2885" spans="1:2" x14ac:dyDescent="0.3">
      <c r="A2885" s="236" t="s">
        <v>4454</v>
      </c>
      <c r="B2885" s="236" t="s">
        <v>218</v>
      </c>
    </row>
    <row r="2886" spans="1:2" x14ac:dyDescent="0.3">
      <c r="A2886" s="236" t="s">
        <v>5150</v>
      </c>
      <c r="B2886" s="236" t="s">
        <v>218</v>
      </c>
    </row>
    <row r="2887" spans="1:2" x14ac:dyDescent="0.3">
      <c r="A2887" s="236" t="s">
        <v>4456</v>
      </c>
      <c r="B2887" s="236" t="s">
        <v>218</v>
      </c>
    </row>
    <row r="2888" spans="1:2" x14ac:dyDescent="0.3">
      <c r="A2888" s="236" t="s">
        <v>4457</v>
      </c>
      <c r="B2888" s="236" t="s">
        <v>218</v>
      </c>
    </row>
    <row r="2889" spans="1:2" x14ac:dyDescent="0.3">
      <c r="A2889" s="236" t="s">
        <v>4458</v>
      </c>
      <c r="B2889" s="236" t="s">
        <v>218</v>
      </c>
    </row>
    <row r="2890" spans="1:2" x14ac:dyDescent="0.3">
      <c r="A2890" s="236" t="s">
        <v>5156</v>
      </c>
      <c r="B2890" s="236" t="s">
        <v>218</v>
      </c>
    </row>
    <row r="2891" spans="1:2" x14ac:dyDescent="0.3">
      <c r="A2891" s="236" t="s">
        <v>6664</v>
      </c>
      <c r="B2891" s="236" t="s">
        <v>218</v>
      </c>
    </row>
    <row r="2892" spans="1:2" x14ac:dyDescent="0.3">
      <c r="A2892" s="236" t="s">
        <v>4459</v>
      </c>
      <c r="B2892" s="236" t="s">
        <v>218</v>
      </c>
    </row>
    <row r="2893" spans="1:2" x14ac:dyDescent="0.3">
      <c r="A2893" s="236" t="s">
        <v>4460</v>
      </c>
      <c r="B2893" s="236" t="s">
        <v>218</v>
      </c>
    </row>
    <row r="2894" spans="1:2" x14ac:dyDescent="0.3">
      <c r="A2894" s="236" t="s">
        <v>4461</v>
      </c>
      <c r="B2894" s="236" t="s">
        <v>218</v>
      </c>
    </row>
    <row r="2895" spans="1:2" x14ac:dyDescent="0.3">
      <c r="A2895" s="236" t="s">
        <v>6692</v>
      </c>
      <c r="B2895" s="236" t="s">
        <v>218</v>
      </c>
    </row>
    <row r="2896" spans="1:2" x14ac:dyDescent="0.3">
      <c r="A2896" s="236" t="s">
        <v>5180</v>
      </c>
      <c r="B2896" s="236" t="s">
        <v>218</v>
      </c>
    </row>
    <row r="2897" spans="1:2" x14ac:dyDescent="0.3">
      <c r="A2897" s="236" t="s">
        <v>4005</v>
      </c>
      <c r="B2897" s="236" t="s">
        <v>218</v>
      </c>
    </row>
    <row r="2898" spans="1:2" x14ac:dyDescent="0.3">
      <c r="A2898" s="236" t="s">
        <v>3570</v>
      </c>
      <c r="B2898" s="236" t="s">
        <v>218</v>
      </c>
    </row>
    <row r="2899" spans="1:2" x14ac:dyDescent="0.3">
      <c r="A2899" s="236" t="s">
        <v>4463</v>
      </c>
      <c r="B2899" s="236" t="s">
        <v>218</v>
      </c>
    </row>
    <row r="2900" spans="1:2" x14ac:dyDescent="0.3">
      <c r="A2900" s="236" t="s">
        <v>4312</v>
      </c>
      <c r="B2900" s="236" t="s">
        <v>218</v>
      </c>
    </row>
    <row r="2901" spans="1:2" x14ac:dyDescent="0.3">
      <c r="A2901" s="236" t="s">
        <v>4464</v>
      </c>
      <c r="B2901" s="236" t="s">
        <v>218</v>
      </c>
    </row>
    <row r="2902" spans="1:2" x14ac:dyDescent="0.3">
      <c r="A2902" s="236" t="s">
        <v>3317</v>
      </c>
      <c r="B2902" s="236" t="s">
        <v>218</v>
      </c>
    </row>
    <row r="2903" spans="1:2" x14ac:dyDescent="0.3">
      <c r="A2903" s="236" t="s">
        <v>4465</v>
      </c>
      <c r="B2903" s="236" t="s">
        <v>218</v>
      </c>
    </row>
    <row r="2904" spans="1:2" x14ac:dyDescent="0.3">
      <c r="A2904" s="236" t="s">
        <v>3469</v>
      </c>
      <c r="B2904" s="236" t="s">
        <v>218</v>
      </c>
    </row>
    <row r="2905" spans="1:2" x14ac:dyDescent="0.3">
      <c r="A2905" s="236" t="s">
        <v>4467</v>
      </c>
      <c r="B2905" s="236" t="s">
        <v>218</v>
      </c>
    </row>
    <row r="2906" spans="1:2" x14ac:dyDescent="0.3">
      <c r="A2906" s="236" t="s">
        <v>3278</v>
      </c>
      <c r="B2906" s="236" t="s">
        <v>218</v>
      </c>
    </row>
    <row r="2907" spans="1:2" x14ac:dyDescent="0.3">
      <c r="A2907" s="236" t="s">
        <v>6749</v>
      </c>
      <c r="B2907" s="236" t="s">
        <v>218</v>
      </c>
    </row>
    <row r="2908" spans="1:2" x14ac:dyDescent="0.3">
      <c r="A2908" s="236" t="s">
        <v>4469</v>
      </c>
      <c r="B2908" s="236" t="s">
        <v>218</v>
      </c>
    </row>
    <row r="2909" spans="1:2" x14ac:dyDescent="0.3">
      <c r="A2909" s="236" t="s">
        <v>3824</v>
      </c>
      <c r="B2909" s="236" t="s">
        <v>218</v>
      </c>
    </row>
    <row r="2910" spans="1:2" x14ac:dyDescent="0.3">
      <c r="A2910" s="236" t="s">
        <v>4471</v>
      </c>
      <c r="B2910" s="236" t="s">
        <v>218</v>
      </c>
    </row>
    <row r="2911" spans="1:2" x14ac:dyDescent="0.3">
      <c r="A2911" s="236" t="s">
        <v>4472</v>
      </c>
      <c r="B2911" s="236" t="s">
        <v>218</v>
      </c>
    </row>
    <row r="2912" spans="1:2" x14ac:dyDescent="0.3">
      <c r="A2912" s="236" t="s">
        <v>3799</v>
      </c>
      <c r="B2912" s="236" t="s">
        <v>218</v>
      </c>
    </row>
    <row r="2913" spans="1:2" x14ac:dyDescent="0.3">
      <c r="A2913" s="236" t="s">
        <v>4473</v>
      </c>
      <c r="B2913" s="236" t="s">
        <v>218</v>
      </c>
    </row>
    <row r="2914" spans="1:2" x14ac:dyDescent="0.3">
      <c r="A2914" s="236" t="s">
        <v>4474</v>
      </c>
      <c r="B2914" s="236" t="s">
        <v>218</v>
      </c>
    </row>
    <row r="2915" spans="1:2" x14ac:dyDescent="0.3">
      <c r="A2915" s="236" t="s">
        <v>3525</v>
      </c>
      <c r="B2915" s="236" t="s">
        <v>218</v>
      </c>
    </row>
    <row r="2916" spans="1:2" x14ac:dyDescent="0.3">
      <c r="A2916" s="236" t="s">
        <v>4475</v>
      </c>
      <c r="B2916" s="236" t="s">
        <v>218</v>
      </c>
    </row>
    <row r="2917" spans="1:2" x14ac:dyDescent="0.3">
      <c r="A2917" s="236" t="s">
        <v>3325</v>
      </c>
      <c r="B2917" s="236" t="s">
        <v>218</v>
      </c>
    </row>
    <row r="2918" spans="1:2" x14ac:dyDescent="0.3">
      <c r="A2918" s="236" t="s">
        <v>3815</v>
      </c>
      <c r="B2918" s="236" t="s">
        <v>218</v>
      </c>
    </row>
    <row r="2919" spans="1:2" x14ac:dyDescent="0.3">
      <c r="A2919" s="236" t="s">
        <v>4476</v>
      </c>
      <c r="B2919" s="236" t="s">
        <v>218</v>
      </c>
    </row>
    <row r="2920" spans="1:2" x14ac:dyDescent="0.3">
      <c r="A2920" s="236" t="s">
        <v>4114</v>
      </c>
      <c r="B2920" s="236" t="s">
        <v>218</v>
      </c>
    </row>
    <row r="2921" spans="1:2" x14ac:dyDescent="0.3">
      <c r="A2921" s="236" t="s">
        <v>4477</v>
      </c>
      <c r="B2921" s="236" t="s">
        <v>218</v>
      </c>
    </row>
    <row r="2922" spans="1:2" x14ac:dyDescent="0.3">
      <c r="A2922" s="236" t="s">
        <v>4374</v>
      </c>
      <c r="B2922" s="236" t="s">
        <v>218</v>
      </c>
    </row>
    <row r="2923" spans="1:2" x14ac:dyDescent="0.3">
      <c r="A2923" s="236" t="s">
        <v>3288</v>
      </c>
      <c r="B2923" s="236" t="s">
        <v>218</v>
      </c>
    </row>
    <row r="2924" spans="1:2" x14ac:dyDescent="0.3">
      <c r="A2924" s="236" t="s">
        <v>4478</v>
      </c>
      <c r="B2924" s="236" t="s">
        <v>218</v>
      </c>
    </row>
    <row r="2925" spans="1:2" x14ac:dyDescent="0.3">
      <c r="A2925" s="236" t="s">
        <v>4027</v>
      </c>
      <c r="B2925" s="236" t="s">
        <v>218</v>
      </c>
    </row>
    <row r="2926" spans="1:2" x14ac:dyDescent="0.3">
      <c r="A2926" s="236" t="s">
        <v>4480</v>
      </c>
      <c r="B2926" s="236" t="s">
        <v>218</v>
      </c>
    </row>
    <row r="2927" spans="1:2" x14ac:dyDescent="0.3">
      <c r="A2927" s="236" t="s">
        <v>4482</v>
      </c>
      <c r="B2927" s="236" t="s">
        <v>218</v>
      </c>
    </row>
    <row r="2928" spans="1:2" x14ac:dyDescent="0.3">
      <c r="A2928" s="236" t="s">
        <v>3587</v>
      </c>
      <c r="B2928" s="236" t="s">
        <v>218</v>
      </c>
    </row>
    <row r="2929" spans="1:2" x14ac:dyDescent="0.3">
      <c r="A2929" s="236" t="s">
        <v>4483</v>
      </c>
      <c r="B2929" s="236" t="s">
        <v>218</v>
      </c>
    </row>
    <row r="2930" spans="1:2" x14ac:dyDescent="0.3">
      <c r="A2930" s="236" t="s">
        <v>4485</v>
      </c>
      <c r="B2930" s="236" t="s">
        <v>218</v>
      </c>
    </row>
    <row r="2931" spans="1:2" x14ac:dyDescent="0.3">
      <c r="A2931" s="236" t="s">
        <v>5283</v>
      </c>
      <c r="B2931" s="236" t="s">
        <v>218</v>
      </c>
    </row>
    <row r="2932" spans="1:2" x14ac:dyDescent="0.3">
      <c r="A2932" s="236" t="s">
        <v>4486</v>
      </c>
      <c r="B2932" s="236" t="s">
        <v>218</v>
      </c>
    </row>
    <row r="2933" spans="1:2" x14ac:dyDescent="0.3">
      <c r="A2933" s="236" t="s">
        <v>4487</v>
      </c>
      <c r="B2933" s="236" t="s">
        <v>218</v>
      </c>
    </row>
    <row r="2934" spans="1:2" x14ac:dyDescent="0.3">
      <c r="A2934" s="236" t="s">
        <v>4488</v>
      </c>
      <c r="B2934" s="236" t="s">
        <v>218</v>
      </c>
    </row>
    <row r="2935" spans="1:2" x14ac:dyDescent="0.3">
      <c r="A2935" s="236" t="s">
        <v>4096</v>
      </c>
      <c r="B2935" s="236" t="s">
        <v>218</v>
      </c>
    </row>
    <row r="2936" spans="1:2" x14ac:dyDescent="0.3">
      <c r="A2936" s="236" t="s">
        <v>3295</v>
      </c>
      <c r="B2936" s="236" t="s">
        <v>218</v>
      </c>
    </row>
    <row r="2937" spans="1:2" x14ac:dyDescent="0.3">
      <c r="A2937" s="236" t="s">
        <v>4489</v>
      </c>
      <c r="B2937" s="236" t="s">
        <v>218</v>
      </c>
    </row>
    <row r="2938" spans="1:2" x14ac:dyDescent="0.3">
      <c r="A2938" s="236" t="s">
        <v>3594</v>
      </c>
      <c r="B2938" s="236" t="s">
        <v>218</v>
      </c>
    </row>
    <row r="2939" spans="1:2" x14ac:dyDescent="0.3">
      <c r="A2939" s="236" t="s">
        <v>6887</v>
      </c>
      <c r="B2939" s="236" t="s">
        <v>218</v>
      </c>
    </row>
    <row r="2940" spans="1:2" x14ac:dyDescent="0.3">
      <c r="A2940" s="236" t="s">
        <v>3596</v>
      </c>
      <c r="B2940" s="236" t="s">
        <v>218</v>
      </c>
    </row>
    <row r="2941" spans="1:2" x14ac:dyDescent="0.3">
      <c r="A2941" s="236" t="s">
        <v>6898</v>
      </c>
      <c r="B2941" s="236" t="s">
        <v>218</v>
      </c>
    </row>
    <row r="2942" spans="1:2" x14ac:dyDescent="0.3">
      <c r="A2942" s="236" t="s">
        <v>4036</v>
      </c>
      <c r="B2942" s="236" t="s">
        <v>218</v>
      </c>
    </row>
    <row r="2943" spans="1:2" x14ac:dyDescent="0.3">
      <c r="A2943" s="236" t="s">
        <v>3456</v>
      </c>
      <c r="B2943" s="236" t="s">
        <v>218</v>
      </c>
    </row>
    <row r="2944" spans="1:2" x14ac:dyDescent="0.3">
      <c r="A2944" s="236" t="s">
        <v>3598</v>
      </c>
      <c r="B2944" s="236" t="s">
        <v>218</v>
      </c>
    </row>
    <row r="2945" spans="1:2" x14ac:dyDescent="0.3">
      <c r="A2945" s="236" t="s">
        <v>6929</v>
      </c>
      <c r="B2945" s="236" t="s">
        <v>218</v>
      </c>
    </row>
    <row r="2946" spans="1:2" x14ac:dyDescent="0.3">
      <c r="A2946" s="236" t="s">
        <v>5351</v>
      </c>
      <c r="B2946" s="236" t="s">
        <v>218</v>
      </c>
    </row>
    <row r="2947" spans="1:2" x14ac:dyDescent="0.3">
      <c r="A2947" s="236" t="s">
        <v>4040</v>
      </c>
      <c r="B2947" s="236" t="s">
        <v>218</v>
      </c>
    </row>
    <row r="2948" spans="1:2" x14ac:dyDescent="0.3">
      <c r="A2948" s="236" t="s">
        <v>4277</v>
      </c>
      <c r="B2948" s="236" t="s">
        <v>218</v>
      </c>
    </row>
    <row r="2949" spans="1:2" x14ac:dyDescent="0.3">
      <c r="A2949" s="236" t="s">
        <v>6937</v>
      </c>
      <c r="B2949" s="236" t="s">
        <v>218</v>
      </c>
    </row>
    <row r="2950" spans="1:2" x14ac:dyDescent="0.3">
      <c r="A2950" s="236" t="s">
        <v>3383</v>
      </c>
      <c r="B2950" s="236" t="s">
        <v>218</v>
      </c>
    </row>
    <row r="2951" spans="1:2" x14ac:dyDescent="0.3">
      <c r="A2951" s="236" t="s">
        <v>3601</v>
      </c>
      <c r="B2951" s="236" t="s">
        <v>218</v>
      </c>
    </row>
    <row r="2952" spans="1:2" x14ac:dyDescent="0.3">
      <c r="A2952" s="236" t="s">
        <v>4492</v>
      </c>
      <c r="B2952" s="236" t="s">
        <v>218</v>
      </c>
    </row>
    <row r="2953" spans="1:2" x14ac:dyDescent="0.3">
      <c r="A2953" s="236" t="s">
        <v>4493</v>
      </c>
      <c r="B2953" s="236" t="s">
        <v>218</v>
      </c>
    </row>
    <row r="2954" spans="1:2" x14ac:dyDescent="0.3">
      <c r="A2954" s="236" t="s">
        <v>4495</v>
      </c>
      <c r="B2954" s="236" t="s">
        <v>218</v>
      </c>
    </row>
    <row r="2955" spans="1:2" x14ac:dyDescent="0.3">
      <c r="A2955" s="236" t="s">
        <v>5378</v>
      </c>
      <c r="B2955" s="236" t="s">
        <v>218</v>
      </c>
    </row>
    <row r="2956" spans="1:2" x14ac:dyDescent="0.3">
      <c r="A2956" s="236" t="s">
        <v>4496</v>
      </c>
      <c r="B2956" s="236" t="s">
        <v>218</v>
      </c>
    </row>
    <row r="2957" spans="1:2" x14ac:dyDescent="0.3">
      <c r="A2957" s="236" t="s">
        <v>3229</v>
      </c>
      <c r="B2957" s="236" t="s">
        <v>218</v>
      </c>
    </row>
    <row r="2958" spans="1:2" x14ac:dyDescent="0.3">
      <c r="A2958" s="236" t="s">
        <v>3339</v>
      </c>
      <c r="B2958" s="236" t="s">
        <v>218</v>
      </c>
    </row>
    <row r="2959" spans="1:2" x14ac:dyDescent="0.3">
      <c r="A2959" s="236" t="s">
        <v>6973</v>
      </c>
      <c r="B2959" s="236" t="s">
        <v>218</v>
      </c>
    </row>
    <row r="2960" spans="1:2" x14ac:dyDescent="0.3">
      <c r="A2960" s="236" t="s">
        <v>3549</v>
      </c>
      <c r="B2960" s="236" t="s">
        <v>218</v>
      </c>
    </row>
    <row r="2961" spans="1:2" x14ac:dyDescent="0.3">
      <c r="A2961" s="236" t="s">
        <v>4498</v>
      </c>
      <c r="B2961" s="236" t="s">
        <v>218</v>
      </c>
    </row>
    <row r="2962" spans="1:2" x14ac:dyDescent="0.3">
      <c r="A2962" s="236" t="s">
        <v>5396</v>
      </c>
      <c r="B2962" s="236" t="s">
        <v>218</v>
      </c>
    </row>
    <row r="2963" spans="1:2" x14ac:dyDescent="0.3">
      <c r="A2963" s="236" t="s">
        <v>4048</v>
      </c>
      <c r="B2963" s="236" t="s">
        <v>218</v>
      </c>
    </row>
    <row r="2964" spans="1:2" x14ac:dyDescent="0.3">
      <c r="A2964" s="236" t="s">
        <v>3304</v>
      </c>
      <c r="B2964" s="236" t="s">
        <v>218</v>
      </c>
    </row>
    <row r="2965" spans="1:2" x14ac:dyDescent="0.3">
      <c r="A2965" s="236" t="s">
        <v>3606</v>
      </c>
      <c r="B2965" s="236" t="s">
        <v>218</v>
      </c>
    </row>
    <row r="2966" spans="1:2" x14ac:dyDescent="0.3">
      <c r="A2966" s="236" t="s">
        <v>5418</v>
      </c>
      <c r="B2966" s="236" t="s">
        <v>218</v>
      </c>
    </row>
    <row r="2967" spans="1:2" x14ac:dyDescent="0.3">
      <c r="A2967" s="236" t="s">
        <v>4500</v>
      </c>
      <c r="B2967" s="236" t="s">
        <v>218</v>
      </c>
    </row>
    <row r="2968" spans="1:2" x14ac:dyDescent="0.3">
      <c r="A2968" s="236" t="s">
        <v>4501</v>
      </c>
      <c r="B2968" s="236" t="s">
        <v>218</v>
      </c>
    </row>
    <row r="2969" spans="1:2" x14ac:dyDescent="0.3">
      <c r="A2969" s="236" t="s">
        <v>5424</v>
      </c>
      <c r="B2969" s="236" t="s">
        <v>218</v>
      </c>
    </row>
    <row r="2970" spans="1:2" x14ac:dyDescent="0.3">
      <c r="A2970" s="236" t="s">
        <v>3745</v>
      </c>
      <c r="B2970" s="236" t="s">
        <v>218</v>
      </c>
    </row>
    <row r="2971" spans="1:2" x14ac:dyDescent="0.3">
      <c r="A2971" s="236" t="s">
        <v>4054</v>
      </c>
      <c r="B2971" s="236" t="s">
        <v>218</v>
      </c>
    </row>
    <row r="2972" spans="1:2" x14ac:dyDescent="0.3">
      <c r="A2972" s="236" t="s">
        <v>3464</v>
      </c>
      <c r="B2972" s="236" t="s">
        <v>218</v>
      </c>
    </row>
    <row r="2973" spans="1:2" x14ac:dyDescent="0.3">
      <c r="A2973" s="236" t="s">
        <v>3671</v>
      </c>
      <c r="B2973" s="236" t="s">
        <v>218</v>
      </c>
    </row>
    <row r="2974" spans="1:2" x14ac:dyDescent="0.3">
      <c r="A2974" s="236" t="s">
        <v>3556</v>
      </c>
      <c r="B2974" s="236" t="s">
        <v>218</v>
      </c>
    </row>
    <row r="2975" spans="1:2" x14ac:dyDescent="0.3">
      <c r="A2975" s="236" t="s">
        <v>3310</v>
      </c>
      <c r="B2975" s="236" t="s">
        <v>218</v>
      </c>
    </row>
    <row r="2976" spans="1:2" x14ac:dyDescent="0.3">
      <c r="A2976" s="236" t="s">
        <v>4284</v>
      </c>
      <c r="B2976" s="236" t="s">
        <v>218</v>
      </c>
    </row>
    <row r="2977" spans="1:2" x14ac:dyDescent="0.3">
      <c r="A2977" s="236" t="s">
        <v>4437</v>
      </c>
      <c r="B2977" s="236" t="s">
        <v>218</v>
      </c>
    </row>
    <row r="2978" spans="1:2" x14ac:dyDescent="0.3">
      <c r="A2978" s="236" t="s">
        <v>5476</v>
      </c>
      <c r="B2978" s="236" t="s">
        <v>218</v>
      </c>
    </row>
    <row r="2979" spans="1:2" x14ac:dyDescent="0.3">
      <c r="A2979" s="236" t="s">
        <v>3831</v>
      </c>
      <c r="B2979" s="236" t="s">
        <v>218</v>
      </c>
    </row>
    <row r="2980" spans="1:2" x14ac:dyDescent="0.3">
      <c r="A2980" s="236" t="s">
        <v>4455</v>
      </c>
      <c r="B2980" s="236" t="s">
        <v>218</v>
      </c>
    </row>
    <row r="2981" spans="1:2" x14ac:dyDescent="0.3">
      <c r="A2981" s="236" t="s">
        <v>6683</v>
      </c>
      <c r="B2981" s="236" t="s">
        <v>218</v>
      </c>
    </row>
    <row r="2982" spans="1:2" x14ac:dyDescent="0.3">
      <c r="A2982" s="236" t="s">
        <v>4462</v>
      </c>
      <c r="B2982" s="236" t="s">
        <v>218</v>
      </c>
    </row>
    <row r="2983" spans="1:2" x14ac:dyDescent="0.3">
      <c r="A2983" s="236" t="s">
        <v>6702</v>
      </c>
      <c r="B2983" s="236" t="s">
        <v>218</v>
      </c>
    </row>
    <row r="2984" spans="1:2" x14ac:dyDescent="0.3">
      <c r="A2984" s="236" t="s">
        <v>6723</v>
      </c>
      <c r="B2984" s="236" t="s">
        <v>218</v>
      </c>
    </row>
    <row r="2985" spans="1:2" x14ac:dyDescent="0.3">
      <c r="A2985" s="236" t="s">
        <v>4466</v>
      </c>
      <c r="B2985" s="236" t="s">
        <v>218</v>
      </c>
    </row>
    <row r="2986" spans="1:2" x14ac:dyDescent="0.3">
      <c r="A2986" s="236" t="s">
        <v>6738</v>
      </c>
      <c r="B2986" s="236" t="s">
        <v>218</v>
      </c>
    </row>
    <row r="2987" spans="1:2" x14ac:dyDescent="0.3">
      <c r="A2987" s="236" t="s">
        <v>4468</v>
      </c>
      <c r="B2987" s="236" t="s">
        <v>218</v>
      </c>
    </row>
    <row r="2988" spans="1:2" x14ac:dyDescent="0.3">
      <c r="A2988" s="236" t="s">
        <v>4470</v>
      </c>
      <c r="B2988" s="236" t="s">
        <v>218</v>
      </c>
    </row>
    <row r="2989" spans="1:2" x14ac:dyDescent="0.3">
      <c r="A2989" s="236" t="s">
        <v>6782</v>
      </c>
      <c r="B2989" s="236" t="s">
        <v>218</v>
      </c>
    </row>
    <row r="2990" spans="1:2" x14ac:dyDescent="0.3">
      <c r="A2990" s="236" t="s">
        <v>6785</v>
      </c>
      <c r="B2990" s="236" t="s">
        <v>218</v>
      </c>
    </row>
    <row r="2991" spans="1:2" x14ac:dyDescent="0.3">
      <c r="A2991" s="236" t="s">
        <v>6787</v>
      </c>
      <c r="B2991" s="236" t="s">
        <v>218</v>
      </c>
    </row>
    <row r="2992" spans="1:2" x14ac:dyDescent="0.3">
      <c r="A2992" s="236" t="s">
        <v>6794</v>
      </c>
      <c r="B2992" s="236" t="s">
        <v>218</v>
      </c>
    </row>
    <row r="2993" spans="1:2" x14ac:dyDescent="0.3">
      <c r="A2993" s="236" t="s">
        <v>6795</v>
      </c>
      <c r="B2993" s="236" t="s">
        <v>218</v>
      </c>
    </row>
    <row r="2994" spans="1:2" x14ac:dyDescent="0.3">
      <c r="A2994" s="236" t="s">
        <v>6796</v>
      </c>
      <c r="B2994" s="236" t="s">
        <v>218</v>
      </c>
    </row>
    <row r="2995" spans="1:2" x14ac:dyDescent="0.3">
      <c r="A2995" s="236" t="s">
        <v>4479</v>
      </c>
      <c r="B2995" s="236" t="s">
        <v>218</v>
      </c>
    </row>
    <row r="2996" spans="1:2" x14ac:dyDescent="0.3">
      <c r="A2996" s="236" t="s">
        <v>4481</v>
      </c>
      <c r="B2996" s="236" t="s">
        <v>218</v>
      </c>
    </row>
    <row r="2997" spans="1:2" x14ac:dyDescent="0.3">
      <c r="A2997" s="236" t="s">
        <v>4484</v>
      </c>
      <c r="B2997" s="236" t="s">
        <v>218</v>
      </c>
    </row>
    <row r="2998" spans="1:2" x14ac:dyDescent="0.3">
      <c r="A2998" s="236" t="s">
        <v>6879</v>
      </c>
      <c r="B2998" s="236" t="s">
        <v>218</v>
      </c>
    </row>
    <row r="2999" spans="1:2" x14ac:dyDescent="0.3">
      <c r="A2999" s="236" t="s">
        <v>4490</v>
      </c>
      <c r="B2999" s="236" t="s">
        <v>218</v>
      </c>
    </row>
    <row r="3000" spans="1:2" x14ac:dyDescent="0.3">
      <c r="A3000" s="236" t="s">
        <v>4491</v>
      </c>
      <c r="B3000" s="236" t="s">
        <v>218</v>
      </c>
    </row>
    <row r="3001" spans="1:2" x14ac:dyDescent="0.3">
      <c r="A3001" s="236" t="s">
        <v>6893</v>
      </c>
      <c r="B3001" s="236" t="s">
        <v>218</v>
      </c>
    </row>
    <row r="3002" spans="1:2" x14ac:dyDescent="0.3">
      <c r="A3002" s="236" t="s">
        <v>6896</v>
      </c>
      <c r="B3002" s="236" t="s">
        <v>218</v>
      </c>
    </row>
    <row r="3003" spans="1:2" x14ac:dyDescent="0.3">
      <c r="A3003" s="236" t="s">
        <v>6931</v>
      </c>
      <c r="B3003" s="236" t="s">
        <v>218</v>
      </c>
    </row>
    <row r="3004" spans="1:2" x14ac:dyDescent="0.3">
      <c r="A3004" s="236" t="s">
        <v>5354</v>
      </c>
      <c r="B3004" s="236" t="s">
        <v>218</v>
      </c>
    </row>
    <row r="3005" spans="1:2" x14ac:dyDescent="0.3">
      <c r="A3005" s="236" t="s">
        <v>6936</v>
      </c>
      <c r="B3005" s="236" t="s">
        <v>218</v>
      </c>
    </row>
    <row r="3006" spans="1:2" x14ac:dyDescent="0.3">
      <c r="A3006" s="236" t="s">
        <v>5370</v>
      </c>
      <c r="B3006" s="236" t="s">
        <v>218</v>
      </c>
    </row>
    <row r="3007" spans="1:2" x14ac:dyDescent="0.3">
      <c r="A3007" s="236" t="s">
        <v>6963</v>
      </c>
      <c r="B3007" s="236" t="s">
        <v>218</v>
      </c>
    </row>
    <row r="3008" spans="1:2" x14ac:dyDescent="0.3">
      <c r="A3008" s="236" t="s">
        <v>4494</v>
      </c>
      <c r="B3008" s="236" t="s">
        <v>218</v>
      </c>
    </row>
    <row r="3009" spans="1:2" x14ac:dyDescent="0.3">
      <c r="A3009" s="236" t="s">
        <v>6971</v>
      </c>
      <c r="B3009" s="236" t="s">
        <v>218</v>
      </c>
    </row>
    <row r="3010" spans="1:2" x14ac:dyDescent="0.3">
      <c r="A3010" s="236" t="s">
        <v>4497</v>
      </c>
      <c r="B3010" s="236" t="s">
        <v>218</v>
      </c>
    </row>
    <row r="3011" spans="1:2" x14ac:dyDescent="0.3">
      <c r="A3011" s="236" t="s">
        <v>6982</v>
      </c>
      <c r="B3011" s="236" t="s">
        <v>218</v>
      </c>
    </row>
    <row r="3012" spans="1:2" x14ac:dyDescent="0.3">
      <c r="A3012" s="236" t="s">
        <v>4499</v>
      </c>
      <c r="B3012" s="236" t="s">
        <v>218</v>
      </c>
    </row>
    <row r="3013" spans="1:2" x14ac:dyDescent="0.3">
      <c r="A3013" s="236" t="s">
        <v>7012</v>
      </c>
      <c r="B3013" s="236" t="s">
        <v>218</v>
      </c>
    </row>
    <row r="3014" spans="1:2" x14ac:dyDescent="0.3">
      <c r="A3014" s="236" t="s">
        <v>4502</v>
      </c>
      <c r="B3014" s="236" t="s">
        <v>218</v>
      </c>
    </row>
    <row r="3015" spans="1:2" x14ac:dyDescent="0.3">
      <c r="A3015" s="236" t="s">
        <v>4503</v>
      </c>
      <c r="B3015" s="236" t="s">
        <v>218</v>
      </c>
    </row>
    <row r="3016" spans="1:2" x14ac:dyDescent="0.3">
      <c r="A3016" s="236" t="s">
        <v>7057</v>
      </c>
      <c r="B3016" s="236" t="s">
        <v>218</v>
      </c>
    </row>
    <row r="3017" spans="1:2" x14ac:dyDescent="0.3">
      <c r="A3017" s="236" t="s">
        <v>7062</v>
      </c>
      <c r="B3017" s="236" t="s">
        <v>218</v>
      </c>
    </row>
    <row r="3018" spans="1:2" x14ac:dyDescent="0.3">
      <c r="A3018" s="236" t="s">
        <v>7063</v>
      </c>
      <c r="B3018" s="236" t="s">
        <v>218</v>
      </c>
    </row>
    <row r="3019" spans="1:2" x14ac:dyDescent="0.3">
      <c r="A3019" s="236" t="s">
        <v>4504</v>
      </c>
      <c r="B3019" s="236" t="s">
        <v>217</v>
      </c>
    </row>
    <row r="3020" spans="1:2" x14ac:dyDescent="0.3">
      <c r="A3020" s="236" t="s">
        <v>4505</v>
      </c>
      <c r="B3020" s="236" t="s">
        <v>217</v>
      </c>
    </row>
    <row r="3021" spans="1:2" x14ac:dyDescent="0.3">
      <c r="A3021" s="236" t="s">
        <v>4506</v>
      </c>
      <c r="B3021" s="236" t="s">
        <v>217</v>
      </c>
    </row>
    <row r="3022" spans="1:2" x14ac:dyDescent="0.3">
      <c r="A3022" s="236" t="s">
        <v>4507</v>
      </c>
      <c r="B3022" s="236" t="s">
        <v>217</v>
      </c>
    </row>
    <row r="3023" spans="1:2" x14ac:dyDescent="0.3">
      <c r="A3023" s="236" t="s">
        <v>3799</v>
      </c>
      <c r="B3023" s="236" t="s">
        <v>217</v>
      </c>
    </row>
    <row r="3024" spans="1:2" x14ac:dyDescent="0.3">
      <c r="A3024" s="236" t="s">
        <v>3325</v>
      </c>
      <c r="B3024" s="236" t="s">
        <v>217</v>
      </c>
    </row>
    <row r="3025" spans="1:2" x14ac:dyDescent="0.3">
      <c r="A3025" s="236" t="s">
        <v>4508</v>
      </c>
      <c r="B3025" s="236" t="s">
        <v>217</v>
      </c>
    </row>
    <row r="3026" spans="1:2" x14ac:dyDescent="0.3">
      <c r="A3026" s="236" t="s">
        <v>4509</v>
      </c>
      <c r="B3026" s="236" t="s">
        <v>217</v>
      </c>
    </row>
    <row r="3027" spans="1:2" x14ac:dyDescent="0.3">
      <c r="A3027" s="236" t="s">
        <v>3383</v>
      </c>
      <c r="B3027" s="236" t="s">
        <v>217</v>
      </c>
    </row>
    <row r="3028" spans="1:2" x14ac:dyDescent="0.3">
      <c r="A3028" s="236" t="s">
        <v>3783</v>
      </c>
      <c r="B3028" s="236" t="s">
        <v>217</v>
      </c>
    </row>
    <row r="3029" spans="1:2" x14ac:dyDescent="0.3">
      <c r="A3029" s="236" t="s">
        <v>4510</v>
      </c>
      <c r="B3029" s="236" t="s">
        <v>217</v>
      </c>
    </row>
    <row r="3030" spans="1:2" x14ac:dyDescent="0.3">
      <c r="A3030" s="236" t="s">
        <v>3310</v>
      </c>
      <c r="B3030" s="236" t="s">
        <v>217</v>
      </c>
    </row>
    <row r="3031" spans="1:2" x14ac:dyDescent="0.3">
      <c r="A3031" s="236" t="s">
        <v>3460</v>
      </c>
      <c r="B3031" s="236" t="s">
        <v>217</v>
      </c>
    </row>
    <row r="3032" spans="1:2" x14ac:dyDescent="0.3">
      <c r="A3032" s="236" t="s">
        <v>4511</v>
      </c>
      <c r="B3032" s="236" t="s">
        <v>217</v>
      </c>
    </row>
    <row r="3033" spans="1:2" x14ac:dyDescent="0.3">
      <c r="A3033" s="236" t="s">
        <v>3412</v>
      </c>
      <c r="B3033" s="236" t="s">
        <v>219</v>
      </c>
    </row>
    <row r="3034" spans="1:2" x14ac:dyDescent="0.3">
      <c r="A3034" s="236" t="s">
        <v>6667</v>
      </c>
      <c r="B3034" s="236" t="s">
        <v>219</v>
      </c>
    </row>
    <row r="3035" spans="1:2" x14ac:dyDescent="0.3">
      <c r="A3035" s="236" t="s">
        <v>3315</v>
      </c>
      <c r="B3035" s="236" t="s">
        <v>219</v>
      </c>
    </row>
    <row r="3036" spans="1:2" x14ac:dyDescent="0.3">
      <c r="A3036" s="236" t="s">
        <v>4512</v>
      </c>
      <c r="B3036" s="236" t="s">
        <v>219</v>
      </c>
    </row>
    <row r="3037" spans="1:2" x14ac:dyDescent="0.3">
      <c r="A3037" s="236" t="s">
        <v>4513</v>
      </c>
      <c r="B3037" s="236" t="s">
        <v>219</v>
      </c>
    </row>
    <row r="3038" spans="1:2" x14ac:dyDescent="0.3">
      <c r="A3038" s="236" t="s">
        <v>3318</v>
      </c>
      <c r="B3038" s="236" t="s">
        <v>219</v>
      </c>
    </row>
    <row r="3039" spans="1:2" x14ac:dyDescent="0.3">
      <c r="A3039" s="236" t="s">
        <v>3516</v>
      </c>
      <c r="B3039" s="236" t="s">
        <v>219</v>
      </c>
    </row>
    <row r="3040" spans="1:2" x14ac:dyDescent="0.3">
      <c r="A3040" s="236" t="s">
        <v>4514</v>
      </c>
      <c r="B3040" s="236" t="s">
        <v>219</v>
      </c>
    </row>
    <row r="3041" spans="1:2" x14ac:dyDescent="0.3">
      <c r="A3041" s="236" t="s">
        <v>3422</v>
      </c>
      <c r="B3041" s="236" t="s">
        <v>219</v>
      </c>
    </row>
    <row r="3042" spans="1:2" x14ac:dyDescent="0.3">
      <c r="A3042" s="236" t="s">
        <v>6790</v>
      </c>
      <c r="B3042" s="236" t="s">
        <v>219</v>
      </c>
    </row>
    <row r="3043" spans="1:2" x14ac:dyDescent="0.3">
      <c r="A3043" s="236" t="s">
        <v>3325</v>
      </c>
      <c r="B3043" s="236" t="s">
        <v>219</v>
      </c>
    </row>
    <row r="3044" spans="1:2" x14ac:dyDescent="0.3">
      <c r="A3044" s="236" t="s">
        <v>3426</v>
      </c>
      <c r="B3044" s="236" t="s">
        <v>219</v>
      </c>
    </row>
    <row r="3045" spans="1:2" x14ac:dyDescent="0.3">
      <c r="A3045" s="236" t="s">
        <v>3683</v>
      </c>
      <c r="B3045" s="236" t="s">
        <v>219</v>
      </c>
    </row>
    <row r="3046" spans="1:2" x14ac:dyDescent="0.3">
      <c r="A3046" s="236" t="s">
        <v>4515</v>
      </c>
      <c r="B3046" s="236" t="s">
        <v>219</v>
      </c>
    </row>
    <row r="3047" spans="1:2" x14ac:dyDescent="0.3">
      <c r="A3047" s="236" t="s">
        <v>6843</v>
      </c>
      <c r="B3047" s="236" t="s">
        <v>219</v>
      </c>
    </row>
    <row r="3048" spans="1:2" x14ac:dyDescent="0.3">
      <c r="A3048" s="236" t="s">
        <v>3292</v>
      </c>
      <c r="B3048" s="236" t="s">
        <v>219</v>
      </c>
    </row>
    <row r="3049" spans="1:2" x14ac:dyDescent="0.3">
      <c r="A3049" s="236" t="s">
        <v>4516</v>
      </c>
      <c r="B3049" s="236" t="s">
        <v>219</v>
      </c>
    </row>
    <row r="3050" spans="1:2" x14ac:dyDescent="0.3">
      <c r="A3050" s="236" t="s">
        <v>5296</v>
      </c>
      <c r="B3050" s="236" t="s">
        <v>219</v>
      </c>
    </row>
    <row r="3051" spans="1:2" x14ac:dyDescent="0.3">
      <c r="A3051" s="236" t="s">
        <v>4517</v>
      </c>
      <c r="B3051" s="236" t="s">
        <v>219</v>
      </c>
    </row>
    <row r="3052" spans="1:2" x14ac:dyDescent="0.3">
      <c r="A3052" s="236" t="s">
        <v>4518</v>
      </c>
      <c r="B3052" s="236" t="s">
        <v>219</v>
      </c>
    </row>
    <row r="3053" spans="1:2" x14ac:dyDescent="0.3">
      <c r="A3053" s="236" t="s">
        <v>4164</v>
      </c>
      <c r="B3053" s="236" t="s">
        <v>219</v>
      </c>
    </row>
    <row r="3054" spans="1:2" x14ac:dyDescent="0.3">
      <c r="A3054" s="236" t="s">
        <v>3434</v>
      </c>
      <c r="B3054" s="236" t="s">
        <v>219</v>
      </c>
    </row>
    <row r="3055" spans="1:2" x14ac:dyDescent="0.3">
      <c r="A3055" s="236" t="s">
        <v>3656</v>
      </c>
      <c r="B3055" s="236" t="s">
        <v>219</v>
      </c>
    </row>
    <row r="3056" spans="1:2" x14ac:dyDescent="0.3">
      <c r="A3056" s="236" t="s">
        <v>5363</v>
      </c>
      <c r="B3056" s="236" t="s">
        <v>219</v>
      </c>
    </row>
    <row r="3057" spans="1:2" x14ac:dyDescent="0.3">
      <c r="A3057" s="236" t="s">
        <v>6950</v>
      </c>
      <c r="B3057" s="236" t="s">
        <v>219</v>
      </c>
    </row>
    <row r="3058" spans="1:2" x14ac:dyDescent="0.3">
      <c r="A3058" s="236" t="s">
        <v>4519</v>
      </c>
      <c r="B3058" s="236" t="s">
        <v>219</v>
      </c>
    </row>
    <row r="3059" spans="1:2" x14ac:dyDescent="0.3">
      <c r="A3059" s="236" t="s">
        <v>4070</v>
      </c>
      <c r="B3059" s="236" t="s">
        <v>219</v>
      </c>
    </row>
    <row r="3060" spans="1:2" x14ac:dyDescent="0.3">
      <c r="A3060" s="236" t="s">
        <v>4137</v>
      </c>
      <c r="B3060" s="236" t="s">
        <v>219</v>
      </c>
    </row>
    <row r="3061" spans="1:2" x14ac:dyDescent="0.3">
      <c r="A3061" s="236" t="s">
        <v>4520</v>
      </c>
      <c r="B3061" s="236" t="s">
        <v>219</v>
      </c>
    </row>
    <row r="3062" spans="1:2" x14ac:dyDescent="0.3">
      <c r="A3062" s="236" t="s">
        <v>4521</v>
      </c>
      <c r="B3062" s="236" t="s">
        <v>219</v>
      </c>
    </row>
    <row r="3063" spans="1:2" x14ac:dyDescent="0.3">
      <c r="A3063" s="236" t="s">
        <v>4522</v>
      </c>
      <c r="B3063" s="236" t="s">
        <v>219</v>
      </c>
    </row>
    <row r="3064" spans="1:2" x14ac:dyDescent="0.3">
      <c r="A3064" s="236" t="s">
        <v>4523</v>
      </c>
      <c r="B3064" s="236" t="s">
        <v>219</v>
      </c>
    </row>
    <row r="3065" spans="1:2" x14ac:dyDescent="0.3">
      <c r="A3065" s="236" t="s">
        <v>3747</v>
      </c>
      <c r="B3065" s="236" t="s">
        <v>219</v>
      </c>
    </row>
    <row r="3066" spans="1:2" x14ac:dyDescent="0.3">
      <c r="A3066" s="236" t="s">
        <v>4104</v>
      </c>
      <c r="B3066" s="236" t="s">
        <v>219</v>
      </c>
    </row>
    <row r="3067" spans="1:2" x14ac:dyDescent="0.3">
      <c r="A3067" s="236" t="s">
        <v>7052</v>
      </c>
      <c r="B3067" s="236" t="s">
        <v>219</v>
      </c>
    </row>
    <row r="3068" spans="1:2" x14ac:dyDescent="0.3">
      <c r="A3068" s="236" t="s">
        <v>4524</v>
      </c>
      <c r="B3068" s="236" t="s">
        <v>219</v>
      </c>
    </row>
    <row r="3069" spans="1:2" x14ac:dyDescent="0.3">
      <c r="A3069" s="236" t="s">
        <v>4525</v>
      </c>
      <c r="B3069" s="236" t="s">
        <v>219</v>
      </c>
    </row>
    <row r="3070" spans="1:2" x14ac:dyDescent="0.3">
      <c r="A3070" s="236" t="s">
        <v>4526</v>
      </c>
      <c r="B3070" s="236" t="s">
        <v>219</v>
      </c>
    </row>
    <row r="3071" spans="1:2" x14ac:dyDescent="0.3">
      <c r="A3071" s="236" t="s">
        <v>4527</v>
      </c>
      <c r="B3071" s="236" t="s">
        <v>219</v>
      </c>
    </row>
    <row r="3072" spans="1:2" x14ac:dyDescent="0.3">
      <c r="A3072" s="236" t="s">
        <v>3412</v>
      </c>
      <c r="B3072" s="236" t="s">
        <v>221</v>
      </c>
    </row>
    <row r="3073" spans="1:2" x14ac:dyDescent="0.3">
      <c r="A3073" s="236" t="s">
        <v>4528</v>
      </c>
      <c r="B3073" s="236" t="s">
        <v>221</v>
      </c>
    </row>
    <row r="3074" spans="1:2" x14ac:dyDescent="0.3">
      <c r="A3074" s="236" t="s">
        <v>4529</v>
      </c>
      <c r="B3074" s="236" t="s">
        <v>221</v>
      </c>
    </row>
    <row r="3075" spans="1:2" x14ac:dyDescent="0.3">
      <c r="A3075" s="236" t="s">
        <v>6680</v>
      </c>
      <c r="B3075" s="236" t="s">
        <v>221</v>
      </c>
    </row>
    <row r="3076" spans="1:2" x14ac:dyDescent="0.3">
      <c r="A3076" s="236" t="s">
        <v>3641</v>
      </c>
      <c r="B3076" s="236" t="s">
        <v>221</v>
      </c>
    </row>
    <row r="3077" spans="1:2" x14ac:dyDescent="0.3">
      <c r="A3077" s="236" t="s">
        <v>4080</v>
      </c>
      <c r="B3077" s="236" t="s">
        <v>221</v>
      </c>
    </row>
    <row r="3078" spans="1:2" x14ac:dyDescent="0.3">
      <c r="A3078" s="236" t="s">
        <v>4530</v>
      </c>
      <c r="B3078" s="236" t="s">
        <v>221</v>
      </c>
    </row>
    <row r="3079" spans="1:2" x14ac:dyDescent="0.3">
      <c r="A3079" s="236" t="s">
        <v>4531</v>
      </c>
      <c r="B3079" s="236" t="s">
        <v>221</v>
      </c>
    </row>
    <row r="3080" spans="1:2" x14ac:dyDescent="0.3">
      <c r="A3080" s="236" t="s">
        <v>3841</v>
      </c>
      <c r="B3080" s="236" t="s">
        <v>221</v>
      </c>
    </row>
    <row r="3081" spans="1:2" x14ac:dyDescent="0.3">
      <c r="A3081" s="236" t="s">
        <v>3318</v>
      </c>
      <c r="B3081" s="236" t="s">
        <v>221</v>
      </c>
    </row>
    <row r="3082" spans="1:2" x14ac:dyDescent="0.3">
      <c r="A3082" s="236" t="s">
        <v>3516</v>
      </c>
      <c r="B3082" s="236" t="s">
        <v>221</v>
      </c>
    </row>
    <row r="3083" spans="1:2" x14ac:dyDescent="0.3">
      <c r="A3083" s="236" t="s">
        <v>3323</v>
      </c>
      <c r="B3083" s="236" t="s">
        <v>221</v>
      </c>
    </row>
    <row r="3084" spans="1:2" x14ac:dyDescent="0.3">
      <c r="A3084" s="236" t="s">
        <v>4532</v>
      </c>
      <c r="B3084" s="236" t="s">
        <v>221</v>
      </c>
    </row>
    <row r="3085" spans="1:2" x14ac:dyDescent="0.3">
      <c r="A3085" s="236" t="s">
        <v>3895</v>
      </c>
      <c r="B3085" s="236" t="s">
        <v>221</v>
      </c>
    </row>
    <row r="3086" spans="1:2" x14ac:dyDescent="0.3">
      <c r="A3086" s="236" t="s">
        <v>4533</v>
      </c>
      <c r="B3086" s="236" t="s">
        <v>221</v>
      </c>
    </row>
    <row r="3087" spans="1:2" x14ac:dyDescent="0.3">
      <c r="A3087" s="236" t="s">
        <v>3422</v>
      </c>
      <c r="B3087" s="236" t="s">
        <v>221</v>
      </c>
    </row>
    <row r="3088" spans="1:2" x14ac:dyDescent="0.3">
      <c r="A3088" s="236" t="s">
        <v>4534</v>
      </c>
      <c r="B3088" s="236" t="s">
        <v>221</v>
      </c>
    </row>
    <row r="3089" spans="1:2" x14ac:dyDescent="0.3">
      <c r="A3089" s="236" t="s">
        <v>4535</v>
      </c>
      <c r="B3089" s="236" t="s">
        <v>221</v>
      </c>
    </row>
    <row r="3090" spans="1:2" x14ac:dyDescent="0.3">
      <c r="A3090" s="236" t="s">
        <v>4295</v>
      </c>
      <c r="B3090" s="236" t="s">
        <v>221</v>
      </c>
    </row>
    <row r="3091" spans="1:2" x14ac:dyDescent="0.3">
      <c r="A3091" s="236" t="s">
        <v>4536</v>
      </c>
      <c r="B3091" s="236" t="s">
        <v>221</v>
      </c>
    </row>
    <row r="3092" spans="1:2" x14ac:dyDescent="0.3">
      <c r="A3092" s="236" t="s">
        <v>5247</v>
      </c>
      <c r="B3092" s="236" t="s">
        <v>221</v>
      </c>
    </row>
    <row r="3093" spans="1:2" x14ac:dyDescent="0.3">
      <c r="A3093" s="236" t="s">
        <v>3683</v>
      </c>
      <c r="B3093" s="236" t="s">
        <v>221</v>
      </c>
    </row>
    <row r="3094" spans="1:2" x14ac:dyDescent="0.3">
      <c r="A3094" s="236" t="s">
        <v>6810</v>
      </c>
      <c r="B3094" s="236" t="s">
        <v>221</v>
      </c>
    </row>
    <row r="3095" spans="1:2" x14ac:dyDescent="0.3">
      <c r="A3095" s="236" t="s">
        <v>4537</v>
      </c>
      <c r="B3095" s="236" t="s">
        <v>221</v>
      </c>
    </row>
    <row r="3096" spans="1:2" x14ac:dyDescent="0.3">
      <c r="A3096" s="236" t="s">
        <v>3590</v>
      </c>
      <c r="B3096" s="236" t="s">
        <v>221</v>
      </c>
    </row>
    <row r="3097" spans="1:2" x14ac:dyDescent="0.3">
      <c r="A3097" s="236" t="s">
        <v>3855</v>
      </c>
      <c r="B3097" s="236" t="s">
        <v>221</v>
      </c>
    </row>
    <row r="3098" spans="1:2" x14ac:dyDescent="0.3">
      <c r="A3098" s="236" t="s">
        <v>3291</v>
      </c>
      <c r="B3098" s="236" t="s">
        <v>221</v>
      </c>
    </row>
    <row r="3099" spans="1:2" x14ac:dyDescent="0.3">
      <c r="A3099" s="236" t="s">
        <v>3292</v>
      </c>
      <c r="B3099" s="236" t="s">
        <v>221</v>
      </c>
    </row>
    <row r="3100" spans="1:2" x14ac:dyDescent="0.3">
      <c r="A3100" s="236" t="s">
        <v>3254</v>
      </c>
      <c r="B3100" s="236" t="s">
        <v>221</v>
      </c>
    </row>
    <row r="3101" spans="1:2" x14ac:dyDescent="0.3">
      <c r="A3101" s="236" t="s">
        <v>4538</v>
      </c>
      <c r="B3101" s="236" t="s">
        <v>221</v>
      </c>
    </row>
    <row r="3102" spans="1:2" x14ac:dyDescent="0.3">
      <c r="A3102" s="236" t="s">
        <v>4539</v>
      </c>
      <c r="B3102" s="236" t="s">
        <v>221</v>
      </c>
    </row>
    <row r="3103" spans="1:2" x14ac:dyDescent="0.3">
      <c r="A3103" s="236" t="s">
        <v>4540</v>
      </c>
      <c r="B3103" s="236" t="s">
        <v>221</v>
      </c>
    </row>
    <row r="3104" spans="1:2" x14ac:dyDescent="0.3">
      <c r="A3104" s="236" t="s">
        <v>3331</v>
      </c>
      <c r="B3104" s="236" t="s">
        <v>221</v>
      </c>
    </row>
    <row r="3105" spans="1:2" x14ac:dyDescent="0.3">
      <c r="A3105" s="236" t="s">
        <v>5305</v>
      </c>
      <c r="B3105" s="236" t="s">
        <v>221</v>
      </c>
    </row>
    <row r="3106" spans="1:2" x14ac:dyDescent="0.3">
      <c r="A3106" s="236" t="s">
        <v>3434</v>
      </c>
      <c r="B3106" s="236" t="s">
        <v>221</v>
      </c>
    </row>
    <row r="3107" spans="1:2" x14ac:dyDescent="0.3">
      <c r="A3107" s="236" t="s">
        <v>4541</v>
      </c>
      <c r="B3107" s="236" t="s">
        <v>221</v>
      </c>
    </row>
    <row r="3108" spans="1:2" x14ac:dyDescent="0.3">
      <c r="A3108" s="236" t="s">
        <v>4542</v>
      </c>
      <c r="B3108" s="236" t="s">
        <v>221</v>
      </c>
    </row>
    <row r="3109" spans="1:2" x14ac:dyDescent="0.3">
      <c r="A3109" s="236" t="s">
        <v>4543</v>
      </c>
      <c r="B3109" s="236" t="s">
        <v>221</v>
      </c>
    </row>
    <row r="3110" spans="1:2" x14ac:dyDescent="0.3">
      <c r="A3110" s="236" t="s">
        <v>3864</v>
      </c>
      <c r="B3110" s="236" t="s">
        <v>221</v>
      </c>
    </row>
    <row r="3111" spans="1:2" x14ac:dyDescent="0.3">
      <c r="A3111" s="236" t="s">
        <v>3866</v>
      </c>
      <c r="B3111" s="236" t="s">
        <v>221</v>
      </c>
    </row>
    <row r="3112" spans="1:2" x14ac:dyDescent="0.3">
      <c r="A3112" s="236" t="s">
        <v>4544</v>
      </c>
      <c r="B3112" s="236" t="s">
        <v>221</v>
      </c>
    </row>
    <row r="3113" spans="1:2" x14ac:dyDescent="0.3">
      <c r="A3113" s="236" t="s">
        <v>3301</v>
      </c>
      <c r="B3113" s="236" t="s">
        <v>221</v>
      </c>
    </row>
    <row r="3114" spans="1:2" x14ac:dyDescent="0.3">
      <c r="A3114" s="236" t="s">
        <v>4545</v>
      </c>
      <c r="B3114" s="236" t="s">
        <v>221</v>
      </c>
    </row>
    <row r="3115" spans="1:2" x14ac:dyDescent="0.3">
      <c r="A3115" s="236" t="s">
        <v>4167</v>
      </c>
      <c r="B3115" s="236" t="s">
        <v>221</v>
      </c>
    </row>
    <row r="3116" spans="1:2" x14ac:dyDescent="0.3">
      <c r="A3116" s="236" t="s">
        <v>4546</v>
      </c>
      <c r="B3116" s="236" t="s">
        <v>221</v>
      </c>
    </row>
    <row r="3117" spans="1:2" x14ac:dyDescent="0.3">
      <c r="A3117" s="236" t="s">
        <v>4547</v>
      </c>
      <c r="B3117" s="236" t="s">
        <v>221</v>
      </c>
    </row>
    <row r="3118" spans="1:2" x14ac:dyDescent="0.3">
      <c r="A3118" s="236" t="s">
        <v>6956</v>
      </c>
      <c r="B3118" s="236" t="s">
        <v>221</v>
      </c>
    </row>
    <row r="3119" spans="1:2" x14ac:dyDescent="0.3">
      <c r="A3119" s="236" t="s">
        <v>4070</v>
      </c>
      <c r="B3119" s="236" t="s">
        <v>221</v>
      </c>
    </row>
    <row r="3120" spans="1:2" x14ac:dyDescent="0.3">
      <c r="A3120" s="236" t="s">
        <v>3495</v>
      </c>
      <c r="B3120" s="236" t="s">
        <v>221</v>
      </c>
    </row>
    <row r="3121" spans="1:2" x14ac:dyDescent="0.3">
      <c r="A3121" s="236" t="s">
        <v>4203</v>
      </c>
      <c r="B3121" s="236" t="s">
        <v>221</v>
      </c>
    </row>
    <row r="3122" spans="1:2" x14ac:dyDescent="0.3">
      <c r="A3122" s="236" t="s">
        <v>4548</v>
      </c>
      <c r="B3122" s="236" t="s">
        <v>221</v>
      </c>
    </row>
    <row r="3123" spans="1:2" x14ac:dyDescent="0.3">
      <c r="A3123" s="236" t="s">
        <v>4549</v>
      </c>
      <c r="B3123" s="236" t="s">
        <v>221</v>
      </c>
    </row>
    <row r="3124" spans="1:2" x14ac:dyDescent="0.3">
      <c r="A3124" s="236" t="s">
        <v>3990</v>
      </c>
      <c r="B3124" s="236" t="s">
        <v>221</v>
      </c>
    </row>
    <row r="3125" spans="1:2" x14ac:dyDescent="0.3">
      <c r="A3125" s="236" t="s">
        <v>3923</v>
      </c>
      <c r="B3125" s="236" t="s">
        <v>221</v>
      </c>
    </row>
    <row r="3126" spans="1:2" x14ac:dyDescent="0.3">
      <c r="A3126" s="236" t="s">
        <v>4416</v>
      </c>
      <c r="B3126" s="236" t="s">
        <v>221</v>
      </c>
    </row>
    <row r="3127" spans="1:2" x14ac:dyDescent="0.3">
      <c r="A3127" s="236" t="s">
        <v>4553</v>
      </c>
      <c r="B3127" s="236" t="s">
        <v>221</v>
      </c>
    </row>
    <row r="3128" spans="1:2" x14ac:dyDescent="0.3">
      <c r="A3128" s="236" t="s">
        <v>4550</v>
      </c>
      <c r="B3128" s="236" t="s">
        <v>221</v>
      </c>
    </row>
    <row r="3129" spans="1:2" x14ac:dyDescent="0.3">
      <c r="A3129" s="236" t="s">
        <v>4551</v>
      </c>
      <c r="B3129" s="236" t="s">
        <v>221</v>
      </c>
    </row>
    <row r="3130" spans="1:2" x14ac:dyDescent="0.3">
      <c r="A3130" s="236" t="s">
        <v>5416</v>
      </c>
      <c r="B3130" s="236" t="s">
        <v>221</v>
      </c>
    </row>
    <row r="3131" spans="1:2" x14ac:dyDescent="0.3">
      <c r="A3131" s="236" t="s">
        <v>4552</v>
      </c>
      <c r="B3131" s="236" t="s">
        <v>221</v>
      </c>
    </row>
    <row r="3132" spans="1:2" x14ac:dyDescent="0.3">
      <c r="A3132" s="236" t="s">
        <v>3502</v>
      </c>
      <c r="B3132" s="236" t="s">
        <v>221</v>
      </c>
    </row>
    <row r="3133" spans="1:2" x14ac:dyDescent="0.3">
      <c r="A3133" s="236" t="s">
        <v>4554</v>
      </c>
      <c r="B3133" s="236" t="s">
        <v>221</v>
      </c>
    </row>
    <row r="3134" spans="1:2" x14ac:dyDescent="0.3">
      <c r="A3134" s="236" t="s">
        <v>3958</v>
      </c>
      <c r="B3134" s="236" t="s">
        <v>221</v>
      </c>
    </row>
    <row r="3135" spans="1:2" x14ac:dyDescent="0.3">
      <c r="A3135" s="236" t="s">
        <v>4555</v>
      </c>
      <c r="B3135" s="236" t="s">
        <v>221</v>
      </c>
    </row>
    <row r="3136" spans="1:2" x14ac:dyDescent="0.3">
      <c r="A3136" s="236" t="s">
        <v>5460</v>
      </c>
      <c r="B3136" s="236" t="s">
        <v>221</v>
      </c>
    </row>
    <row r="3137" spans="1:2" x14ac:dyDescent="0.3">
      <c r="A3137" s="236" t="s">
        <v>4556</v>
      </c>
      <c r="B3137" s="236" t="s">
        <v>221</v>
      </c>
    </row>
    <row r="3138" spans="1:2" x14ac:dyDescent="0.3">
      <c r="A3138" s="236" t="s">
        <v>3310</v>
      </c>
      <c r="B3138" s="236" t="s">
        <v>221</v>
      </c>
    </row>
    <row r="3139" spans="1:2" x14ac:dyDescent="0.3">
      <c r="A3139" s="236" t="s">
        <v>5462</v>
      </c>
      <c r="B3139" s="236" t="s">
        <v>221</v>
      </c>
    </row>
    <row r="3140" spans="1:2" x14ac:dyDescent="0.3">
      <c r="A3140" s="236" t="s">
        <v>7056</v>
      </c>
      <c r="B3140" s="236" t="s">
        <v>221</v>
      </c>
    </row>
    <row r="3141" spans="1:2" x14ac:dyDescent="0.3">
      <c r="A3141" s="236" t="s">
        <v>5463</v>
      </c>
      <c r="B3141" s="236" t="s">
        <v>221</v>
      </c>
    </row>
    <row r="3142" spans="1:2" x14ac:dyDescent="0.3">
      <c r="A3142" s="236" t="s">
        <v>3611</v>
      </c>
      <c r="B3142" s="236" t="s">
        <v>221</v>
      </c>
    </row>
    <row r="3143" spans="1:2" x14ac:dyDescent="0.3">
      <c r="A3143" s="236" t="s">
        <v>4211</v>
      </c>
      <c r="B3143" s="236" t="s">
        <v>221</v>
      </c>
    </row>
    <row r="3144" spans="1:2" x14ac:dyDescent="0.3">
      <c r="A3144" s="236" t="s">
        <v>4557</v>
      </c>
      <c r="B3144" s="236" t="s">
        <v>220</v>
      </c>
    </row>
    <row r="3145" spans="1:2" x14ac:dyDescent="0.3">
      <c r="A3145" s="236" t="s">
        <v>4290</v>
      </c>
      <c r="B3145" s="236" t="s">
        <v>220</v>
      </c>
    </row>
    <row r="3146" spans="1:2" x14ac:dyDescent="0.3">
      <c r="A3146" s="236" t="s">
        <v>3568</v>
      </c>
      <c r="B3146" s="236" t="s">
        <v>220</v>
      </c>
    </row>
    <row r="3147" spans="1:2" x14ac:dyDescent="0.3">
      <c r="A3147" s="236" t="s">
        <v>6699</v>
      </c>
      <c r="B3147" s="236" t="s">
        <v>220</v>
      </c>
    </row>
    <row r="3148" spans="1:2" x14ac:dyDescent="0.3">
      <c r="A3148" s="236" t="s">
        <v>4558</v>
      </c>
      <c r="B3148" s="236" t="s">
        <v>220</v>
      </c>
    </row>
    <row r="3149" spans="1:2" x14ac:dyDescent="0.3">
      <c r="A3149" s="236" t="s">
        <v>4559</v>
      </c>
      <c r="B3149" s="236" t="s">
        <v>220</v>
      </c>
    </row>
    <row r="3150" spans="1:2" x14ac:dyDescent="0.3">
      <c r="A3150" s="236" t="s">
        <v>3273</v>
      </c>
      <c r="B3150" s="236" t="s">
        <v>220</v>
      </c>
    </row>
    <row r="3151" spans="1:2" x14ac:dyDescent="0.3">
      <c r="A3151" s="236" t="s">
        <v>3319</v>
      </c>
      <c r="B3151" s="236" t="s">
        <v>220</v>
      </c>
    </row>
    <row r="3152" spans="1:2" x14ac:dyDescent="0.3">
      <c r="A3152" s="236" t="s">
        <v>6766</v>
      </c>
      <c r="B3152" s="236" t="s">
        <v>220</v>
      </c>
    </row>
    <row r="3153" spans="1:2" x14ac:dyDescent="0.3">
      <c r="A3153" s="236" t="s">
        <v>3524</v>
      </c>
      <c r="B3153" s="236" t="s">
        <v>220</v>
      </c>
    </row>
    <row r="3154" spans="1:2" x14ac:dyDescent="0.3">
      <c r="A3154" s="236" t="s">
        <v>6803</v>
      </c>
      <c r="B3154" s="236" t="s">
        <v>220</v>
      </c>
    </row>
    <row r="3155" spans="1:2" x14ac:dyDescent="0.3">
      <c r="A3155" s="236" t="s">
        <v>3683</v>
      </c>
      <c r="B3155" s="236" t="s">
        <v>220</v>
      </c>
    </row>
    <row r="3156" spans="1:2" x14ac:dyDescent="0.3">
      <c r="A3156" s="236" t="s">
        <v>4560</v>
      </c>
      <c r="B3156" s="236" t="s">
        <v>220</v>
      </c>
    </row>
    <row r="3157" spans="1:2" x14ac:dyDescent="0.3">
      <c r="A3157" s="236" t="s">
        <v>3801</v>
      </c>
      <c r="B3157" s="236" t="s">
        <v>220</v>
      </c>
    </row>
    <row r="3158" spans="1:2" x14ac:dyDescent="0.3">
      <c r="A3158" s="236" t="s">
        <v>3532</v>
      </c>
      <c r="B3158" s="236" t="s">
        <v>220</v>
      </c>
    </row>
    <row r="3159" spans="1:2" x14ac:dyDescent="0.3">
      <c r="A3159" s="236" t="s">
        <v>6825</v>
      </c>
      <c r="B3159" s="236" t="s">
        <v>220</v>
      </c>
    </row>
    <row r="3160" spans="1:2" x14ac:dyDescent="0.3">
      <c r="A3160" s="236" t="s">
        <v>3684</v>
      </c>
      <c r="B3160" s="236" t="s">
        <v>220</v>
      </c>
    </row>
    <row r="3161" spans="1:2" x14ac:dyDescent="0.3">
      <c r="A3161" s="236" t="s">
        <v>3291</v>
      </c>
      <c r="B3161" s="236" t="s">
        <v>220</v>
      </c>
    </row>
    <row r="3162" spans="1:2" x14ac:dyDescent="0.3">
      <c r="A3162" s="236" t="s">
        <v>3292</v>
      </c>
      <c r="B3162" s="236" t="s">
        <v>220</v>
      </c>
    </row>
    <row r="3163" spans="1:2" x14ac:dyDescent="0.3">
      <c r="A3163" s="236" t="s">
        <v>4561</v>
      </c>
      <c r="B3163" s="236" t="s">
        <v>220</v>
      </c>
    </row>
    <row r="3164" spans="1:2" x14ac:dyDescent="0.3">
      <c r="A3164" s="236" t="s">
        <v>4164</v>
      </c>
      <c r="B3164" s="236" t="s">
        <v>220</v>
      </c>
    </row>
    <row r="3165" spans="1:2" x14ac:dyDescent="0.3">
      <c r="A3165" s="236" t="s">
        <v>3434</v>
      </c>
      <c r="B3165" s="236" t="s">
        <v>220</v>
      </c>
    </row>
    <row r="3166" spans="1:2" x14ac:dyDescent="0.3">
      <c r="A3166" s="236" t="s">
        <v>3435</v>
      </c>
      <c r="B3166" s="236" t="s">
        <v>220</v>
      </c>
    </row>
    <row r="3167" spans="1:2" x14ac:dyDescent="0.3">
      <c r="A3167" s="236" t="s">
        <v>6904</v>
      </c>
      <c r="B3167" s="236" t="s">
        <v>220</v>
      </c>
    </row>
    <row r="3168" spans="1:2" x14ac:dyDescent="0.3">
      <c r="A3168" s="236" t="s">
        <v>3333</v>
      </c>
      <c r="B3168" s="236" t="s">
        <v>220</v>
      </c>
    </row>
    <row r="3169" spans="1:2" x14ac:dyDescent="0.3">
      <c r="A3169" s="236" t="s">
        <v>3299</v>
      </c>
      <c r="B3169" s="236" t="s">
        <v>220</v>
      </c>
    </row>
    <row r="3170" spans="1:2" x14ac:dyDescent="0.3">
      <c r="A3170" s="236" t="s">
        <v>3656</v>
      </c>
      <c r="B3170" s="236" t="s">
        <v>220</v>
      </c>
    </row>
    <row r="3171" spans="1:2" x14ac:dyDescent="0.3">
      <c r="A3171" s="236" t="s">
        <v>3764</v>
      </c>
      <c r="B3171" s="236" t="s">
        <v>220</v>
      </c>
    </row>
    <row r="3172" spans="1:2" x14ac:dyDescent="0.3">
      <c r="A3172" s="236" t="s">
        <v>4148</v>
      </c>
      <c r="B3172" s="236" t="s">
        <v>220</v>
      </c>
    </row>
    <row r="3173" spans="1:2" x14ac:dyDescent="0.3">
      <c r="A3173" s="236" t="s">
        <v>6915</v>
      </c>
      <c r="B3173" s="236" t="s">
        <v>220</v>
      </c>
    </row>
    <row r="3174" spans="1:2" x14ac:dyDescent="0.3">
      <c r="A3174" s="236" t="s">
        <v>4562</v>
      </c>
      <c r="B3174" s="236" t="s">
        <v>220</v>
      </c>
    </row>
    <row r="3175" spans="1:2" x14ac:dyDescent="0.3">
      <c r="A3175" s="236" t="s">
        <v>3301</v>
      </c>
      <c r="B3175" s="236" t="s">
        <v>220</v>
      </c>
    </row>
    <row r="3176" spans="1:2" x14ac:dyDescent="0.3">
      <c r="A3176" s="236" t="s">
        <v>3302</v>
      </c>
      <c r="B3176" s="236" t="s">
        <v>220</v>
      </c>
    </row>
    <row r="3177" spans="1:2" x14ac:dyDescent="0.3">
      <c r="A3177" s="236" t="s">
        <v>4563</v>
      </c>
      <c r="B3177" s="236" t="s">
        <v>220</v>
      </c>
    </row>
    <row r="3178" spans="1:2" x14ac:dyDescent="0.3">
      <c r="A3178" s="236" t="s">
        <v>3766</v>
      </c>
      <c r="B3178" s="236" t="s">
        <v>220</v>
      </c>
    </row>
    <row r="3179" spans="1:2" x14ac:dyDescent="0.3">
      <c r="A3179" s="236" t="s">
        <v>3768</v>
      </c>
      <c r="B3179" s="236" t="s">
        <v>220</v>
      </c>
    </row>
    <row r="3180" spans="1:2" x14ac:dyDescent="0.3">
      <c r="A3180" s="236" t="s">
        <v>4564</v>
      </c>
      <c r="B3180" s="236" t="s">
        <v>220</v>
      </c>
    </row>
    <row r="3181" spans="1:2" x14ac:dyDescent="0.3">
      <c r="A3181" s="236" t="s">
        <v>3603</v>
      </c>
      <c r="B3181" s="236" t="s">
        <v>220</v>
      </c>
    </row>
    <row r="3182" spans="1:2" x14ac:dyDescent="0.3">
      <c r="A3182" s="236" t="s">
        <v>4565</v>
      </c>
      <c r="B3182" s="236" t="s">
        <v>220</v>
      </c>
    </row>
    <row r="3183" spans="1:2" x14ac:dyDescent="0.3">
      <c r="A3183" s="236" t="s">
        <v>3496</v>
      </c>
      <c r="B3183" s="236" t="s">
        <v>220</v>
      </c>
    </row>
    <row r="3184" spans="1:2" x14ac:dyDescent="0.3">
      <c r="A3184" s="236" t="s">
        <v>5385</v>
      </c>
      <c r="B3184" s="236" t="s">
        <v>220</v>
      </c>
    </row>
    <row r="3185" spans="1:2" x14ac:dyDescent="0.3">
      <c r="A3185" s="236" t="s">
        <v>3303</v>
      </c>
      <c r="B3185" s="236" t="s">
        <v>220</v>
      </c>
    </row>
    <row r="3186" spans="1:2" x14ac:dyDescent="0.3">
      <c r="A3186" s="236" t="s">
        <v>6981</v>
      </c>
      <c r="B3186" s="236" t="s">
        <v>220</v>
      </c>
    </row>
    <row r="3187" spans="1:2" x14ac:dyDescent="0.3">
      <c r="A3187" s="236" t="s">
        <v>4334</v>
      </c>
      <c r="B3187" s="236" t="s">
        <v>220</v>
      </c>
    </row>
    <row r="3188" spans="1:2" x14ac:dyDescent="0.3">
      <c r="A3188" s="236" t="s">
        <v>7017</v>
      </c>
      <c r="B3188" s="236" t="s">
        <v>220</v>
      </c>
    </row>
    <row r="3189" spans="1:2" x14ac:dyDescent="0.3">
      <c r="A3189" s="236" t="s">
        <v>3502</v>
      </c>
      <c r="B3189" s="236" t="s">
        <v>220</v>
      </c>
    </row>
    <row r="3190" spans="1:2" x14ac:dyDescent="0.3">
      <c r="A3190" s="236" t="s">
        <v>4566</v>
      </c>
      <c r="B3190" s="236" t="s">
        <v>220</v>
      </c>
    </row>
    <row r="3191" spans="1:2" x14ac:dyDescent="0.3">
      <c r="A3191" s="236" t="s">
        <v>4428</v>
      </c>
      <c r="B3191" s="236" t="s">
        <v>220</v>
      </c>
    </row>
    <row r="3192" spans="1:2" x14ac:dyDescent="0.3">
      <c r="A3192" s="236" t="s">
        <v>5451</v>
      </c>
      <c r="B3192" s="236" t="s">
        <v>220</v>
      </c>
    </row>
    <row r="3193" spans="1:2" x14ac:dyDescent="0.3">
      <c r="A3193" s="236" t="s">
        <v>3557</v>
      </c>
      <c r="B3193" s="236" t="s">
        <v>220</v>
      </c>
    </row>
    <row r="3194" spans="1:2" x14ac:dyDescent="0.3">
      <c r="A3194" s="236" t="s">
        <v>3610</v>
      </c>
      <c r="B3194" s="236" t="s">
        <v>220</v>
      </c>
    </row>
    <row r="3195" spans="1:2" x14ac:dyDescent="0.3">
      <c r="A3195" s="236" t="s">
        <v>4567</v>
      </c>
      <c r="B3195" s="236" t="s">
        <v>220</v>
      </c>
    </row>
    <row r="3196" spans="1:2" x14ac:dyDescent="0.3">
      <c r="A3196" s="236" t="s">
        <v>7066</v>
      </c>
      <c r="B3196" s="236" t="s">
        <v>220</v>
      </c>
    </row>
    <row r="3197" spans="1:2" x14ac:dyDescent="0.3">
      <c r="A3197" s="236" t="s">
        <v>4211</v>
      </c>
      <c r="B3197" s="236" t="s">
        <v>220</v>
      </c>
    </row>
    <row r="3198" spans="1:2" x14ac:dyDescent="0.3">
      <c r="A3198" s="236" t="s">
        <v>4182</v>
      </c>
      <c r="B3198" s="236" t="s">
        <v>220</v>
      </c>
    </row>
    <row r="3199" spans="1:2" x14ac:dyDescent="0.3">
      <c r="A3199" s="236" t="s">
        <v>4154</v>
      </c>
      <c r="B3199" s="236" t="s">
        <v>222</v>
      </c>
    </row>
    <row r="3200" spans="1:2" x14ac:dyDescent="0.3">
      <c r="A3200" s="236" t="s">
        <v>3975</v>
      </c>
      <c r="B3200" s="236" t="s">
        <v>222</v>
      </c>
    </row>
    <row r="3201" spans="1:2" x14ac:dyDescent="0.3">
      <c r="A3201" s="236" t="s">
        <v>4312</v>
      </c>
      <c r="B3201" s="236" t="s">
        <v>222</v>
      </c>
    </row>
    <row r="3202" spans="1:2" x14ac:dyDescent="0.3">
      <c r="A3202" s="236" t="s">
        <v>3977</v>
      </c>
      <c r="B3202" s="236" t="s">
        <v>222</v>
      </c>
    </row>
    <row r="3203" spans="1:2" x14ac:dyDescent="0.3">
      <c r="A3203" s="236" t="s">
        <v>4568</v>
      </c>
      <c r="B3203" s="236" t="s">
        <v>222</v>
      </c>
    </row>
    <row r="3204" spans="1:2" x14ac:dyDescent="0.3">
      <c r="A3204" s="236" t="s">
        <v>4242</v>
      </c>
      <c r="B3204" s="236" t="s">
        <v>222</v>
      </c>
    </row>
    <row r="3205" spans="1:2" x14ac:dyDescent="0.3">
      <c r="A3205" s="236" t="s">
        <v>3425</v>
      </c>
      <c r="B3205" s="236" t="s">
        <v>222</v>
      </c>
    </row>
    <row r="3206" spans="1:2" x14ac:dyDescent="0.3">
      <c r="A3206" s="236" t="s">
        <v>4569</v>
      </c>
      <c r="B3206" s="236" t="s">
        <v>222</v>
      </c>
    </row>
    <row r="3207" spans="1:2" x14ac:dyDescent="0.3">
      <c r="A3207" s="236" t="s">
        <v>6838</v>
      </c>
      <c r="B3207" s="236" t="s">
        <v>222</v>
      </c>
    </row>
    <row r="3208" spans="1:2" x14ac:dyDescent="0.3">
      <c r="A3208" s="236" t="s">
        <v>3591</v>
      </c>
      <c r="B3208" s="236" t="s">
        <v>222</v>
      </c>
    </row>
    <row r="3209" spans="1:2" x14ac:dyDescent="0.3">
      <c r="A3209" s="236" t="s">
        <v>4570</v>
      </c>
      <c r="B3209" s="236" t="s">
        <v>222</v>
      </c>
    </row>
    <row r="3210" spans="1:2" x14ac:dyDescent="0.3">
      <c r="A3210" s="236" t="s">
        <v>3434</v>
      </c>
      <c r="B3210" s="236" t="s">
        <v>222</v>
      </c>
    </row>
    <row r="3211" spans="1:2" x14ac:dyDescent="0.3">
      <c r="A3211" s="236" t="s">
        <v>4571</v>
      </c>
      <c r="B3211" s="236" t="s">
        <v>222</v>
      </c>
    </row>
    <row r="3212" spans="1:2" x14ac:dyDescent="0.3">
      <c r="A3212" s="236" t="s">
        <v>6932</v>
      </c>
      <c r="B3212" s="236" t="s">
        <v>222</v>
      </c>
    </row>
    <row r="3213" spans="1:2" x14ac:dyDescent="0.3">
      <c r="A3213" s="236" t="s">
        <v>3442</v>
      </c>
      <c r="B3213" s="236" t="s">
        <v>222</v>
      </c>
    </row>
    <row r="3214" spans="1:2" x14ac:dyDescent="0.3">
      <c r="A3214" s="236" t="s">
        <v>3949</v>
      </c>
      <c r="B3214" s="236" t="s">
        <v>222</v>
      </c>
    </row>
    <row r="3215" spans="1:2" x14ac:dyDescent="0.3">
      <c r="A3215" s="236" t="s">
        <v>4572</v>
      </c>
      <c r="B3215" s="236" t="s">
        <v>222</v>
      </c>
    </row>
    <row r="3216" spans="1:2" x14ac:dyDescent="0.3">
      <c r="A3216" s="236" t="s">
        <v>7015</v>
      </c>
      <c r="B3216" s="236" t="s">
        <v>222</v>
      </c>
    </row>
    <row r="3217" spans="1:2" x14ac:dyDescent="0.3">
      <c r="A3217" s="236" t="s">
        <v>4573</v>
      </c>
      <c r="B3217" s="236" t="s">
        <v>222</v>
      </c>
    </row>
    <row r="3218" spans="1:2" x14ac:dyDescent="0.3">
      <c r="A3218" s="236" t="s">
        <v>3638</v>
      </c>
      <c r="B3218" s="236" t="s">
        <v>222</v>
      </c>
    </row>
    <row r="3219" spans="1:2" x14ac:dyDescent="0.3">
      <c r="A3219" s="236" t="s">
        <v>4574</v>
      </c>
      <c r="B3219" s="236" t="s">
        <v>222</v>
      </c>
    </row>
    <row r="3220" spans="1:2" x14ac:dyDescent="0.3">
      <c r="A3220" s="236" t="s">
        <v>7054</v>
      </c>
      <c r="B3220" s="236" t="s">
        <v>222</v>
      </c>
    </row>
    <row r="3221" spans="1:2" x14ac:dyDescent="0.3">
      <c r="A3221" s="236" t="s">
        <v>4575</v>
      </c>
      <c r="B3221" s="236" t="s">
        <v>222</v>
      </c>
    </row>
  </sheetData>
  <autoFilter ref="A1:B3221" xr:uid="{00000000-0001-0000-1A00-000000000000}"/>
  <sortState xmlns:xlrd2="http://schemas.microsoft.com/office/spreadsheetml/2017/richdata2" ref="D3:D1335">
    <sortCondition ref="D5"/>
  </sortState>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2"/>
  <dimension ref="A1:L250"/>
  <sheetViews>
    <sheetView topLeftCell="A175" workbookViewId="0">
      <selection activeCell="E10" sqref="E10"/>
    </sheetView>
  </sheetViews>
  <sheetFormatPr defaultRowHeight="14.4" x14ac:dyDescent="0.3"/>
  <cols>
    <col min="2" max="2" width="57.109375" bestFit="1" customWidth="1"/>
    <col min="8" max="8" width="9.109375" customWidth="1"/>
    <col min="9" max="9" width="86.109375" bestFit="1" customWidth="1"/>
    <col min="10" max="10" width="6" bestFit="1" customWidth="1"/>
    <col min="11" max="11" width="8.88671875" bestFit="1" customWidth="1"/>
    <col min="12" max="12" width="9" bestFit="1" customWidth="1"/>
  </cols>
  <sheetData>
    <row r="1" spans="1:12" x14ac:dyDescent="0.3">
      <c r="A1" s="8" t="s">
        <v>542</v>
      </c>
      <c r="B1" s="8" t="s">
        <v>543</v>
      </c>
      <c r="C1" s="8" t="s">
        <v>544</v>
      </c>
      <c r="D1" s="8" t="s">
        <v>545</v>
      </c>
      <c r="E1" s="9" t="s">
        <v>546</v>
      </c>
      <c r="H1" s="252" t="s">
        <v>7083</v>
      </c>
      <c r="I1" s="252"/>
      <c r="J1" s="252"/>
      <c r="K1" s="252"/>
      <c r="L1" s="252"/>
    </row>
    <row r="2" spans="1:12" x14ac:dyDescent="0.3">
      <c r="A2" s="119" t="s">
        <v>175</v>
      </c>
      <c r="B2" s="119" t="s">
        <v>365</v>
      </c>
      <c r="C2" s="253">
        <v>0</v>
      </c>
      <c r="D2" s="119" t="s">
        <v>364</v>
      </c>
      <c r="E2" s="4" t="str">
        <f>A2&amp;C2</f>
        <v>AK0</v>
      </c>
      <c r="H2" s="8" t="s">
        <v>542</v>
      </c>
      <c r="I2" s="8" t="s">
        <v>543</v>
      </c>
      <c r="J2" s="8" t="s">
        <v>544</v>
      </c>
      <c r="K2" s="8" t="s">
        <v>545</v>
      </c>
      <c r="L2" s="9" t="s">
        <v>546</v>
      </c>
    </row>
    <row r="3" spans="1:12" x14ac:dyDescent="0.3">
      <c r="A3" s="119" t="s">
        <v>175</v>
      </c>
      <c r="B3" s="119" t="s">
        <v>7327</v>
      </c>
      <c r="C3" s="253">
        <v>599</v>
      </c>
      <c r="D3" s="119" t="s">
        <v>7328</v>
      </c>
      <c r="E3" s="4" t="str">
        <f t="shared" ref="E3:E66" si="0">A3&amp;C3</f>
        <v>AK599</v>
      </c>
      <c r="H3" s="222" t="s">
        <v>175</v>
      </c>
      <c r="I3" s="222" t="s">
        <v>365</v>
      </c>
      <c r="J3" s="223">
        <v>0</v>
      </c>
      <c r="K3" s="222" t="s">
        <v>364</v>
      </c>
      <c r="L3" s="4" t="str">
        <f>H3&amp;J3</f>
        <v>AK0</v>
      </c>
    </row>
    <row r="4" spans="1:12" x14ac:dyDescent="0.3">
      <c r="A4" s="119" t="s">
        <v>175</v>
      </c>
      <c r="B4" s="119" t="s">
        <v>414</v>
      </c>
      <c r="C4" s="253">
        <v>3522</v>
      </c>
      <c r="D4" s="119" t="s">
        <v>7329</v>
      </c>
      <c r="E4" s="4" t="str">
        <f t="shared" si="0"/>
        <v>AK3522</v>
      </c>
      <c r="H4" s="222" t="s">
        <v>175</v>
      </c>
      <c r="I4" s="222" t="s">
        <v>414</v>
      </c>
      <c r="J4" s="223">
        <v>3522</v>
      </c>
      <c r="K4" s="224" t="s">
        <v>2023</v>
      </c>
      <c r="L4" s="4" t="str">
        <f t="shared" ref="L4:L33" si="1">H4&amp;J4</f>
        <v>AK3522</v>
      </c>
    </row>
    <row r="5" spans="1:12" x14ac:dyDescent="0.3">
      <c r="A5" s="119" t="s">
        <v>174</v>
      </c>
      <c r="B5" s="119" t="s">
        <v>355</v>
      </c>
      <c r="C5" s="253">
        <v>18195</v>
      </c>
      <c r="D5" s="119" t="s">
        <v>354</v>
      </c>
      <c r="E5" s="4" t="str">
        <f t="shared" si="0"/>
        <v>AL18195</v>
      </c>
      <c r="H5" s="222" t="s">
        <v>174</v>
      </c>
      <c r="I5" s="222" t="s">
        <v>353</v>
      </c>
      <c r="J5" s="223">
        <v>189</v>
      </c>
      <c r="K5" s="222" t="s">
        <v>352</v>
      </c>
      <c r="L5" s="4" t="str">
        <f t="shared" si="1"/>
        <v>AL189</v>
      </c>
    </row>
    <row r="6" spans="1:12" x14ac:dyDescent="0.3">
      <c r="A6" s="119" t="s">
        <v>174</v>
      </c>
      <c r="B6" s="119" t="s">
        <v>405</v>
      </c>
      <c r="C6" s="253">
        <v>18642</v>
      </c>
      <c r="D6" s="119" t="s">
        <v>404</v>
      </c>
      <c r="E6" s="4" t="str">
        <f t="shared" si="0"/>
        <v>AL18642</v>
      </c>
      <c r="H6" s="222" t="s">
        <v>174</v>
      </c>
      <c r="I6" s="222" t="s">
        <v>355</v>
      </c>
      <c r="J6" s="223">
        <v>18195</v>
      </c>
      <c r="K6" s="222" t="s">
        <v>354</v>
      </c>
      <c r="L6" s="4" t="str">
        <f t="shared" si="1"/>
        <v>AL18195</v>
      </c>
    </row>
    <row r="7" spans="1:12" x14ac:dyDescent="0.3">
      <c r="A7" s="119" t="s">
        <v>177</v>
      </c>
      <c r="B7" s="119" t="s">
        <v>416</v>
      </c>
      <c r="C7" s="253">
        <v>924</v>
      </c>
      <c r="D7" s="119" t="s">
        <v>415</v>
      </c>
      <c r="E7" s="4" t="str">
        <f t="shared" si="0"/>
        <v>AR924</v>
      </c>
      <c r="H7" s="222" t="s">
        <v>174</v>
      </c>
      <c r="I7" s="222" t="s">
        <v>405</v>
      </c>
      <c r="J7" s="223">
        <v>18642</v>
      </c>
      <c r="K7" s="222" t="s">
        <v>404</v>
      </c>
      <c r="L7" s="4" t="str">
        <f t="shared" si="1"/>
        <v>AL18642</v>
      </c>
    </row>
    <row r="8" spans="1:12" x14ac:dyDescent="0.3">
      <c r="A8" s="119" t="s">
        <v>177</v>
      </c>
      <c r="B8" s="119" t="s">
        <v>391</v>
      </c>
      <c r="C8" s="253">
        <v>17716</v>
      </c>
      <c r="D8" s="119" t="s">
        <v>390</v>
      </c>
      <c r="E8" s="4" t="str">
        <f t="shared" si="0"/>
        <v>AR17716</v>
      </c>
      <c r="H8" s="222" t="s">
        <v>177</v>
      </c>
      <c r="I8" s="222" t="s">
        <v>5482</v>
      </c>
      <c r="J8" s="223">
        <v>15474</v>
      </c>
      <c r="K8" s="222" t="s">
        <v>5483</v>
      </c>
      <c r="L8" s="4" t="str">
        <f t="shared" si="1"/>
        <v>AR15474</v>
      </c>
    </row>
    <row r="9" spans="1:12" x14ac:dyDescent="0.3">
      <c r="A9" s="119" t="s">
        <v>177</v>
      </c>
      <c r="B9" s="119" t="s">
        <v>359</v>
      </c>
      <c r="C9" s="253">
        <v>56669</v>
      </c>
      <c r="D9" s="119" t="s">
        <v>358</v>
      </c>
      <c r="E9" s="4" t="str">
        <f t="shared" si="0"/>
        <v>AR56669</v>
      </c>
      <c r="H9" s="222" t="s">
        <v>177</v>
      </c>
      <c r="I9" s="222" t="s">
        <v>416</v>
      </c>
      <c r="J9" s="223">
        <v>924</v>
      </c>
      <c r="K9" s="222" t="s">
        <v>415</v>
      </c>
      <c r="L9" s="4" t="str">
        <f t="shared" si="1"/>
        <v>AR924</v>
      </c>
    </row>
    <row r="10" spans="1:12" x14ac:dyDescent="0.3">
      <c r="A10" s="119" t="s">
        <v>177</v>
      </c>
      <c r="B10" s="119" t="s">
        <v>357</v>
      </c>
      <c r="C10" s="253">
        <v>59504</v>
      </c>
      <c r="D10" s="119" t="s">
        <v>356</v>
      </c>
      <c r="E10" s="4" t="str">
        <f t="shared" si="0"/>
        <v>AR59504</v>
      </c>
      <c r="H10" s="222" t="s">
        <v>177</v>
      </c>
      <c r="I10" s="222" t="s">
        <v>359</v>
      </c>
      <c r="J10" s="223">
        <v>56669</v>
      </c>
      <c r="K10" s="222" t="s">
        <v>358</v>
      </c>
      <c r="L10" s="4" t="str">
        <f t="shared" si="1"/>
        <v>AR56669</v>
      </c>
    </row>
    <row r="11" spans="1:12" x14ac:dyDescent="0.3">
      <c r="A11" s="119" t="s">
        <v>7330</v>
      </c>
      <c r="B11" s="119" t="s">
        <v>365</v>
      </c>
      <c r="C11" s="253">
        <v>0</v>
      </c>
      <c r="D11" s="119" t="s">
        <v>364</v>
      </c>
      <c r="E11" s="4" t="str">
        <f t="shared" si="0"/>
        <v>AS0</v>
      </c>
      <c r="H11" s="222" t="s">
        <v>177</v>
      </c>
      <c r="I11" s="222" t="s">
        <v>357</v>
      </c>
      <c r="J11" s="223">
        <v>59504</v>
      </c>
      <c r="K11" s="222" t="s">
        <v>356</v>
      </c>
      <c r="L11" s="4" t="str">
        <f t="shared" si="1"/>
        <v>AR59504</v>
      </c>
    </row>
    <row r="12" spans="1:12" x14ac:dyDescent="0.3">
      <c r="A12" s="119" t="s">
        <v>176</v>
      </c>
      <c r="B12" s="119" t="s">
        <v>363</v>
      </c>
      <c r="C12" s="253">
        <v>803</v>
      </c>
      <c r="D12" s="119" t="s">
        <v>362</v>
      </c>
      <c r="E12" s="4" t="str">
        <f t="shared" si="0"/>
        <v>AZ803</v>
      </c>
      <c r="H12" s="222" t="s">
        <v>177</v>
      </c>
      <c r="I12" s="222" t="s">
        <v>391</v>
      </c>
      <c r="J12" s="223">
        <v>17716</v>
      </c>
      <c r="K12" s="222" t="s">
        <v>390</v>
      </c>
      <c r="L12" s="4" t="str">
        <f t="shared" si="1"/>
        <v>AR17716</v>
      </c>
    </row>
    <row r="13" spans="1:12" x14ac:dyDescent="0.3">
      <c r="A13" s="119" t="s">
        <v>176</v>
      </c>
      <c r="B13" s="119" t="s">
        <v>351</v>
      </c>
      <c r="C13" s="253">
        <v>2775</v>
      </c>
      <c r="D13" s="119" t="s">
        <v>350</v>
      </c>
      <c r="E13" s="4" t="str">
        <f t="shared" si="0"/>
        <v>AZ2775</v>
      </c>
      <c r="H13" s="222" t="s">
        <v>176</v>
      </c>
      <c r="I13" s="222" t="s">
        <v>363</v>
      </c>
      <c r="J13" s="223">
        <v>803</v>
      </c>
      <c r="K13" s="222" t="s">
        <v>362</v>
      </c>
      <c r="L13" s="4" t="str">
        <f t="shared" si="1"/>
        <v>AZ803</v>
      </c>
    </row>
    <row r="14" spans="1:12" x14ac:dyDescent="0.3">
      <c r="A14" s="119" t="s">
        <v>176</v>
      </c>
      <c r="B14" s="119" t="s">
        <v>424</v>
      </c>
      <c r="C14" s="253">
        <v>14379</v>
      </c>
      <c r="D14" s="119" t="s">
        <v>423</v>
      </c>
      <c r="E14" s="4" t="str">
        <f t="shared" si="0"/>
        <v>AZ14379</v>
      </c>
      <c r="H14" s="222" t="s">
        <v>176</v>
      </c>
      <c r="I14" s="222" t="s">
        <v>430</v>
      </c>
      <c r="J14" s="223">
        <v>56812</v>
      </c>
      <c r="K14" s="222" t="s">
        <v>429</v>
      </c>
      <c r="L14" s="4" t="str">
        <f t="shared" si="1"/>
        <v>AZ56812</v>
      </c>
    </row>
    <row r="15" spans="1:12" x14ac:dyDescent="0.3">
      <c r="A15" s="119" t="s">
        <v>176</v>
      </c>
      <c r="B15" s="119" t="s">
        <v>397</v>
      </c>
      <c r="C15" s="253">
        <v>15466</v>
      </c>
      <c r="D15" s="119" t="s">
        <v>396</v>
      </c>
      <c r="E15" s="4" t="str">
        <f t="shared" si="0"/>
        <v>AZ15466</v>
      </c>
      <c r="H15" s="222" t="s">
        <v>176</v>
      </c>
      <c r="I15" s="222" t="s">
        <v>351</v>
      </c>
      <c r="J15" s="223">
        <v>2775</v>
      </c>
      <c r="K15" s="222" t="s">
        <v>350</v>
      </c>
      <c r="L15" s="4" t="str">
        <f t="shared" si="1"/>
        <v>AZ2775</v>
      </c>
    </row>
    <row r="16" spans="1:12" x14ac:dyDescent="0.3">
      <c r="A16" s="119" t="s">
        <v>176</v>
      </c>
      <c r="B16" s="119" t="s">
        <v>399</v>
      </c>
      <c r="C16" s="253">
        <v>15473</v>
      </c>
      <c r="D16" s="119" t="s">
        <v>398</v>
      </c>
      <c r="E16" s="4" t="str">
        <f t="shared" si="0"/>
        <v>AZ15473</v>
      </c>
      <c r="H16" s="222" t="s">
        <v>176</v>
      </c>
      <c r="I16" s="222" t="s">
        <v>422</v>
      </c>
      <c r="J16" s="223">
        <v>14412</v>
      </c>
      <c r="K16" s="222" t="s">
        <v>421</v>
      </c>
      <c r="L16" s="4" t="str">
        <f t="shared" si="1"/>
        <v>AZ14412</v>
      </c>
    </row>
    <row r="17" spans="1:12" x14ac:dyDescent="0.3">
      <c r="A17" s="119" t="s">
        <v>176</v>
      </c>
      <c r="B17" s="119" t="s">
        <v>420</v>
      </c>
      <c r="C17" s="253">
        <v>16572</v>
      </c>
      <c r="D17" s="119" t="s">
        <v>419</v>
      </c>
      <c r="E17" s="4" t="str">
        <f t="shared" si="0"/>
        <v>AZ16572</v>
      </c>
      <c r="H17" s="222" t="s">
        <v>176</v>
      </c>
      <c r="I17" s="222" t="s">
        <v>428</v>
      </c>
      <c r="J17" s="223">
        <v>56090</v>
      </c>
      <c r="K17" s="222" t="s">
        <v>427</v>
      </c>
      <c r="L17" s="4" t="str">
        <f t="shared" si="1"/>
        <v>AZ56090</v>
      </c>
    </row>
    <row r="18" spans="1:12" x14ac:dyDescent="0.3">
      <c r="A18" s="119" t="s">
        <v>176</v>
      </c>
      <c r="B18" s="119" t="s">
        <v>411</v>
      </c>
      <c r="C18" s="253">
        <v>24211</v>
      </c>
      <c r="D18" s="119" t="s">
        <v>410</v>
      </c>
      <c r="E18" s="4" t="str">
        <f t="shared" si="0"/>
        <v>AZ24211</v>
      </c>
      <c r="H18" s="222" t="s">
        <v>176</v>
      </c>
      <c r="I18" s="222" t="s">
        <v>426</v>
      </c>
      <c r="J18" s="223">
        <v>32790</v>
      </c>
      <c r="K18" s="222" t="s">
        <v>425</v>
      </c>
      <c r="L18" s="4" t="str">
        <f t="shared" si="1"/>
        <v>AZ32790</v>
      </c>
    </row>
    <row r="19" spans="1:12" x14ac:dyDescent="0.3">
      <c r="A19" s="119" t="s">
        <v>176</v>
      </c>
      <c r="B19" s="119" t="s">
        <v>418</v>
      </c>
      <c r="C19" s="253">
        <v>25471</v>
      </c>
      <c r="D19" s="119" t="s">
        <v>417</v>
      </c>
      <c r="E19" s="4" t="str">
        <f t="shared" si="0"/>
        <v>AZ25471</v>
      </c>
      <c r="H19" s="222" t="s">
        <v>176</v>
      </c>
      <c r="I19" s="222" t="s">
        <v>424</v>
      </c>
      <c r="J19" s="223">
        <v>14379</v>
      </c>
      <c r="K19" s="222" t="s">
        <v>423</v>
      </c>
      <c r="L19" s="4" t="str">
        <f t="shared" si="1"/>
        <v>AZ14379</v>
      </c>
    </row>
    <row r="20" spans="1:12" x14ac:dyDescent="0.3">
      <c r="A20" s="119" t="s">
        <v>176</v>
      </c>
      <c r="B20" s="119" t="s">
        <v>426</v>
      </c>
      <c r="C20" s="253">
        <v>32790</v>
      </c>
      <c r="D20" s="119" t="s">
        <v>425</v>
      </c>
      <c r="E20" s="4" t="str">
        <f t="shared" si="0"/>
        <v>AZ32790</v>
      </c>
      <c r="H20" s="222" t="s">
        <v>176</v>
      </c>
      <c r="I20" s="222" t="s">
        <v>397</v>
      </c>
      <c r="J20" s="223">
        <v>15466</v>
      </c>
      <c r="K20" s="222" t="s">
        <v>396</v>
      </c>
      <c r="L20" s="4" t="str">
        <f t="shared" si="1"/>
        <v>AZ15466</v>
      </c>
    </row>
    <row r="21" spans="1:12" x14ac:dyDescent="0.3">
      <c r="A21" s="119" t="s">
        <v>176</v>
      </c>
      <c r="B21" s="119" t="s">
        <v>428</v>
      </c>
      <c r="C21" s="253">
        <v>56090</v>
      </c>
      <c r="D21" s="119" t="s">
        <v>427</v>
      </c>
      <c r="E21" s="4" t="str">
        <f t="shared" si="0"/>
        <v>AZ56090</v>
      </c>
      <c r="H21" s="222" t="s">
        <v>176</v>
      </c>
      <c r="I21" s="222" t="s">
        <v>399</v>
      </c>
      <c r="J21" s="223">
        <v>15473</v>
      </c>
      <c r="K21" s="222" t="s">
        <v>398</v>
      </c>
      <c r="L21" s="4" t="str">
        <f t="shared" si="1"/>
        <v>AZ15473</v>
      </c>
    </row>
    <row r="22" spans="1:12" x14ac:dyDescent="0.3">
      <c r="A22" s="119" t="s">
        <v>176</v>
      </c>
      <c r="B22" s="119" t="s">
        <v>430</v>
      </c>
      <c r="C22" s="253">
        <v>56812</v>
      </c>
      <c r="D22" s="119" t="s">
        <v>429</v>
      </c>
      <c r="E22" s="4" t="str">
        <f t="shared" si="0"/>
        <v>AZ56812</v>
      </c>
      <c r="H22" s="222" t="s">
        <v>176</v>
      </c>
      <c r="I22" s="222" t="s">
        <v>420</v>
      </c>
      <c r="J22" s="223">
        <v>16572</v>
      </c>
      <c r="K22" s="222" t="s">
        <v>419</v>
      </c>
      <c r="L22" s="4" t="str">
        <f t="shared" si="1"/>
        <v>AZ16572</v>
      </c>
    </row>
    <row r="23" spans="1:12" x14ac:dyDescent="0.3">
      <c r="A23" s="119" t="s">
        <v>178</v>
      </c>
      <c r="B23" s="119" t="s">
        <v>351</v>
      </c>
      <c r="C23" s="253">
        <v>2775</v>
      </c>
      <c r="D23" s="119" t="s">
        <v>350</v>
      </c>
      <c r="E23" s="4" t="str">
        <f t="shared" si="0"/>
        <v>CA2775</v>
      </c>
      <c r="H23" s="222" t="s">
        <v>176</v>
      </c>
      <c r="I23" s="222" t="s">
        <v>411</v>
      </c>
      <c r="J23" s="223">
        <v>24211</v>
      </c>
      <c r="K23" s="222" t="s">
        <v>410</v>
      </c>
      <c r="L23" s="4" t="str">
        <f t="shared" si="1"/>
        <v>AZ24211</v>
      </c>
    </row>
    <row r="24" spans="1:12" x14ac:dyDescent="0.3">
      <c r="A24" s="119" t="s">
        <v>178</v>
      </c>
      <c r="B24" s="119" t="s">
        <v>434</v>
      </c>
      <c r="C24" s="253">
        <v>9216</v>
      </c>
      <c r="D24" s="119" t="s">
        <v>433</v>
      </c>
      <c r="E24" s="4" t="str">
        <f t="shared" si="0"/>
        <v>CA9216</v>
      </c>
      <c r="H24" s="222" t="s">
        <v>176</v>
      </c>
      <c r="I24" s="222" t="s">
        <v>418</v>
      </c>
      <c r="J24" s="223">
        <v>25471</v>
      </c>
      <c r="K24" s="222" t="s">
        <v>417</v>
      </c>
      <c r="L24" s="4" t="str">
        <f t="shared" si="1"/>
        <v>AZ25471</v>
      </c>
    </row>
    <row r="25" spans="1:12" x14ac:dyDescent="0.3">
      <c r="A25" s="119" t="s">
        <v>178</v>
      </c>
      <c r="B25" s="119" t="s">
        <v>432</v>
      </c>
      <c r="C25" s="253">
        <v>11208</v>
      </c>
      <c r="D25" s="119" t="s">
        <v>431</v>
      </c>
      <c r="E25" s="4" t="str">
        <f t="shared" si="0"/>
        <v>CA11208</v>
      </c>
      <c r="H25" s="222" t="s">
        <v>178</v>
      </c>
      <c r="I25" s="222" t="s">
        <v>436</v>
      </c>
      <c r="J25" s="223">
        <v>16534</v>
      </c>
      <c r="K25" s="222" t="s">
        <v>435</v>
      </c>
      <c r="L25" s="4" t="str">
        <f t="shared" si="1"/>
        <v>CA16534</v>
      </c>
    </row>
    <row r="26" spans="1:12" x14ac:dyDescent="0.3">
      <c r="A26" s="119" t="s">
        <v>178</v>
      </c>
      <c r="B26" s="119" t="s">
        <v>387</v>
      </c>
      <c r="C26" s="253">
        <v>13407</v>
      </c>
      <c r="D26" s="119" t="s">
        <v>386</v>
      </c>
      <c r="E26" s="4" t="str">
        <f t="shared" si="0"/>
        <v>CA13407</v>
      </c>
      <c r="H26" s="222" t="s">
        <v>178</v>
      </c>
      <c r="I26" s="222" t="s">
        <v>436</v>
      </c>
      <c r="J26" s="223">
        <v>65289</v>
      </c>
      <c r="K26" s="222" t="s">
        <v>435</v>
      </c>
      <c r="L26" s="4" t="str">
        <f t="shared" si="1"/>
        <v>CA65289</v>
      </c>
    </row>
    <row r="27" spans="1:12" x14ac:dyDescent="0.3">
      <c r="A27" s="119" t="s">
        <v>178</v>
      </c>
      <c r="B27" s="119" t="s">
        <v>438</v>
      </c>
      <c r="C27" s="253">
        <v>14378</v>
      </c>
      <c r="D27" s="119" t="s">
        <v>437</v>
      </c>
      <c r="E27" s="4" t="str">
        <f t="shared" si="0"/>
        <v>CA14378</v>
      </c>
      <c r="H27" s="222" t="s">
        <v>178</v>
      </c>
      <c r="I27" s="222" t="s">
        <v>351</v>
      </c>
      <c r="J27" s="223">
        <v>2775</v>
      </c>
      <c r="K27" s="222" t="s">
        <v>178</v>
      </c>
      <c r="L27" s="4" t="str">
        <f t="shared" si="1"/>
        <v>CA2775</v>
      </c>
    </row>
    <row r="28" spans="1:12" x14ac:dyDescent="0.3">
      <c r="A28" s="119" t="s">
        <v>178</v>
      </c>
      <c r="B28" s="119" t="s">
        <v>440</v>
      </c>
      <c r="C28" s="253">
        <v>19281</v>
      </c>
      <c r="D28" s="119" t="s">
        <v>439</v>
      </c>
      <c r="E28" s="4" t="str">
        <f t="shared" si="0"/>
        <v>CA19281</v>
      </c>
      <c r="H28" s="222" t="s">
        <v>178</v>
      </c>
      <c r="I28" s="222" t="s">
        <v>351</v>
      </c>
      <c r="J28" s="223">
        <v>2775</v>
      </c>
      <c r="K28" s="222" t="s">
        <v>350</v>
      </c>
      <c r="L28" s="4" t="str">
        <f t="shared" si="1"/>
        <v>CA2775</v>
      </c>
    </row>
    <row r="29" spans="1:12" x14ac:dyDescent="0.3">
      <c r="A29" s="119" t="s">
        <v>178</v>
      </c>
      <c r="B29" s="119" t="s">
        <v>418</v>
      </c>
      <c r="C29" s="253">
        <v>25471</v>
      </c>
      <c r="D29" s="119" t="s">
        <v>417</v>
      </c>
      <c r="E29" s="4" t="str">
        <f t="shared" si="0"/>
        <v>CA25471</v>
      </c>
      <c r="H29" s="222" t="s">
        <v>178</v>
      </c>
      <c r="I29" s="222" t="s">
        <v>407</v>
      </c>
      <c r="J29" s="223">
        <v>5723</v>
      </c>
      <c r="K29" s="222" t="s">
        <v>406</v>
      </c>
      <c r="L29" s="4" t="str">
        <f t="shared" si="1"/>
        <v>CA5723</v>
      </c>
    </row>
    <row r="30" spans="1:12" x14ac:dyDescent="0.3">
      <c r="A30" s="119" t="s">
        <v>178</v>
      </c>
      <c r="B30" s="119" t="s">
        <v>436</v>
      </c>
      <c r="C30" s="253">
        <v>65289</v>
      </c>
      <c r="D30" s="119" t="s">
        <v>435</v>
      </c>
      <c r="E30" s="4" t="str">
        <f t="shared" si="0"/>
        <v>CA65289</v>
      </c>
      <c r="H30" s="222" t="s">
        <v>178</v>
      </c>
      <c r="I30" s="222" t="s">
        <v>434</v>
      </c>
      <c r="J30" s="223">
        <v>9216</v>
      </c>
      <c r="K30" s="222" t="s">
        <v>433</v>
      </c>
      <c r="L30" s="4" t="str">
        <f t="shared" si="1"/>
        <v>CA9216</v>
      </c>
    </row>
    <row r="31" spans="1:12" x14ac:dyDescent="0.3">
      <c r="A31" s="119" t="s">
        <v>7331</v>
      </c>
      <c r="B31" s="119" t="s">
        <v>365</v>
      </c>
      <c r="C31" s="253">
        <v>0</v>
      </c>
      <c r="D31" s="119" t="s">
        <v>364</v>
      </c>
      <c r="E31" s="4" t="str">
        <f t="shared" si="0"/>
        <v>CN0</v>
      </c>
      <c r="H31" s="222" t="s">
        <v>178</v>
      </c>
      <c r="I31" s="222" t="s">
        <v>432</v>
      </c>
      <c r="J31" s="223">
        <v>11208</v>
      </c>
      <c r="K31" s="222" t="s">
        <v>431</v>
      </c>
      <c r="L31" s="4" t="str">
        <f t="shared" si="1"/>
        <v>CA11208</v>
      </c>
    </row>
    <row r="32" spans="1:12" x14ac:dyDescent="0.3">
      <c r="A32" s="119" t="s">
        <v>179</v>
      </c>
      <c r="B32" s="119" t="s">
        <v>424</v>
      </c>
      <c r="C32" s="253">
        <v>14379</v>
      </c>
      <c r="D32" s="119" t="s">
        <v>423</v>
      </c>
      <c r="E32" s="4" t="str">
        <f t="shared" si="0"/>
        <v>CO14379</v>
      </c>
      <c r="H32" s="222" t="s">
        <v>178</v>
      </c>
      <c r="I32" s="222" t="s">
        <v>387</v>
      </c>
      <c r="J32" s="223">
        <v>13407</v>
      </c>
      <c r="K32" s="222" t="s">
        <v>386</v>
      </c>
      <c r="L32" s="4" t="str">
        <f t="shared" si="1"/>
        <v>CA13407</v>
      </c>
    </row>
    <row r="33" spans="1:12" x14ac:dyDescent="0.3">
      <c r="A33" s="119" t="s">
        <v>179</v>
      </c>
      <c r="B33" s="119" t="s">
        <v>397</v>
      </c>
      <c r="C33" s="253">
        <v>15466</v>
      </c>
      <c r="D33" s="119" t="s">
        <v>396</v>
      </c>
      <c r="E33" s="4" t="str">
        <f t="shared" si="0"/>
        <v>CO15466</v>
      </c>
      <c r="H33" s="222" t="s">
        <v>178</v>
      </c>
      <c r="I33" s="222" t="s">
        <v>438</v>
      </c>
      <c r="J33" s="223">
        <v>14378</v>
      </c>
      <c r="K33" s="222" t="s">
        <v>437</v>
      </c>
      <c r="L33" s="4" t="str">
        <f t="shared" si="1"/>
        <v>CA14378</v>
      </c>
    </row>
    <row r="34" spans="1:12" x14ac:dyDescent="0.3">
      <c r="A34" s="119" t="s">
        <v>179</v>
      </c>
      <c r="B34" s="119" t="s">
        <v>399</v>
      </c>
      <c r="C34" s="253">
        <v>15473</v>
      </c>
      <c r="D34" s="119" t="s">
        <v>398</v>
      </c>
      <c r="E34" s="4" t="str">
        <f t="shared" si="0"/>
        <v>CO15473</v>
      </c>
      <c r="H34" s="222" t="s">
        <v>178</v>
      </c>
      <c r="I34" s="222" t="s">
        <v>440</v>
      </c>
      <c r="J34" s="223">
        <v>19281</v>
      </c>
      <c r="K34" s="222" t="s">
        <v>5484</v>
      </c>
      <c r="L34" s="4" t="s">
        <v>5137</v>
      </c>
    </row>
    <row r="35" spans="1:12" x14ac:dyDescent="0.3">
      <c r="A35" s="119" t="s">
        <v>179</v>
      </c>
      <c r="B35" s="119" t="s">
        <v>413</v>
      </c>
      <c r="C35" s="253">
        <v>28503</v>
      </c>
      <c r="D35" s="119" t="s">
        <v>412</v>
      </c>
      <c r="E35" s="4" t="str">
        <f t="shared" si="0"/>
        <v>CO28503</v>
      </c>
      <c r="H35" s="222" t="s">
        <v>178</v>
      </c>
      <c r="I35" s="222" t="s">
        <v>440</v>
      </c>
      <c r="J35" s="223">
        <v>19281</v>
      </c>
      <c r="K35" s="222" t="s">
        <v>439</v>
      </c>
      <c r="L35" s="4" t="str">
        <f t="shared" ref="L35:L65" si="2">H35&amp;J35</f>
        <v>CA19281</v>
      </c>
    </row>
    <row r="36" spans="1:12" x14ac:dyDescent="0.3">
      <c r="A36" s="119" t="s">
        <v>179</v>
      </c>
      <c r="B36" s="119" t="s">
        <v>357</v>
      </c>
      <c r="C36" s="253">
        <v>59504</v>
      </c>
      <c r="D36" s="119" t="s">
        <v>356</v>
      </c>
      <c r="E36" s="4" t="str">
        <f t="shared" si="0"/>
        <v>CO59504</v>
      </c>
      <c r="H36" s="222" t="s">
        <v>178</v>
      </c>
      <c r="I36" s="222" t="s">
        <v>418</v>
      </c>
      <c r="J36" s="223">
        <v>25471</v>
      </c>
      <c r="K36" s="222" t="s">
        <v>417</v>
      </c>
      <c r="L36" s="4" t="str">
        <f t="shared" si="2"/>
        <v>CA25471</v>
      </c>
    </row>
    <row r="37" spans="1:12" x14ac:dyDescent="0.3">
      <c r="A37" s="119" t="s">
        <v>180</v>
      </c>
      <c r="B37" s="119" t="s">
        <v>361</v>
      </c>
      <c r="C37" s="253">
        <v>13434</v>
      </c>
      <c r="D37" s="119" t="s">
        <v>360</v>
      </c>
      <c r="E37" s="4" t="str">
        <f t="shared" si="0"/>
        <v>CT13434</v>
      </c>
      <c r="H37" s="222" t="s">
        <v>179</v>
      </c>
      <c r="I37" s="222" t="s">
        <v>424</v>
      </c>
      <c r="J37" s="223">
        <v>14379</v>
      </c>
      <c r="K37" s="222" t="s">
        <v>423</v>
      </c>
      <c r="L37" s="4" t="str">
        <f t="shared" si="2"/>
        <v>CO14379</v>
      </c>
    </row>
    <row r="38" spans="1:12" x14ac:dyDescent="0.3">
      <c r="A38" s="119" t="s">
        <v>441</v>
      </c>
      <c r="B38" s="119" t="s">
        <v>373</v>
      </c>
      <c r="C38" s="253">
        <v>14725</v>
      </c>
      <c r="D38" s="119" t="s">
        <v>372</v>
      </c>
      <c r="E38" s="4" t="str">
        <f t="shared" si="0"/>
        <v>DC14725</v>
      </c>
      <c r="H38" s="222" t="s">
        <v>179</v>
      </c>
      <c r="I38" s="222" t="s">
        <v>397</v>
      </c>
      <c r="J38" s="223">
        <v>15466</v>
      </c>
      <c r="K38" s="222" t="s">
        <v>288</v>
      </c>
      <c r="L38" s="4" t="str">
        <f t="shared" si="2"/>
        <v>CO15466</v>
      </c>
    </row>
    <row r="39" spans="1:12" x14ac:dyDescent="0.3">
      <c r="A39" s="119" t="s">
        <v>181</v>
      </c>
      <c r="B39" s="119" t="s">
        <v>373</v>
      </c>
      <c r="C39" s="253">
        <v>14725</v>
      </c>
      <c r="D39" s="119" t="s">
        <v>372</v>
      </c>
      <c r="E39" s="4" t="str">
        <f t="shared" si="0"/>
        <v>DE14725</v>
      </c>
      <c r="H39" s="222" t="s">
        <v>179</v>
      </c>
      <c r="I39" s="222" t="s">
        <v>397</v>
      </c>
      <c r="J39" s="223">
        <v>15466</v>
      </c>
      <c r="K39" s="222" t="s">
        <v>396</v>
      </c>
      <c r="L39" s="4" t="str">
        <f t="shared" si="2"/>
        <v>CO15466</v>
      </c>
    </row>
    <row r="40" spans="1:12" x14ac:dyDescent="0.3">
      <c r="A40" s="119" t="s">
        <v>182</v>
      </c>
      <c r="B40" s="119" t="s">
        <v>379</v>
      </c>
      <c r="C40" s="253">
        <v>6452</v>
      </c>
      <c r="D40" s="119" t="s">
        <v>378</v>
      </c>
      <c r="E40" s="4" t="str">
        <f t="shared" si="0"/>
        <v>FL6452</v>
      </c>
      <c r="H40" s="222" t="s">
        <v>179</v>
      </c>
      <c r="I40" s="222" t="s">
        <v>357</v>
      </c>
      <c r="J40" s="223">
        <v>59504</v>
      </c>
      <c r="K40" s="222" t="s">
        <v>356</v>
      </c>
      <c r="L40" s="4" t="str">
        <f t="shared" si="2"/>
        <v>CO59504</v>
      </c>
    </row>
    <row r="41" spans="1:12" x14ac:dyDescent="0.3">
      <c r="A41" s="119" t="s">
        <v>182</v>
      </c>
      <c r="B41" s="119" t="s">
        <v>5485</v>
      </c>
      <c r="C41" s="253">
        <v>6455</v>
      </c>
      <c r="D41" s="119" t="s">
        <v>443</v>
      </c>
      <c r="E41" s="4" t="str">
        <f t="shared" si="0"/>
        <v>FL6455</v>
      </c>
      <c r="H41" s="222" t="s">
        <v>179</v>
      </c>
      <c r="I41" s="222" t="s">
        <v>413</v>
      </c>
      <c r="J41" s="223">
        <v>28503</v>
      </c>
      <c r="K41" s="222" t="s">
        <v>412</v>
      </c>
      <c r="L41" s="4" t="str">
        <f t="shared" si="2"/>
        <v>CO28503</v>
      </c>
    </row>
    <row r="42" spans="1:12" x14ac:dyDescent="0.3">
      <c r="A42" s="119" t="s">
        <v>182</v>
      </c>
      <c r="B42" s="119" t="s">
        <v>446</v>
      </c>
      <c r="C42" s="253">
        <v>6909</v>
      </c>
      <c r="D42" s="119" t="s">
        <v>445</v>
      </c>
      <c r="E42" s="4" t="str">
        <f t="shared" si="0"/>
        <v>FL6909</v>
      </c>
      <c r="H42" s="222" t="s">
        <v>180</v>
      </c>
      <c r="I42" s="222" t="s">
        <v>361</v>
      </c>
      <c r="J42" s="223">
        <v>13434</v>
      </c>
      <c r="K42" s="222" t="s">
        <v>360</v>
      </c>
      <c r="L42" s="4" t="str">
        <f t="shared" si="2"/>
        <v>CT13434</v>
      </c>
    </row>
    <row r="43" spans="1:12" x14ac:dyDescent="0.3">
      <c r="A43" s="119" t="s">
        <v>182</v>
      </c>
      <c r="B43" s="119" t="s">
        <v>448</v>
      </c>
      <c r="C43" s="253">
        <v>8795</v>
      </c>
      <c r="D43" s="119" t="s">
        <v>447</v>
      </c>
      <c r="E43" s="4" t="str">
        <f t="shared" si="0"/>
        <v>FL8795</v>
      </c>
      <c r="H43" s="222" t="s">
        <v>441</v>
      </c>
      <c r="I43" s="222" t="s">
        <v>373</v>
      </c>
      <c r="J43" s="223">
        <v>14725</v>
      </c>
      <c r="K43" s="222" t="s">
        <v>372</v>
      </c>
      <c r="L43" s="4" t="str">
        <f t="shared" si="2"/>
        <v>DC14725</v>
      </c>
    </row>
    <row r="44" spans="1:12" x14ac:dyDescent="0.3">
      <c r="A44" s="119" t="s">
        <v>182</v>
      </c>
      <c r="B44" s="119" t="s">
        <v>442</v>
      </c>
      <c r="C44" s="253">
        <v>9617</v>
      </c>
      <c r="D44" s="119" t="s">
        <v>442</v>
      </c>
      <c r="E44" s="4" t="str">
        <f t="shared" si="0"/>
        <v>FL9617</v>
      </c>
      <c r="H44" s="222" t="s">
        <v>181</v>
      </c>
      <c r="I44" s="222" t="s">
        <v>373</v>
      </c>
      <c r="J44" s="223">
        <v>14725</v>
      </c>
      <c r="K44" s="222" t="s">
        <v>372</v>
      </c>
      <c r="L44" s="4" t="str">
        <f t="shared" si="2"/>
        <v>DE14725</v>
      </c>
    </row>
    <row r="45" spans="1:12" x14ac:dyDescent="0.3">
      <c r="A45" s="119" t="s">
        <v>182</v>
      </c>
      <c r="B45" s="119" t="s">
        <v>355</v>
      </c>
      <c r="C45" s="253">
        <v>18195</v>
      </c>
      <c r="D45" s="119" t="s">
        <v>354</v>
      </c>
      <c r="E45" s="4" t="str">
        <f t="shared" si="0"/>
        <v>FL18195</v>
      </c>
      <c r="H45" s="222" t="s">
        <v>182</v>
      </c>
      <c r="I45" s="222" t="s">
        <v>448</v>
      </c>
      <c r="J45" s="223">
        <v>8795</v>
      </c>
      <c r="K45" s="222" t="s">
        <v>447</v>
      </c>
      <c r="L45" s="4" t="str">
        <f t="shared" si="2"/>
        <v>FL8795</v>
      </c>
    </row>
    <row r="46" spans="1:12" x14ac:dyDescent="0.3">
      <c r="A46" s="119" t="s">
        <v>182</v>
      </c>
      <c r="B46" s="119" t="s">
        <v>450</v>
      </c>
      <c r="C46" s="253">
        <v>18445</v>
      </c>
      <c r="D46" s="119" t="s">
        <v>449</v>
      </c>
      <c r="E46" s="4" t="str">
        <f t="shared" si="0"/>
        <v>FL18445</v>
      </c>
      <c r="H46" s="222" t="s">
        <v>182</v>
      </c>
      <c r="I46" s="222" t="s">
        <v>450</v>
      </c>
      <c r="J46" s="223">
        <v>18445</v>
      </c>
      <c r="K46" s="222" t="s">
        <v>449</v>
      </c>
      <c r="L46" s="4" t="str">
        <f t="shared" si="2"/>
        <v>FL18445</v>
      </c>
    </row>
    <row r="47" spans="1:12" x14ac:dyDescent="0.3">
      <c r="A47" s="119" t="s">
        <v>182</v>
      </c>
      <c r="B47" s="119" t="s">
        <v>371</v>
      </c>
      <c r="C47" s="253">
        <v>18454</v>
      </c>
      <c r="D47" s="119" t="s">
        <v>370</v>
      </c>
      <c r="E47" s="4" t="str">
        <f t="shared" si="0"/>
        <v>FL18454</v>
      </c>
      <c r="H47" s="222" t="s">
        <v>182</v>
      </c>
      <c r="I47" s="222" t="s">
        <v>5485</v>
      </c>
      <c r="J47" s="223">
        <v>6455</v>
      </c>
      <c r="K47" s="222" t="s">
        <v>443</v>
      </c>
      <c r="L47" s="4" t="str">
        <f t="shared" si="2"/>
        <v>FL6455</v>
      </c>
    </row>
    <row r="48" spans="1:12" x14ac:dyDescent="0.3">
      <c r="A48" s="119" t="s">
        <v>182</v>
      </c>
      <c r="B48" s="119" t="s">
        <v>409</v>
      </c>
      <c r="C48" s="253">
        <v>21554</v>
      </c>
      <c r="D48" s="119" t="s">
        <v>408</v>
      </c>
      <c r="E48" s="4" t="str">
        <f t="shared" si="0"/>
        <v>FL21554</v>
      </c>
      <c r="H48" s="222" t="s">
        <v>182</v>
      </c>
      <c r="I48" s="222" t="s">
        <v>407</v>
      </c>
      <c r="J48" s="223">
        <v>5723</v>
      </c>
      <c r="K48" s="222" t="s">
        <v>406</v>
      </c>
      <c r="L48" s="4" t="str">
        <f t="shared" si="2"/>
        <v>FL5723</v>
      </c>
    </row>
    <row r="49" spans="1:12" x14ac:dyDescent="0.3">
      <c r="A49" s="119" t="s">
        <v>182</v>
      </c>
      <c r="B49" s="119" t="s">
        <v>383</v>
      </c>
      <c r="C49" s="253">
        <v>65277</v>
      </c>
      <c r="D49" s="119" t="s">
        <v>382</v>
      </c>
      <c r="E49" s="4" t="str">
        <f t="shared" si="0"/>
        <v>FL65277</v>
      </c>
      <c r="H49" s="222" t="s">
        <v>182</v>
      </c>
      <c r="I49" s="222" t="s">
        <v>383</v>
      </c>
      <c r="J49" s="223">
        <v>14610</v>
      </c>
      <c r="K49" s="222" t="s">
        <v>382</v>
      </c>
      <c r="L49" s="4" t="str">
        <f t="shared" si="2"/>
        <v>FL14610</v>
      </c>
    </row>
    <row r="50" spans="1:12" x14ac:dyDescent="0.3">
      <c r="A50" s="119" t="s">
        <v>183</v>
      </c>
      <c r="B50" s="119" t="s">
        <v>375</v>
      </c>
      <c r="C50" s="253">
        <v>5416</v>
      </c>
      <c r="D50" s="119" t="s">
        <v>374</v>
      </c>
      <c r="E50" s="4" t="str">
        <f t="shared" si="0"/>
        <v>GA5416</v>
      </c>
      <c r="H50" s="222" t="s">
        <v>182</v>
      </c>
      <c r="I50" s="222" t="s">
        <v>379</v>
      </c>
      <c r="J50" s="223">
        <v>6452</v>
      </c>
      <c r="K50" s="222" t="s">
        <v>378</v>
      </c>
      <c r="L50" s="4" t="str">
        <f t="shared" si="2"/>
        <v>FL6452</v>
      </c>
    </row>
    <row r="51" spans="1:12" x14ac:dyDescent="0.3">
      <c r="A51" s="119" t="s">
        <v>183</v>
      </c>
      <c r="B51" s="119" t="s">
        <v>5487</v>
      </c>
      <c r="C51" s="253">
        <v>17539</v>
      </c>
      <c r="D51" s="119" t="s">
        <v>400</v>
      </c>
      <c r="E51" s="4" t="str">
        <f t="shared" si="0"/>
        <v>GA17539</v>
      </c>
      <c r="H51" s="222" t="s">
        <v>182</v>
      </c>
      <c r="I51" s="222" t="s">
        <v>5486</v>
      </c>
      <c r="J51" s="223">
        <v>6452</v>
      </c>
      <c r="K51" s="222" t="s">
        <v>378</v>
      </c>
      <c r="L51" s="4" t="str">
        <f t="shared" si="2"/>
        <v>FL6452</v>
      </c>
    </row>
    <row r="52" spans="1:12" x14ac:dyDescent="0.3">
      <c r="A52" s="119" t="s">
        <v>183</v>
      </c>
      <c r="B52" s="119" t="s">
        <v>355</v>
      </c>
      <c r="C52" s="253">
        <v>18195</v>
      </c>
      <c r="D52" s="119" t="s">
        <v>354</v>
      </c>
      <c r="E52" s="4" t="str">
        <f t="shared" si="0"/>
        <v>GA18195</v>
      </c>
      <c r="H52" s="222" t="s">
        <v>182</v>
      </c>
      <c r="I52" s="222" t="s">
        <v>446</v>
      </c>
      <c r="J52" s="223">
        <v>6909</v>
      </c>
      <c r="K52" s="222" t="s">
        <v>445</v>
      </c>
      <c r="L52" s="4" t="str">
        <f t="shared" si="2"/>
        <v>FL6909</v>
      </c>
    </row>
    <row r="53" spans="1:12" x14ac:dyDescent="0.3">
      <c r="A53" s="119" t="s">
        <v>183</v>
      </c>
      <c r="B53" s="119" t="s">
        <v>405</v>
      </c>
      <c r="C53" s="253">
        <v>18642</v>
      </c>
      <c r="D53" s="119" t="s">
        <v>404</v>
      </c>
      <c r="E53" s="4" t="str">
        <f t="shared" si="0"/>
        <v>GA18642</v>
      </c>
      <c r="H53" s="222" t="s">
        <v>182</v>
      </c>
      <c r="I53" s="222" t="s">
        <v>442</v>
      </c>
      <c r="J53" s="223">
        <v>9617</v>
      </c>
      <c r="K53" s="222" t="s">
        <v>442</v>
      </c>
      <c r="L53" s="4" t="str">
        <f t="shared" si="2"/>
        <v>FL9617</v>
      </c>
    </row>
    <row r="54" spans="1:12" x14ac:dyDescent="0.3">
      <c r="A54" s="119" t="s">
        <v>183</v>
      </c>
      <c r="B54" s="119" t="s">
        <v>454</v>
      </c>
      <c r="C54" s="253">
        <v>29304</v>
      </c>
      <c r="D54" s="119" t="s">
        <v>453</v>
      </c>
      <c r="E54" s="4" t="str">
        <f t="shared" si="0"/>
        <v>GA29304</v>
      </c>
      <c r="H54" s="222" t="s">
        <v>182</v>
      </c>
      <c r="I54" s="222" t="s">
        <v>452</v>
      </c>
      <c r="J54" s="223">
        <v>13485</v>
      </c>
      <c r="K54" s="222" t="s">
        <v>451</v>
      </c>
      <c r="L54" s="4" t="str">
        <f t="shared" si="2"/>
        <v>FL13485</v>
      </c>
    </row>
    <row r="55" spans="1:12" x14ac:dyDescent="0.3">
      <c r="A55" s="119" t="s">
        <v>7332</v>
      </c>
      <c r="B55" s="119" t="s">
        <v>365</v>
      </c>
      <c r="C55" s="253">
        <v>0</v>
      </c>
      <c r="D55" s="119" t="s">
        <v>364</v>
      </c>
      <c r="E55" s="4" t="str">
        <f t="shared" si="0"/>
        <v>GU0</v>
      </c>
      <c r="H55" s="222" t="s">
        <v>182</v>
      </c>
      <c r="I55" s="222" t="s">
        <v>353</v>
      </c>
      <c r="J55" s="223">
        <v>189</v>
      </c>
      <c r="K55" s="222" t="s">
        <v>352</v>
      </c>
      <c r="L55" s="4" t="str">
        <f t="shared" si="2"/>
        <v>FL189</v>
      </c>
    </row>
    <row r="56" spans="1:12" x14ac:dyDescent="0.3">
      <c r="A56" s="119" t="s">
        <v>184</v>
      </c>
      <c r="B56" s="119" t="s">
        <v>365</v>
      </c>
      <c r="C56" s="253">
        <v>0</v>
      </c>
      <c r="D56" s="119" t="s">
        <v>364</v>
      </c>
      <c r="E56" s="4" t="str">
        <f t="shared" si="0"/>
        <v>HI0</v>
      </c>
      <c r="H56" s="222" t="s">
        <v>182</v>
      </c>
      <c r="I56" s="222" t="s">
        <v>444</v>
      </c>
      <c r="J56" s="223">
        <v>6455</v>
      </c>
      <c r="K56" s="222" t="s">
        <v>443</v>
      </c>
      <c r="L56" s="4" t="str">
        <f t="shared" si="2"/>
        <v>FL6455</v>
      </c>
    </row>
    <row r="57" spans="1:12" x14ac:dyDescent="0.3">
      <c r="A57" s="119" t="s">
        <v>184</v>
      </c>
      <c r="B57" s="119" t="s">
        <v>455</v>
      </c>
      <c r="C57" s="253">
        <v>19547</v>
      </c>
      <c r="D57" s="119" t="s">
        <v>456</v>
      </c>
      <c r="E57" s="4" t="str">
        <f t="shared" si="0"/>
        <v>HI19547</v>
      </c>
      <c r="H57" s="222" t="s">
        <v>182</v>
      </c>
      <c r="I57" s="222" t="s">
        <v>409</v>
      </c>
      <c r="J57" s="223">
        <v>21554</v>
      </c>
      <c r="K57" s="222" t="s">
        <v>408</v>
      </c>
      <c r="L57" s="4" t="str">
        <f t="shared" si="2"/>
        <v>FL21554</v>
      </c>
    </row>
    <row r="58" spans="1:12" x14ac:dyDescent="0.3">
      <c r="A58" s="119" t="s">
        <v>188</v>
      </c>
      <c r="B58" s="119" t="s">
        <v>416</v>
      </c>
      <c r="C58" s="253">
        <v>924</v>
      </c>
      <c r="D58" s="119" t="s">
        <v>415</v>
      </c>
      <c r="E58" s="4" t="str">
        <f t="shared" si="0"/>
        <v>IA924</v>
      </c>
      <c r="H58" s="222" t="s">
        <v>182</v>
      </c>
      <c r="I58" s="222" t="s">
        <v>355</v>
      </c>
      <c r="J58" s="223">
        <v>18195</v>
      </c>
      <c r="K58" s="222" t="s">
        <v>354</v>
      </c>
      <c r="L58" s="4" t="str">
        <f t="shared" si="2"/>
        <v>FL18195</v>
      </c>
    </row>
    <row r="59" spans="1:12" x14ac:dyDescent="0.3">
      <c r="A59" s="119" t="s">
        <v>188</v>
      </c>
      <c r="B59" s="119" t="s">
        <v>359</v>
      </c>
      <c r="C59" s="253">
        <v>56669</v>
      </c>
      <c r="D59" s="119" t="s">
        <v>358</v>
      </c>
      <c r="E59" s="4" t="str">
        <f t="shared" si="0"/>
        <v>IA56669</v>
      </c>
      <c r="H59" s="222" t="s">
        <v>182</v>
      </c>
      <c r="I59" s="222" t="s">
        <v>371</v>
      </c>
      <c r="J59" s="223">
        <v>18454</v>
      </c>
      <c r="K59" s="222" t="s">
        <v>370</v>
      </c>
      <c r="L59" s="4" t="str">
        <f t="shared" si="2"/>
        <v>FL18454</v>
      </c>
    </row>
    <row r="60" spans="1:12" x14ac:dyDescent="0.3">
      <c r="A60" s="119" t="s">
        <v>188</v>
      </c>
      <c r="B60" s="119" t="s">
        <v>357</v>
      </c>
      <c r="C60" s="253">
        <v>59504</v>
      </c>
      <c r="D60" s="119" t="s">
        <v>356</v>
      </c>
      <c r="E60" s="4" t="str">
        <f t="shared" si="0"/>
        <v>IA59504</v>
      </c>
      <c r="H60" s="222" t="s">
        <v>183</v>
      </c>
      <c r="I60" s="222" t="s">
        <v>5487</v>
      </c>
      <c r="J60" s="223">
        <v>17539</v>
      </c>
      <c r="K60" s="222" t="s">
        <v>400</v>
      </c>
      <c r="L60" s="4" t="str">
        <f t="shared" si="2"/>
        <v>GA17539</v>
      </c>
    </row>
    <row r="61" spans="1:12" x14ac:dyDescent="0.3">
      <c r="A61" s="119" t="s">
        <v>185</v>
      </c>
      <c r="B61" s="119" t="s">
        <v>367</v>
      </c>
      <c r="C61" s="253">
        <v>1738</v>
      </c>
      <c r="D61" s="119" t="s">
        <v>366</v>
      </c>
      <c r="E61" s="4" t="str">
        <f t="shared" si="0"/>
        <v>ID1738</v>
      </c>
      <c r="H61" s="222" t="s">
        <v>183</v>
      </c>
      <c r="I61" s="222" t="s">
        <v>375</v>
      </c>
      <c r="J61" s="223">
        <v>5416</v>
      </c>
      <c r="K61" s="222" t="s">
        <v>374</v>
      </c>
      <c r="L61" s="4" t="str">
        <f t="shared" si="2"/>
        <v>GA5416</v>
      </c>
    </row>
    <row r="62" spans="1:12" x14ac:dyDescent="0.3">
      <c r="A62" s="119" t="s">
        <v>185</v>
      </c>
      <c r="B62" s="119" t="s">
        <v>458</v>
      </c>
      <c r="C62" s="253">
        <v>9191</v>
      </c>
      <c r="D62" s="119" t="s">
        <v>457</v>
      </c>
      <c r="E62" s="4" t="str">
        <f t="shared" si="0"/>
        <v>ID9191</v>
      </c>
      <c r="H62" s="222" t="s">
        <v>183</v>
      </c>
      <c r="I62" s="222" t="s">
        <v>401</v>
      </c>
      <c r="J62" s="223">
        <v>17539</v>
      </c>
      <c r="K62" s="222" t="s">
        <v>400</v>
      </c>
      <c r="L62" s="4" t="str">
        <f t="shared" si="2"/>
        <v>GA17539</v>
      </c>
    </row>
    <row r="63" spans="1:12" x14ac:dyDescent="0.3">
      <c r="A63" s="119" t="s">
        <v>185</v>
      </c>
      <c r="B63" s="119" t="s">
        <v>389</v>
      </c>
      <c r="C63" s="253">
        <v>12825</v>
      </c>
      <c r="D63" s="119" t="s">
        <v>388</v>
      </c>
      <c r="E63" s="4" t="str">
        <f t="shared" si="0"/>
        <v>ID12825</v>
      </c>
      <c r="H63" s="222" t="s">
        <v>183</v>
      </c>
      <c r="I63" s="222" t="s">
        <v>454</v>
      </c>
      <c r="J63" s="223">
        <v>29304</v>
      </c>
      <c r="K63" s="222" t="s">
        <v>453</v>
      </c>
      <c r="L63" s="4" t="str">
        <f t="shared" si="2"/>
        <v>GA29304</v>
      </c>
    </row>
    <row r="64" spans="1:12" x14ac:dyDescent="0.3">
      <c r="A64" s="119" t="s">
        <v>185</v>
      </c>
      <c r="B64" s="119" t="s">
        <v>424</v>
      </c>
      <c r="C64" s="253">
        <v>14379</v>
      </c>
      <c r="D64" s="119" t="s">
        <v>423</v>
      </c>
      <c r="E64" s="4" t="str">
        <f t="shared" si="0"/>
        <v>ID14379</v>
      </c>
      <c r="H64" s="222" t="s">
        <v>183</v>
      </c>
      <c r="I64" s="222" t="s">
        <v>355</v>
      </c>
      <c r="J64" s="223">
        <v>18195</v>
      </c>
      <c r="K64" s="222" t="s">
        <v>354</v>
      </c>
      <c r="L64" s="4" t="str">
        <f t="shared" si="2"/>
        <v>GA18195</v>
      </c>
    </row>
    <row r="65" spans="1:12" x14ac:dyDescent="0.3">
      <c r="A65" s="119" t="s">
        <v>185</v>
      </c>
      <c r="B65" s="119" t="s">
        <v>460</v>
      </c>
      <c r="C65" s="253">
        <v>20169</v>
      </c>
      <c r="D65" s="119" t="s">
        <v>459</v>
      </c>
      <c r="E65" s="4" t="str">
        <f t="shared" si="0"/>
        <v>ID20169</v>
      </c>
      <c r="H65" s="222" t="s">
        <v>183</v>
      </c>
      <c r="I65" s="222" t="s">
        <v>405</v>
      </c>
      <c r="J65" s="223">
        <v>18642</v>
      </c>
      <c r="K65" s="222" t="s">
        <v>404</v>
      </c>
      <c r="L65" s="4" t="str">
        <f t="shared" si="2"/>
        <v>GA18642</v>
      </c>
    </row>
    <row r="66" spans="1:12" x14ac:dyDescent="0.3">
      <c r="A66" s="119" t="s">
        <v>186</v>
      </c>
      <c r="B66" s="119" t="s">
        <v>373</v>
      </c>
      <c r="C66" s="253">
        <v>14725</v>
      </c>
      <c r="D66" s="119" t="s">
        <v>372</v>
      </c>
      <c r="E66" s="4" t="str">
        <f t="shared" si="0"/>
        <v>IL14725</v>
      </c>
      <c r="H66" s="222" t="s">
        <v>184</v>
      </c>
      <c r="I66" s="222" t="s">
        <v>365</v>
      </c>
      <c r="J66" s="223">
        <v>0</v>
      </c>
      <c r="K66" s="222" t="s">
        <v>364</v>
      </c>
      <c r="L66" s="4" t="str">
        <f>H67&amp;J66</f>
        <v>HI0</v>
      </c>
    </row>
    <row r="67" spans="1:12" x14ac:dyDescent="0.3">
      <c r="A67" s="119" t="s">
        <v>186</v>
      </c>
      <c r="B67" s="119" t="s">
        <v>359</v>
      </c>
      <c r="C67" s="253">
        <v>56669</v>
      </c>
      <c r="D67" s="119" t="s">
        <v>358</v>
      </c>
      <c r="E67" s="4" t="str">
        <f t="shared" ref="E67:E130" si="3">A67&amp;C67</f>
        <v>IL56669</v>
      </c>
      <c r="H67" s="222" t="s">
        <v>184</v>
      </c>
      <c r="I67" s="222" t="s">
        <v>455</v>
      </c>
      <c r="J67" s="223">
        <v>19547</v>
      </c>
      <c r="K67" s="222" t="s">
        <v>456</v>
      </c>
      <c r="L67" s="4" t="str">
        <f t="shared" ref="L67:L104" si="4">H67&amp;J67</f>
        <v>HI19547</v>
      </c>
    </row>
    <row r="68" spans="1:12" x14ac:dyDescent="0.3">
      <c r="A68" s="119" t="s">
        <v>186</v>
      </c>
      <c r="B68" s="119" t="s">
        <v>5490</v>
      </c>
      <c r="C68" s="253">
        <v>64898</v>
      </c>
      <c r="D68" s="119" t="s">
        <v>5491</v>
      </c>
      <c r="E68" s="4" t="str">
        <f t="shared" si="3"/>
        <v>IL64898</v>
      </c>
      <c r="H68" s="222" t="s">
        <v>188</v>
      </c>
      <c r="I68" s="222" t="s">
        <v>416</v>
      </c>
      <c r="J68" s="223">
        <v>924</v>
      </c>
      <c r="K68" s="222" t="s">
        <v>415</v>
      </c>
      <c r="L68" s="4" t="str">
        <f t="shared" si="4"/>
        <v>IA924</v>
      </c>
    </row>
    <row r="69" spans="1:12" x14ac:dyDescent="0.3">
      <c r="A69" s="119" t="s">
        <v>187</v>
      </c>
      <c r="B69" s="119" t="s">
        <v>373</v>
      </c>
      <c r="C69" s="253">
        <v>14725</v>
      </c>
      <c r="D69" s="119" t="s">
        <v>372</v>
      </c>
      <c r="E69" s="4" t="str">
        <f t="shared" si="3"/>
        <v>IN14725</v>
      </c>
      <c r="H69" s="222" t="s">
        <v>188</v>
      </c>
      <c r="I69" s="222" t="s">
        <v>359</v>
      </c>
      <c r="J69" s="223">
        <v>56669</v>
      </c>
      <c r="K69" s="222" t="s">
        <v>358</v>
      </c>
      <c r="L69" s="4" t="str">
        <f t="shared" si="4"/>
        <v>IA56669</v>
      </c>
    </row>
    <row r="70" spans="1:12" x14ac:dyDescent="0.3">
      <c r="A70" s="119" t="s">
        <v>187</v>
      </c>
      <c r="B70" s="119" t="s">
        <v>359</v>
      </c>
      <c r="C70" s="253">
        <v>56669</v>
      </c>
      <c r="D70" s="119" t="s">
        <v>358</v>
      </c>
      <c r="E70" s="4" t="str">
        <f t="shared" si="3"/>
        <v>IN56669</v>
      </c>
      <c r="H70" s="222" t="s">
        <v>188</v>
      </c>
      <c r="I70" s="222" t="s">
        <v>357</v>
      </c>
      <c r="J70" s="223">
        <v>59504</v>
      </c>
      <c r="K70" s="222" t="s">
        <v>356</v>
      </c>
      <c r="L70" s="4" t="str">
        <f t="shared" si="4"/>
        <v>IA59504</v>
      </c>
    </row>
    <row r="71" spans="1:12" x14ac:dyDescent="0.3">
      <c r="A71" s="119" t="s">
        <v>189</v>
      </c>
      <c r="B71" s="119" t="s">
        <v>413</v>
      </c>
      <c r="C71" s="253">
        <v>28503</v>
      </c>
      <c r="D71" s="119" t="s">
        <v>412</v>
      </c>
      <c r="E71" s="4" t="str">
        <f t="shared" si="3"/>
        <v>KS28503</v>
      </c>
      <c r="H71" s="222" t="s">
        <v>188</v>
      </c>
      <c r="I71" s="222" t="s">
        <v>5488</v>
      </c>
      <c r="J71" s="223">
        <v>25470</v>
      </c>
      <c r="K71" s="222" t="s">
        <v>5489</v>
      </c>
      <c r="L71" s="4" t="str">
        <f t="shared" si="4"/>
        <v>IA25470</v>
      </c>
    </row>
    <row r="72" spans="1:12" x14ac:dyDescent="0.3">
      <c r="A72" s="119" t="s">
        <v>189</v>
      </c>
      <c r="B72" s="119" t="s">
        <v>359</v>
      </c>
      <c r="C72" s="253">
        <v>56669</v>
      </c>
      <c r="D72" s="119" t="s">
        <v>358</v>
      </c>
      <c r="E72" s="4" t="str">
        <f t="shared" si="3"/>
        <v>KS56669</v>
      </c>
      <c r="H72" s="222" t="s">
        <v>185</v>
      </c>
      <c r="I72" s="222" t="s">
        <v>460</v>
      </c>
      <c r="J72" s="223">
        <v>20169</v>
      </c>
      <c r="K72" s="222" t="s">
        <v>459</v>
      </c>
      <c r="L72" s="4" t="str">
        <f t="shared" si="4"/>
        <v>ID20169</v>
      </c>
    </row>
    <row r="73" spans="1:12" x14ac:dyDescent="0.3">
      <c r="A73" s="119" t="s">
        <v>189</v>
      </c>
      <c r="B73" s="119" t="s">
        <v>357</v>
      </c>
      <c r="C73" s="253">
        <v>59504</v>
      </c>
      <c r="D73" s="119" t="s">
        <v>356</v>
      </c>
      <c r="E73" s="4" t="str">
        <f t="shared" si="3"/>
        <v>KS59504</v>
      </c>
      <c r="H73" s="222" t="s">
        <v>185</v>
      </c>
      <c r="I73" s="222" t="s">
        <v>367</v>
      </c>
      <c r="J73" s="223">
        <v>1738</v>
      </c>
      <c r="K73" s="222" t="s">
        <v>366</v>
      </c>
      <c r="L73" s="4" t="str">
        <f t="shared" si="4"/>
        <v>ID1738</v>
      </c>
    </row>
    <row r="74" spans="1:12" x14ac:dyDescent="0.3">
      <c r="A74" s="119" t="s">
        <v>190</v>
      </c>
      <c r="B74" s="119" t="s">
        <v>5507</v>
      </c>
      <c r="C74" s="253">
        <v>11249</v>
      </c>
      <c r="D74" s="119" t="s">
        <v>380</v>
      </c>
      <c r="E74" s="4" t="str">
        <f t="shared" si="3"/>
        <v>KY11249</v>
      </c>
      <c r="H74" s="222" t="s">
        <v>185</v>
      </c>
      <c r="I74" s="222" t="s">
        <v>458</v>
      </c>
      <c r="J74" s="223">
        <v>9191</v>
      </c>
      <c r="K74" s="222" t="s">
        <v>457</v>
      </c>
      <c r="L74" s="4" t="str">
        <f t="shared" si="4"/>
        <v>ID9191</v>
      </c>
    </row>
    <row r="75" spans="1:12" x14ac:dyDescent="0.3">
      <c r="A75" s="119" t="s">
        <v>190</v>
      </c>
      <c r="B75" s="119" t="s">
        <v>373</v>
      </c>
      <c r="C75" s="253">
        <v>14725</v>
      </c>
      <c r="D75" s="119" t="s">
        <v>372</v>
      </c>
      <c r="E75" s="4" t="str">
        <f t="shared" si="3"/>
        <v>KY14725</v>
      </c>
      <c r="H75" s="222" t="s">
        <v>185</v>
      </c>
      <c r="I75" s="222" t="s">
        <v>389</v>
      </c>
      <c r="J75" s="223">
        <v>12825</v>
      </c>
      <c r="K75" s="222" t="s">
        <v>388</v>
      </c>
      <c r="L75" s="4" t="str">
        <f t="shared" si="4"/>
        <v>ID12825</v>
      </c>
    </row>
    <row r="76" spans="1:12" x14ac:dyDescent="0.3">
      <c r="A76" s="119" t="s">
        <v>190</v>
      </c>
      <c r="B76" s="119" t="s">
        <v>405</v>
      </c>
      <c r="C76" s="253">
        <v>18642</v>
      </c>
      <c r="D76" s="119" t="s">
        <v>404</v>
      </c>
      <c r="E76" s="4" t="str">
        <f t="shared" si="3"/>
        <v>KY18642</v>
      </c>
      <c r="H76" s="222" t="s">
        <v>185</v>
      </c>
      <c r="I76" s="222" t="s">
        <v>424</v>
      </c>
      <c r="J76" s="223">
        <v>14379</v>
      </c>
      <c r="K76" s="222" t="s">
        <v>423</v>
      </c>
      <c r="L76" s="4" t="str">
        <f t="shared" si="4"/>
        <v>ID14379</v>
      </c>
    </row>
    <row r="77" spans="1:12" x14ac:dyDescent="0.3">
      <c r="A77" s="119" t="s">
        <v>190</v>
      </c>
      <c r="B77" s="119" t="s">
        <v>359</v>
      </c>
      <c r="C77" s="253">
        <v>56669</v>
      </c>
      <c r="D77" s="119" t="s">
        <v>358</v>
      </c>
      <c r="E77" s="4" t="str">
        <f t="shared" si="3"/>
        <v>KY56669</v>
      </c>
      <c r="H77" s="222" t="s">
        <v>186</v>
      </c>
      <c r="I77" s="222" t="s">
        <v>462</v>
      </c>
      <c r="J77" s="223">
        <v>5748</v>
      </c>
      <c r="K77" s="222" t="s">
        <v>461</v>
      </c>
      <c r="L77" s="4" t="str">
        <f t="shared" si="4"/>
        <v>IL5748</v>
      </c>
    </row>
    <row r="78" spans="1:12" x14ac:dyDescent="0.3">
      <c r="A78" s="119" t="s">
        <v>190</v>
      </c>
      <c r="B78" s="119" t="s">
        <v>5490</v>
      </c>
      <c r="C78" s="253">
        <v>64898</v>
      </c>
      <c r="D78" s="119" t="s">
        <v>5491</v>
      </c>
      <c r="E78" s="4" t="str">
        <f t="shared" si="3"/>
        <v>KY64898</v>
      </c>
      <c r="H78" s="222" t="s">
        <v>186</v>
      </c>
      <c r="I78" s="222" t="s">
        <v>5490</v>
      </c>
      <c r="J78" s="223">
        <v>64898</v>
      </c>
      <c r="K78" s="222" t="s">
        <v>5491</v>
      </c>
      <c r="L78" s="4" t="str">
        <f t="shared" si="4"/>
        <v>IL64898</v>
      </c>
    </row>
    <row r="79" spans="1:12" x14ac:dyDescent="0.3">
      <c r="A79" s="119" t="s">
        <v>191</v>
      </c>
      <c r="B79" s="119" t="s">
        <v>359</v>
      </c>
      <c r="C79" s="253">
        <v>56669</v>
      </c>
      <c r="D79" s="119" t="s">
        <v>358</v>
      </c>
      <c r="E79" s="4" t="str">
        <f t="shared" si="3"/>
        <v>LA56669</v>
      </c>
      <c r="H79" s="222" t="s">
        <v>186</v>
      </c>
      <c r="I79" s="222" t="s">
        <v>359</v>
      </c>
      <c r="J79" s="223">
        <v>56669</v>
      </c>
      <c r="K79" s="222" t="s">
        <v>358</v>
      </c>
      <c r="L79" s="4" t="str">
        <f t="shared" si="4"/>
        <v>IL56669</v>
      </c>
    </row>
    <row r="80" spans="1:12" x14ac:dyDescent="0.3">
      <c r="A80" s="119" t="s">
        <v>191</v>
      </c>
      <c r="B80" s="119" t="s">
        <v>357</v>
      </c>
      <c r="C80" s="253">
        <v>59504</v>
      </c>
      <c r="D80" s="119" t="s">
        <v>356</v>
      </c>
      <c r="E80" s="4" t="str">
        <f t="shared" si="3"/>
        <v>LA59504</v>
      </c>
      <c r="H80" s="222" t="s">
        <v>186</v>
      </c>
      <c r="I80" s="222" t="s">
        <v>373</v>
      </c>
      <c r="J80" s="223">
        <v>14725</v>
      </c>
      <c r="K80" s="222" t="s">
        <v>372</v>
      </c>
      <c r="L80" s="4" t="str">
        <f t="shared" si="4"/>
        <v>IL14725</v>
      </c>
    </row>
    <row r="81" spans="1:12" x14ac:dyDescent="0.3">
      <c r="A81" s="119" t="s">
        <v>194</v>
      </c>
      <c r="B81" s="119" t="s">
        <v>361</v>
      </c>
      <c r="C81" s="253">
        <v>13434</v>
      </c>
      <c r="D81" s="119" t="s">
        <v>360</v>
      </c>
      <c r="E81" s="4" t="str">
        <f t="shared" si="3"/>
        <v>MA13434</v>
      </c>
      <c r="H81" s="222" t="s">
        <v>187</v>
      </c>
      <c r="I81" s="222" t="s">
        <v>359</v>
      </c>
      <c r="J81" s="223">
        <v>56669</v>
      </c>
      <c r="K81" s="222" t="s">
        <v>358</v>
      </c>
      <c r="L81" s="4" t="str">
        <f t="shared" si="4"/>
        <v>IN56669</v>
      </c>
    </row>
    <row r="82" spans="1:12" x14ac:dyDescent="0.3">
      <c r="A82" s="119" t="s">
        <v>193</v>
      </c>
      <c r="B82" s="119" t="s">
        <v>373</v>
      </c>
      <c r="C82" s="253">
        <v>14725</v>
      </c>
      <c r="D82" s="119" t="s">
        <v>372</v>
      </c>
      <c r="E82" s="4" t="str">
        <f t="shared" si="3"/>
        <v>MD14725</v>
      </c>
      <c r="H82" s="222" t="s">
        <v>187</v>
      </c>
      <c r="I82" s="222" t="s">
        <v>464</v>
      </c>
      <c r="J82" s="223">
        <v>14015</v>
      </c>
      <c r="K82" s="222" t="s">
        <v>463</v>
      </c>
      <c r="L82" s="4" t="str">
        <f t="shared" si="4"/>
        <v>IN14015</v>
      </c>
    </row>
    <row r="83" spans="1:12" x14ac:dyDescent="0.3">
      <c r="A83" s="119" t="s">
        <v>192</v>
      </c>
      <c r="B83" s="119" t="s">
        <v>365</v>
      </c>
      <c r="C83" s="253">
        <v>0</v>
      </c>
      <c r="D83" s="119" t="s">
        <v>364</v>
      </c>
      <c r="E83" s="4" t="str">
        <f t="shared" si="3"/>
        <v>ME0</v>
      </c>
      <c r="H83" s="222" t="s">
        <v>187</v>
      </c>
      <c r="I83" s="222" t="s">
        <v>373</v>
      </c>
      <c r="J83" s="223">
        <v>14725</v>
      </c>
      <c r="K83" s="222" t="s">
        <v>372</v>
      </c>
      <c r="L83" s="4" t="str">
        <f t="shared" si="4"/>
        <v>IN14725</v>
      </c>
    </row>
    <row r="84" spans="1:12" x14ac:dyDescent="0.3">
      <c r="A84" s="119" t="s">
        <v>192</v>
      </c>
      <c r="B84" s="119" t="s">
        <v>466</v>
      </c>
      <c r="C84" s="253">
        <v>1</v>
      </c>
      <c r="D84" s="119" t="s">
        <v>465</v>
      </c>
      <c r="E84" s="4" t="str">
        <f t="shared" si="3"/>
        <v>ME1</v>
      </c>
      <c r="H84" s="222" t="s">
        <v>189</v>
      </c>
      <c r="I84" s="222" t="s">
        <v>5492</v>
      </c>
      <c r="J84" s="223">
        <v>9996</v>
      </c>
      <c r="K84" s="222" t="s">
        <v>5493</v>
      </c>
      <c r="L84" s="4" t="str">
        <f t="shared" si="4"/>
        <v>KS9996</v>
      </c>
    </row>
    <row r="85" spans="1:12" x14ac:dyDescent="0.3">
      <c r="A85" s="119" t="s">
        <v>192</v>
      </c>
      <c r="B85" s="119" t="s">
        <v>361</v>
      </c>
      <c r="C85" s="253">
        <v>13434</v>
      </c>
      <c r="D85" s="119" t="s">
        <v>360</v>
      </c>
      <c r="E85" s="4" t="str">
        <f t="shared" si="3"/>
        <v>ME13434</v>
      </c>
      <c r="H85" s="222" t="s">
        <v>189</v>
      </c>
      <c r="I85" s="222" t="s">
        <v>2541</v>
      </c>
      <c r="J85" s="223">
        <v>7490</v>
      </c>
      <c r="K85" s="222" t="s">
        <v>5494</v>
      </c>
      <c r="L85" s="4" t="str">
        <f t="shared" si="4"/>
        <v>KS7490</v>
      </c>
    </row>
    <row r="86" spans="1:12" x14ac:dyDescent="0.3">
      <c r="A86" s="119" t="s">
        <v>195</v>
      </c>
      <c r="B86" s="119" t="s">
        <v>373</v>
      </c>
      <c r="C86" s="253">
        <v>14725</v>
      </c>
      <c r="D86" s="119" t="s">
        <v>372</v>
      </c>
      <c r="E86" s="4" t="str">
        <f t="shared" si="3"/>
        <v>MI14725</v>
      </c>
      <c r="H86" s="222" t="s">
        <v>189</v>
      </c>
      <c r="I86" s="222" t="s">
        <v>5495</v>
      </c>
      <c r="J86" s="223">
        <v>10000</v>
      </c>
      <c r="K86" s="222" t="s">
        <v>5496</v>
      </c>
      <c r="L86" s="4" t="str">
        <f t="shared" si="4"/>
        <v>KS10000</v>
      </c>
    </row>
    <row r="87" spans="1:12" x14ac:dyDescent="0.3">
      <c r="A87" s="119" t="s">
        <v>195</v>
      </c>
      <c r="B87" s="119" t="s">
        <v>359</v>
      </c>
      <c r="C87" s="253">
        <v>56669</v>
      </c>
      <c r="D87" s="119" t="s">
        <v>358</v>
      </c>
      <c r="E87" s="4" t="str">
        <f t="shared" si="3"/>
        <v>MI56669</v>
      </c>
      <c r="H87" s="222" t="s">
        <v>189</v>
      </c>
      <c r="I87" s="222" t="s">
        <v>2768</v>
      </c>
      <c r="J87" s="223">
        <v>15474</v>
      </c>
      <c r="K87" s="222" t="s">
        <v>5483</v>
      </c>
      <c r="L87" s="4" t="str">
        <f t="shared" si="4"/>
        <v>KS15474</v>
      </c>
    </row>
    <row r="88" spans="1:12" x14ac:dyDescent="0.3">
      <c r="A88" s="119" t="s">
        <v>196</v>
      </c>
      <c r="B88" s="119" t="s">
        <v>359</v>
      </c>
      <c r="C88" s="253">
        <v>56669</v>
      </c>
      <c r="D88" s="119" t="s">
        <v>358</v>
      </c>
      <c r="E88" s="4" t="str">
        <f t="shared" si="3"/>
        <v>MN56669</v>
      </c>
      <c r="H88" s="222" t="s">
        <v>189</v>
      </c>
      <c r="I88" s="222" t="s">
        <v>357</v>
      </c>
      <c r="J88" s="223">
        <v>59504</v>
      </c>
      <c r="K88" s="222" t="s">
        <v>356</v>
      </c>
      <c r="L88" s="4" t="str">
        <f t="shared" si="4"/>
        <v>KS59504</v>
      </c>
    </row>
    <row r="89" spans="1:12" x14ac:dyDescent="0.3">
      <c r="A89" s="119" t="s">
        <v>196</v>
      </c>
      <c r="B89" s="119" t="s">
        <v>357</v>
      </c>
      <c r="C89" s="253">
        <v>59504</v>
      </c>
      <c r="D89" s="119" t="s">
        <v>356</v>
      </c>
      <c r="E89" s="4" t="str">
        <f t="shared" si="3"/>
        <v>MN59504</v>
      </c>
      <c r="H89" s="222" t="s">
        <v>189</v>
      </c>
      <c r="I89" s="222" t="s">
        <v>5497</v>
      </c>
      <c r="J89" s="223">
        <v>17718</v>
      </c>
      <c r="K89" s="222" t="s">
        <v>5498</v>
      </c>
      <c r="L89" s="4" t="str">
        <f t="shared" si="4"/>
        <v>KS17718</v>
      </c>
    </row>
    <row r="90" spans="1:12" x14ac:dyDescent="0.3">
      <c r="A90" s="119" t="s">
        <v>198</v>
      </c>
      <c r="B90" s="119" t="s">
        <v>416</v>
      </c>
      <c r="C90" s="253">
        <v>924</v>
      </c>
      <c r="D90" s="119" t="s">
        <v>415</v>
      </c>
      <c r="E90" s="4" t="str">
        <f t="shared" si="3"/>
        <v>MO924</v>
      </c>
      <c r="H90" s="222" t="s">
        <v>189</v>
      </c>
      <c r="I90" s="222" t="s">
        <v>5499</v>
      </c>
      <c r="J90" s="223">
        <v>18315</v>
      </c>
      <c r="K90" s="222" t="s">
        <v>5500</v>
      </c>
      <c r="L90" s="4" t="str">
        <f t="shared" si="4"/>
        <v>KS18315</v>
      </c>
    </row>
    <row r="91" spans="1:12" x14ac:dyDescent="0.3">
      <c r="A91" s="119" t="s">
        <v>198</v>
      </c>
      <c r="B91" s="119" t="s">
        <v>391</v>
      </c>
      <c r="C91" s="253">
        <v>17716</v>
      </c>
      <c r="D91" s="119" t="s">
        <v>390</v>
      </c>
      <c r="E91" s="4" t="str">
        <f t="shared" si="3"/>
        <v>MO17716</v>
      </c>
      <c r="H91" s="222" t="s">
        <v>189</v>
      </c>
      <c r="I91" s="222" t="s">
        <v>5501</v>
      </c>
      <c r="J91" s="223">
        <v>5860</v>
      </c>
      <c r="K91" s="222" t="s">
        <v>5502</v>
      </c>
      <c r="L91" s="4" t="str">
        <f t="shared" si="4"/>
        <v>KS5860</v>
      </c>
    </row>
    <row r="92" spans="1:12" x14ac:dyDescent="0.3">
      <c r="A92" s="119" t="s">
        <v>198</v>
      </c>
      <c r="B92" s="119" t="s">
        <v>359</v>
      </c>
      <c r="C92" s="253">
        <v>56669</v>
      </c>
      <c r="D92" s="119" t="s">
        <v>358</v>
      </c>
      <c r="E92" s="4" t="str">
        <f t="shared" si="3"/>
        <v>MO56669</v>
      </c>
      <c r="H92" s="222" t="s">
        <v>189</v>
      </c>
      <c r="I92" s="222" t="s">
        <v>5503</v>
      </c>
      <c r="J92" s="223">
        <v>22500</v>
      </c>
      <c r="K92" s="222" t="s">
        <v>5504</v>
      </c>
      <c r="L92" s="4" t="str">
        <f t="shared" si="4"/>
        <v>KS22500</v>
      </c>
    </row>
    <row r="93" spans="1:12" x14ac:dyDescent="0.3">
      <c r="A93" s="119" t="s">
        <v>198</v>
      </c>
      <c r="B93" s="119" t="s">
        <v>357</v>
      </c>
      <c r="C93" s="253">
        <v>59504</v>
      </c>
      <c r="D93" s="119" t="s">
        <v>356</v>
      </c>
      <c r="E93" s="4" t="str">
        <f t="shared" si="3"/>
        <v>MO59504</v>
      </c>
      <c r="H93" s="222" t="s">
        <v>189</v>
      </c>
      <c r="I93" s="222" t="s">
        <v>5505</v>
      </c>
      <c r="J93" s="223">
        <v>20447</v>
      </c>
      <c r="K93" s="222" t="s">
        <v>5506</v>
      </c>
      <c r="L93" s="4" t="str">
        <f t="shared" si="4"/>
        <v>KS20447</v>
      </c>
    </row>
    <row r="94" spans="1:12" x14ac:dyDescent="0.3">
      <c r="A94" s="119" t="s">
        <v>197</v>
      </c>
      <c r="B94" s="119" t="s">
        <v>355</v>
      </c>
      <c r="C94" s="253">
        <v>18195</v>
      </c>
      <c r="D94" s="119" t="s">
        <v>354</v>
      </c>
      <c r="E94" s="4" t="str">
        <f t="shared" si="3"/>
        <v>MS18195</v>
      </c>
      <c r="H94" s="222" t="s">
        <v>190</v>
      </c>
      <c r="I94" s="222" t="s">
        <v>381</v>
      </c>
      <c r="J94" s="223">
        <v>11249</v>
      </c>
      <c r="K94" s="222" t="s">
        <v>380</v>
      </c>
      <c r="L94" s="4" t="str">
        <f t="shared" si="4"/>
        <v>KY11249</v>
      </c>
    </row>
    <row r="95" spans="1:12" x14ac:dyDescent="0.3">
      <c r="A95" s="119" t="s">
        <v>197</v>
      </c>
      <c r="B95" s="119" t="s">
        <v>405</v>
      </c>
      <c r="C95" s="253">
        <v>18642</v>
      </c>
      <c r="D95" s="119" t="s">
        <v>404</v>
      </c>
      <c r="E95" s="4" t="str">
        <f t="shared" si="3"/>
        <v>MS18642</v>
      </c>
      <c r="H95" s="222" t="s">
        <v>190</v>
      </c>
      <c r="I95" s="222" t="s">
        <v>5507</v>
      </c>
      <c r="J95" s="223">
        <v>11249</v>
      </c>
      <c r="K95" s="222" t="s">
        <v>380</v>
      </c>
      <c r="L95" s="4" t="str">
        <f t="shared" si="4"/>
        <v>KY11249</v>
      </c>
    </row>
    <row r="96" spans="1:12" x14ac:dyDescent="0.3">
      <c r="A96" s="119" t="s">
        <v>197</v>
      </c>
      <c r="B96" s="119" t="s">
        <v>359</v>
      </c>
      <c r="C96" s="253">
        <v>56669</v>
      </c>
      <c r="D96" s="119" t="s">
        <v>358</v>
      </c>
      <c r="E96" s="4" t="str">
        <f t="shared" si="3"/>
        <v>MS56669</v>
      </c>
      <c r="H96" s="222" t="s">
        <v>190</v>
      </c>
      <c r="I96" s="222" t="s">
        <v>359</v>
      </c>
      <c r="J96" s="223">
        <v>56669</v>
      </c>
      <c r="K96" s="222" t="s">
        <v>358</v>
      </c>
      <c r="L96" s="4" t="str">
        <f t="shared" si="4"/>
        <v>KY56669</v>
      </c>
    </row>
    <row r="97" spans="1:12" x14ac:dyDescent="0.3">
      <c r="A97" s="119" t="s">
        <v>199</v>
      </c>
      <c r="B97" s="119" t="s">
        <v>367</v>
      </c>
      <c r="C97" s="253">
        <v>1738</v>
      </c>
      <c r="D97" s="119" t="s">
        <v>366</v>
      </c>
      <c r="E97" s="4" t="str">
        <f t="shared" si="3"/>
        <v>MT1738</v>
      </c>
      <c r="H97" s="222" t="s">
        <v>190</v>
      </c>
      <c r="I97" s="222" t="s">
        <v>373</v>
      </c>
      <c r="J97" s="223">
        <v>14725</v>
      </c>
      <c r="K97" s="222" t="s">
        <v>372</v>
      </c>
      <c r="L97" s="4" t="str">
        <f t="shared" si="4"/>
        <v>KY14725</v>
      </c>
    </row>
    <row r="98" spans="1:12" x14ac:dyDescent="0.3">
      <c r="A98" s="119" t="s">
        <v>199</v>
      </c>
      <c r="B98" s="119" t="s">
        <v>458</v>
      </c>
      <c r="C98" s="253">
        <v>9191</v>
      </c>
      <c r="D98" s="119" t="s">
        <v>457</v>
      </c>
      <c r="E98" s="4" t="str">
        <f t="shared" si="3"/>
        <v>MT9191</v>
      </c>
      <c r="H98" s="222" t="s">
        <v>190</v>
      </c>
      <c r="I98" s="222" t="s">
        <v>405</v>
      </c>
      <c r="J98" s="223">
        <v>18642</v>
      </c>
      <c r="K98" s="222" t="s">
        <v>404</v>
      </c>
      <c r="L98" s="4" t="str">
        <f t="shared" si="4"/>
        <v>KY18642</v>
      </c>
    </row>
    <row r="99" spans="1:12" x14ac:dyDescent="0.3">
      <c r="A99" s="119" t="s">
        <v>199</v>
      </c>
      <c r="B99" s="119" t="s">
        <v>389</v>
      </c>
      <c r="C99" s="253">
        <v>12825</v>
      </c>
      <c r="D99" s="119" t="s">
        <v>388</v>
      </c>
      <c r="E99" s="4" t="str">
        <f t="shared" si="3"/>
        <v>MT12825</v>
      </c>
      <c r="H99" s="222" t="s">
        <v>191</v>
      </c>
      <c r="I99" s="222" t="s">
        <v>5482</v>
      </c>
      <c r="J99" s="223">
        <v>15474</v>
      </c>
      <c r="K99" s="222" t="s">
        <v>5483</v>
      </c>
      <c r="L99" s="4" t="str">
        <f t="shared" si="4"/>
        <v>LA15474</v>
      </c>
    </row>
    <row r="100" spans="1:12" x14ac:dyDescent="0.3">
      <c r="A100" s="119" t="s">
        <v>199</v>
      </c>
      <c r="B100" s="119" t="s">
        <v>424</v>
      </c>
      <c r="C100" s="253">
        <v>14379</v>
      </c>
      <c r="D100" s="119" t="s">
        <v>423</v>
      </c>
      <c r="E100" s="4" t="str">
        <f t="shared" si="3"/>
        <v>MT14379</v>
      </c>
      <c r="H100" s="222" t="s">
        <v>191</v>
      </c>
      <c r="I100" s="222" t="s">
        <v>359</v>
      </c>
      <c r="J100" s="223">
        <v>56669</v>
      </c>
      <c r="K100" s="222" t="s">
        <v>358</v>
      </c>
      <c r="L100" s="4" t="str">
        <f t="shared" si="4"/>
        <v>LA56669</v>
      </c>
    </row>
    <row r="101" spans="1:12" x14ac:dyDescent="0.3">
      <c r="A101" s="119" t="s">
        <v>199</v>
      </c>
      <c r="B101" s="119" t="s">
        <v>468</v>
      </c>
      <c r="C101" s="253">
        <v>19610</v>
      </c>
      <c r="D101" s="119" t="s">
        <v>467</v>
      </c>
      <c r="E101" s="4" t="str">
        <f t="shared" si="3"/>
        <v>MT19610</v>
      </c>
      <c r="H101" s="222" t="s">
        <v>191</v>
      </c>
      <c r="I101" s="222" t="s">
        <v>357</v>
      </c>
      <c r="J101" s="223">
        <v>59504</v>
      </c>
      <c r="K101" s="222" t="s">
        <v>356</v>
      </c>
      <c r="L101" s="4" t="str">
        <f t="shared" si="4"/>
        <v>LA59504</v>
      </c>
    </row>
    <row r="102" spans="1:12" x14ac:dyDescent="0.3">
      <c r="A102" s="119" t="s">
        <v>199</v>
      </c>
      <c r="B102" s="119" t="s">
        <v>460</v>
      </c>
      <c r="C102" s="253">
        <v>20169</v>
      </c>
      <c r="D102" s="119" t="s">
        <v>459</v>
      </c>
      <c r="E102" s="4" t="str">
        <f t="shared" si="3"/>
        <v>MT20169</v>
      </c>
      <c r="H102" s="222" t="s">
        <v>194</v>
      </c>
      <c r="I102" s="222" t="s">
        <v>361</v>
      </c>
      <c r="J102" s="223">
        <v>13434</v>
      </c>
      <c r="K102" s="222" t="s">
        <v>5508</v>
      </c>
      <c r="L102" s="4" t="str">
        <f t="shared" si="4"/>
        <v>MA13434</v>
      </c>
    </row>
    <row r="103" spans="1:12" x14ac:dyDescent="0.3">
      <c r="A103" s="119" t="s">
        <v>199</v>
      </c>
      <c r="B103" s="119" t="s">
        <v>413</v>
      </c>
      <c r="C103" s="253">
        <v>28503</v>
      </c>
      <c r="D103" s="119" t="s">
        <v>412</v>
      </c>
      <c r="E103" s="4" t="str">
        <f t="shared" si="3"/>
        <v>MT28503</v>
      </c>
      <c r="H103" s="224" t="s">
        <v>194</v>
      </c>
      <c r="I103" s="224" t="s">
        <v>361</v>
      </c>
      <c r="J103" s="225">
        <v>13434</v>
      </c>
      <c r="K103" s="224" t="s">
        <v>360</v>
      </c>
      <c r="L103" s="226" t="str">
        <f t="shared" si="4"/>
        <v>MA13434</v>
      </c>
    </row>
    <row r="104" spans="1:12" x14ac:dyDescent="0.3">
      <c r="A104" s="119" t="s">
        <v>199</v>
      </c>
      <c r="B104" s="119" t="s">
        <v>470</v>
      </c>
      <c r="C104" s="253">
        <v>56365</v>
      </c>
      <c r="D104" s="119" t="s">
        <v>469</v>
      </c>
      <c r="E104" s="4" t="str">
        <f t="shared" si="3"/>
        <v>MT56365</v>
      </c>
      <c r="H104" s="222" t="s">
        <v>193</v>
      </c>
      <c r="I104" s="222" t="s">
        <v>373</v>
      </c>
      <c r="J104" s="223">
        <v>14725</v>
      </c>
      <c r="K104" s="222" t="s">
        <v>372</v>
      </c>
      <c r="L104" s="4" t="str">
        <f t="shared" si="4"/>
        <v>MD14725</v>
      </c>
    </row>
    <row r="105" spans="1:12" x14ac:dyDescent="0.3">
      <c r="A105" s="119" t="s">
        <v>199</v>
      </c>
      <c r="B105" s="119" t="s">
        <v>472</v>
      </c>
      <c r="C105" s="253">
        <v>58791</v>
      </c>
      <c r="D105" s="119" t="s">
        <v>471</v>
      </c>
      <c r="E105" s="4" t="str">
        <f t="shared" si="3"/>
        <v>MT58791</v>
      </c>
      <c r="H105" s="222" t="s">
        <v>192</v>
      </c>
      <c r="I105" s="222" t="s">
        <v>365</v>
      </c>
      <c r="J105" s="223">
        <v>0</v>
      </c>
      <c r="K105" s="222" t="s">
        <v>364</v>
      </c>
      <c r="L105" s="4" t="str">
        <f>H105&amp;J105</f>
        <v>ME0</v>
      </c>
    </row>
    <row r="106" spans="1:12" x14ac:dyDescent="0.3">
      <c r="A106" s="119" t="s">
        <v>199</v>
      </c>
      <c r="B106" s="119" t="s">
        <v>357</v>
      </c>
      <c r="C106" s="253">
        <v>59504</v>
      </c>
      <c r="D106" s="119" t="s">
        <v>356</v>
      </c>
      <c r="E106" s="4" t="str">
        <f t="shared" si="3"/>
        <v>MT59504</v>
      </c>
      <c r="H106" s="222" t="s">
        <v>192</v>
      </c>
      <c r="I106" s="222" t="s">
        <v>361</v>
      </c>
      <c r="J106" s="223">
        <v>13434</v>
      </c>
      <c r="K106" s="222" t="s">
        <v>360</v>
      </c>
      <c r="L106" s="4" t="str">
        <f>H106&amp;J106</f>
        <v>ME13434</v>
      </c>
    </row>
    <row r="107" spans="1:12" x14ac:dyDescent="0.3">
      <c r="A107" s="119" t="s">
        <v>206</v>
      </c>
      <c r="B107" s="119" t="s">
        <v>474</v>
      </c>
      <c r="C107" s="253">
        <v>317</v>
      </c>
      <c r="D107" s="119" t="s">
        <v>473</v>
      </c>
      <c r="E107" s="4" t="str">
        <f t="shared" si="3"/>
        <v>NC317</v>
      </c>
      <c r="H107" s="222" t="s">
        <v>192</v>
      </c>
      <c r="I107" s="222" t="s">
        <v>466</v>
      </c>
      <c r="J107" s="223">
        <v>1</v>
      </c>
      <c r="K107" s="222" t="s">
        <v>465</v>
      </c>
      <c r="L107" s="4" t="str">
        <f>H107&amp;J107</f>
        <v>ME1</v>
      </c>
    </row>
    <row r="108" spans="1:12" x14ac:dyDescent="0.3">
      <c r="A108" s="119" t="s">
        <v>206</v>
      </c>
      <c r="B108" s="119" t="s">
        <v>5516</v>
      </c>
      <c r="C108" s="253">
        <v>3046</v>
      </c>
      <c r="D108" s="119" t="s">
        <v>368</v>
      </c>
      <c r="E108" s="4" t="str">
        <f t="shared" si="3"/>
        <v>NC3046</v>
      </c>
      <c r="H108" s="222" t="s">
        <v>195</v>
      </c>
      <c r="I108" s="222" t="s">
        <v>359</v>
      </c>
      <c r="J108" s="223">
        <v>56669</v>
      </c>
      <c r="K108" s="222" t="s">
        <v>358</v>
      </c>
      <c r="L108" s="4" t="str">
        <f t="shared" ref="L108:L171" si="5">H108&amp;J108</f>
        <v>MI56669</v>
      </c>
    </row>
    <row r="109" spans="1:12" x14ac:dyDescent="0.3">
      <c r="A109" s="119" t="s">
        <v>206</v>
      </c>
      <c r="B109" s="119" t="s">
        <v>375</v>
      </c>
      <c r="C109" s="253">
        <v>5416</v>
      </c>
      <c r="D109" s="119" t="s">
        <v>374</v>
      </c>
      <c r="E109" s="4" t="str">
        <f t="shared" si="3"/>
        <v>NC5416</v>
      </c>
      <c r="H109" s="222" t="s">
        <v>195</v>
      </c>
      <c r="I109" s="222" t="s">
        <v>373</v>
      </c>
      <c r="J109" s="223">
        <v>14725</v>
      </c>
      <c r="K109" s="222" t="s">
        <v>372</v>
      </c>
      <c r="L109" s="4" t="str">
        <f t="shared" si="5"/>
        <v>MI14725</v>
      </c>
    </row>
    <row r="110" spans="1:12" x14ac:dyDescent="0.3">
      <c r="A110" s="119" t="s">
        <v>206</v>
      </c>
      <c r="B110" s="119" t="s">
        <v>373</v>
      </c>
      <c r="C110" s="253">
        <v>14725</v>
      </c>
      <c r="D110" s="119" t="s">
        <v>372</v>
      </c>
      <c r="E110" s="4" t="str">
        <f t="shared" si="3"/>
        <v>NC14725</v>
      </c>
      <c r="H110" s="222" t="s">
        <v>196</v>
      </c>
      <c r="I110" s="222" t="s">
        <v>359</v>
      </c>
      <c r="J110" s="223">
        <v>56669</v>
      </c>
      <c r="K110" s="222" t="s">
        <v>358</v>
      </c>
      <c r="L110" s="4" t="str">
        <f t="shared" si="5"/>
        <v>MN56669</v>
      </c>
    </row>
    <row r="111" spans="1:12" x14ac:dyDescent="0.3">
      <c r="A111" s="119" t="s">
        <v>206</v>
      </c>
      <c r="B111" s="119" t="s">
        <v>405</v>
      </c>
      <c r="C111" s="253">
        <v>18642</v>
      </c>
      <c r="D111" s="119" t="s">
        <v>404</v>
      </c>
      <c r="E111" s="4" t="str">
        <f t="shared" si="3"/>
        <v>NC18642</v>
      </c>
      <c r="H111" s="222" t="s">
        <v>196</v>
      </c>
      <c r="I111" s="222" t="s">
        <v>357</v>
      </c>
      <c r="J111" s="223">
        <v>59504</v>
      </c>
      <c r="K111" s="222" t="s">
        <v>356</v>
      </c>
      <c r="L111" s="4" t="str">
        <f t="shared" si="5"/>
        <v>MN59504</v>
      </c>
    </row>
    <row r="112" spans="1:12" x14ac:dyDescent="0.3">
      <c r="A112" s="119" t="s">
        <v>206</v>
      </c>
      <c r="B112" s="119" t="s">
        <v>454</v>
      </c>
      <c r="C112" s="253">
        <v>29304</v>
      </c>
      <c r="D112" s="119" t="s">
        <v>453</v>
      </c>
      <c r="E112" s="4" t="str">
        <f t="shared" si="3"/>
        <v>NC29304</v>
      </c>
      <c r="H112" s="222" t="s">
        <v>196</v>
      </c>
      <c r="I112" s="222" t="s">
        <v>5488</v>
      </c>
      <c r="J112" s="223">
        <v>25470</v>
      </c>
      <c r="K112" s="222" t="s">
        <v>5489</v>
      </c>
      <c r="L112" s="4" t="str">
        <f t="shared" si="5"/>
        <v>MN25470</v>
      </c>
    </row>
    <row r="113" spans="1:12" x14ac:dyDescent="0.3">
      <c r="A113" s="119" t="s">
        <v>206</v>
      </c>
      <c r="B113" s="119" t="s">
        <v>5517</v>
      </c>
      <c r="C113" s="253">
        <v>58786</v>
      </c>
      <c r="D113" s="119" t="s">
        <v>547</v>
      </c>
      <c r="E113" s="4" t="str">
        <f t="shared" si="3"/>
        <v>NC58786</v>
      </c>
      <c r="H113" s="222" t="s">
        <v>198</v>
      </c>
      <c r="I113" s="222" t="s">
        <v>416</v>
      </c>
      <c r="J113" s="223">
        <v>924</v>
      </c>
      <c r="K113" s="222" t="s">
        <v>415</v>
      </c>
      <c r="L113" s="4" t="str">
        <f t="shared" si="5"/>
        <v>MO924</v>
      </c>
    </row>
    <row r="114" spans="1:12" x14ac:dyDescent="0.3">
      <c r="A114" s="119" t="s">
        <v>207</v>
      </c>
      <c r="B114" s="119" t="s">
        <v>413</v>
      </c>
      <c r="C114" s="253">
        <v>28503</v>
      </c>
      <c r="D114" s="119" t="s">
        <v>412</v>
      </c>
      <c r="E114" s="4" t="str">
        <f t="shared" si="3"/>
        <v>ND28503</v>
      </c>
      <c r="H114" s="222" t="s">
        <v>198</v>
      </c>
      <c r="I114" s="222" t="s">
        <v>5492</v>
      </c>
      <c r="J114" s="223">
        <v>9996</v>
      </c>
      <c r="K114" s="222" t="s">
        <v>5493</v>
      </c>
      <c r="L114" s="4" t="str">
        <f t="shared" si="5"/>
        <v>MO9996</v>
      </c>
    </row>
    <row r="115" spans="1:12" x14ac:dyDescent="0.3">
      <c r="A115" s="119" t="s">
        <v>207</v>
      </c>
      <c r="B115" s="119" t="s">
        <v>359</v>
      </c>
      <c r="C115" s="253">
        <v>56669</v>
      </c>
      <c r="D115" s="119" t="s">
        <v>358</v>
      </c>
      <c r="E115" s="4" t="str">
        <f t="shared" si="3"/>
        <v>ND56669</v>
      </c>
      <c r="H115" s="222" t="s">
        <v>198</v>
      </c>
      <c r="I115" s="222" t="s">
        <v>5509</v>
      </c>
      <c r="J115" s="223">
        <v>17833</v>
      </c>
      <c r="K115" s="222" t="s">
        <v>5510</v>
      </c>
      <c r="L115" s="4" t="str">
        <f t="shared" si="5"/>
        <v>MO17833</v>
      </c>
    </row>
    <row r="116" spans="1:12" x14ac:dyDescent="0.3">
      <c r="A116" s="119" t="s">
        <v>207</v>
      </c>
      <c r="B116" s="119" t="s">
        <v>357</v>
      </c>
      <c r="C116" s="253">
        <v>59504</v>
      </c>
      <c r="D116" s="119" t="s">
        <v>356</v>
      </c>
      <c r="E116" s="4" t="str">
        <f t="shared" si="3"/>
        <v>ND59504</v>
      </c>
      <c r="H116" s="222" t="s">
        <v>198</v>
      </c>
      <c r="I116" s="222" t="s">
        <v>5511</v>
      </c>
      <c r="J116" s="223">
        <v>9231</v>
      </c>
      <c r="K116" s="222" t="s">
        <v>5512</v>
      </c>
      <c r="L116" s="4" t="str">
        <f t="shared" si="5"/>
        <v>MO9231</v>
      </c>
    </row>
    <row r="117" spans="1:12" x14ac:dyDescent="0.3">
      <c r="A117" s="119" t="s">
        <v>200</v>
      </c>
      <c r="B117" s="119" t="s">
        <v>413</v>
      </c>
      <c r="C117" s="253">
        <v>28503</v>
      </c>
      <c r="D117" s="119" t="s">
        <v>412</v>
      </c>
      <c r="E117" s="4" t="str">
        <f t="shared" si="3"/>
        <v>NE28503</v>
      </c>
      <c r="H117" s="222" t="s">
        <v>198</v>
      </c>
      <c r="I117" s="222" t="s">
        <v>5495</v>
      </c>
      <c r="J117" s="223">
        <v>10000</v>
      </c>
      <c r="K117" s="222" t="s">
        <v>5496</v>
      </c>
      <c r="L117" s="4" t="str">
        <f t="shared" si="5"/>
        <v>MO10000</v>
      </c>
    </row>
    <row r="118" spans="1:12" x14ac:dyDescent="0.3">
      <c r="A118" s="119" t="s">
        <v>200</v>
      </c>
      <c r="B118" s="119" t="s">
        <v>357</v>
      </c>
      <c r="C118" s="253">
        <v>59504</v>
      </c>
      <c r="D118" s="119" t="s">
        <v>356</v>
      </c>
      <c r="E118" s="4" t="str">
        <f t="shared" si="3"/>
        <v>NE59504</v>
      </c>
      <c r="H118" s="222" t="s">
        <v>198</v>
      </c>
      <c r="I118" s="222" t="s">
        <v>5513</v>
      </c>
      <c r="J118" s="223">
        <v>12698</v>
      </c>
      <c r="K118" s="222" t="s">
        <v>5514</v>
      </c>
      <c r="L118" s="4" t="str">
        <f t="shared" si="5"/>
        <v>MO12698</v>
      </c>
    </row>
    <row r="119" spans="1:12" x14ac:dyDescent="0.3">
      <c r="A119" s="119" t="s">
        <v>202</v>
      </c>
      <c r="B119" s="119" t="s">
        <v>361</v>
      </c>
      <c r="C119" s="253">
        <v>13434</v>
      </c>
      <c r="D119" s="119" t="s">
        <v>360</v>
      </c>
      <c r="E119" s="4" t="str">
        <f t="shared" si="3"/>
        <v>NH13434</v>
      </c>
      <c r="H119" s="222" t="s">
        <v>198</v>
      </c>
      <c r="I119" s="222" t="s">
        <v>359</v>
      </c>
      <c r="J119" s="223">
        <v>56669</v>
      </c>
      <c r="K119" s="222" t="s">
        <v>358</v>
      </c>
      <c r="L119" s="4" t="str">
        <f t="shared" si="5"/>
        <v>MO56669</v>
      </c>
    </row>
    <row r="120" spans="1:12" x14ac:dyDescent="0.3">
      <c r="A120" s="119" t="s">
        <v>203</v>
      </c>
      <c r="B120" s="119" t="s">
        <v>385</v>
      </c>
      <c r="C120" s="253">
        <v>13501</v>
      </c>
      <c r="D120" s="119" t="s">
        <v>384</v>
      </c>
      <c r="E120" s="4" t="str">
        <f t="shared" si="3"/>
        <v>NJ13501</v>
      </c>
      <c r="H120" s="222" t="s">
        <v>198</v>
      </c>
      <c r="I120" s="222" t="s">
        <v>357</v>
      </c>
      <c r="J120" s="223">
        <v>59504</v>
      </c>
      <c r="K120" s="222" t="s">
        <v>356</v>
      </c>
      <c r="L120" s="4" t="str">
        <f t="shared" si="5"/>
        <v>MO59504</v>
      </c>
    </row>
    <row r="121" spans="1:12" x14ac:dyDescent="0.3">
      <c r="A121" s="119" t="s">
        <v>203</v>
      </c>
      <c r="B121" s="119" t="s">
        <v>373</v>
      </c>
      <c r="C121" s="253">
        <v>14725</v>
      </c>
      <c r="D121" s="119" t="s">
        <v>372</v>
      </c>
      <c r="E121" s="4" t="str">
        <f t="shared" si="3"/>
        <v>NJ14725</v>
      </c>
      <c r="H121" s="222" t="s">
        <v>198</v>
      </c>
      <c r="I121" s="222" t="s">
        <v>391</v>
      </c>
      <c r="J121" s="223">
        <v>17716</v>
      </c>
      <c r="K121" s="222" t="s">
        <v>390</v>
      </c>
      <c r="L121" s="4" t="str">
        <f t="shared" si="5"/>
        <v>MO17716</v>
      </c>
    </row>
    <row r="122" spans="1:12" x14ac:dyDescent="0.3">
      <c r="A122" s="119" t="s">
        <v>204</v>
      </c>
      <c r="B122" s="119" t="s">
        <v>363</v>
      </c>
      <c r="C122" s="253">
        <v>803</v>
      </c>
      <c r="D122" s="119" t="s">
        <v>362</v>
      </c>
      <c r="E122" s="4" t="str">
        <f t="shared" si="3"/>
        <v>NM803</v>
      </c>
      <c r="H122" s="222" t="s">
        <v>198</v>
      </c>
      <c r="I122" s="222" t="s">
        <v>5501</v>
      </c>
      <c r="J122" s="223">
        <v>5860</v>
      </c>
      <c r="K122" s="222" t="s">
        <v>5502</v>
      </c>
      <c r="L122" s="4" t="str">
        <f t="shared" si="5"/>
        <v>MO5860</v>
      </c>
    </row>
    <row r="123" spans="1:12" x14ac:dyDescent="0.3">
      <c r="A123" s="119" t="s">
        <v>204</v>
      </c>
      <c r="B123" s="119" t="s">
        <v>377</v>
      </c>
      <c r="C123" s="253">
        <v>5701</v>
      </c>
      <c r="D123" s="119" t="s">
        <v>376</v>
      </c>
      <c r="E123" s="4" t="str">
        <f t="shared" si="3"/>
        <v>NM5701</v>
      </c>
      <c r="H123" s="222" t="s">
        <v>198</v>
      </c>
      <c r="I123" s="222" t="s">
        <v>5503</v>
      </c>
      <c r="J123" s="223">
        <v>22500</v>
      </c>
      <c r="K123" s="222" t="s">
        <v>5504</v>
      </c>
      <c r="L123" s="4" t="str">
        <f t="shared" si="5"/>
        <v>MO22500</v>
      </c>
    </row>
    <row r="124" spans="1:12" x14ac:dyDescent="0.3">
      <c r="A124" s="119" t="s">
        <v>204</v>
      </c>
      <c r="B124" s="119" t="s">
        <v>407</v>
      </c>
      <c r="C124" s="253">
        <v>5723</v>
      </c>
      <c r="D124" s="119" t="s">
        <v>406</v>
      </c>
      <c r="E124" s="4" t="str">
        <f t="shared" si="3"/>
        <v>NM5723</v>
      </c>
      <c r="H124" s="222" t="s">
        <v>197</v>
      </c>
      <c r="I124" s="222" t="s">
        <v>359</v>
      </c>
      <c r="J124" s="223">
        <v>56669</v>
      </c>
      <c r="K124" s="222" t="s">
        <v>358</v>
      </c>
      <c r="L124" s="4" t="str">
        <f t="shared" si="5"/>
        <v>MS56669</v>
      </c>
    </row>
    <row r="125" spans="1:12" x14ac:dyDescent="0.3">
      <c r="A125" s="119" t="s">
        <v>204</v>
      </c>
      <c r="B125" s="119" t="s">
        <v>424</v>
      </c>
      <c r="C125" s="253">
        <v>14379</v>
      </c>
      <c r="D125" s="119" t="s">
        <v>423</v>
      </c>
      <c r="E125" s="4" t="str">
        <f t="shared" si="3"/>
        <v>NM14379</v>
      </c>
      <c r="H125" s="222" t="s">
        <v>197</v>
      </c>
      <c r="I125" s="222" t="s">
        <v>355</v>
      </c>
      <c r="J125" s="223">
        <v>18195</v>
      </c>
      <c r="K125" s="222" t="s">
        <v>354</v>
      </c>
      <c r="L125" s="4" t="str">
        <f t="shared" si="5"/>
        <v>MS18195</v>
      </c>
    </row>
    <row r="126" spans="1:12" x14ac:dyDescent="0.3">
      <c r="A126" s="119" t="s">
        <v>204</v>
      </c>
      <c r="B126" s="119" t="s">
        <v>397</v>
      </c>
      <c r="C126" s="253">
        <v>15466</v>
      </c>
      <c r="D126" s="119" t="s">
        <v>396</v>
      </c>
      <c r="E126" s="4" t="str">
        <f t="shared" si="3"/>
        <v>NM15466</v>
      </c>
      <c r="H126" s="222" t="s">
        <v>197</v>
      </c>
      <c r="I126" s="222" t="s">
        <v>405</v>
      </c>
      <c r="J126" s="223">
        <v>18642</v>
      </c>
      <c r="K126" s="222" t="s">
        <v>404</v>
      </c>
      <c r="L126" s="4" t="str">
        <f t="shared" si="5"/>
        <v>MS18642</v>
      </c>
    </row>
    <row r="127" spans="1:12" x14ac:dyDescent="0.3">
      <c r="A127" s="119" t="s">
        <v>204</v>
      </c>
      <c r="B127" s="119" t="s">
        <v>399</v>
      </c>
      <c r="C127" s="253">
        <v>15473</v>
      </c>
      <c r="D127" s="119" t="s">
        <v>398</v>
      </c>
      <c r="E127" s="4" t="str">
        <f t="shared" si="3"/>
        <v>NM15473</v>
      </c>
      <c r="H127" s="222" t="s">
        <v>199</v>
      </c>
      <c r="I127" s="222" t="s">
        <v>460</v>
      </c>
      <c r="J127" s="223">
        <v>20169</v>
      </c>
      <c r="K127" s="222" t="s">
        <v>459</v>
      </c>
      <c r="L127" s="4" t="str">
        <f t="shared" si="5"/>
        <v>MT20169</v>
      </c>
    </row>
    <row r="128" spans="1:12" x14ac:dyDescent="0.3">
      <c r="A128" s="119" t="s">
        <v>204</v>
      </c>
      <c r="B128" s="119" t="s">
        <v>411</v>
      </c>
      <c r="C128" s="253">
        <v>24211</v>
      </c>
      <c r="D128" s="119" t="s">
        <v>410</v>
      </c>
      <c r="E128" s="4" t="str">
        <f t="shared" si="3"/>
        <v>NM24211</v>
      </c>
      <c r="H128" s="222" t="s">
        <v>199</v>
      </c>
      <c r="I128" s="222" t="s">
        <v>367</v>
      </c>
      <c r="J128" s="223">
        <v>1738</v>
      </c>
      <c r="K128" s="222" t="s">
        <v>366</v>
      </c>
      <c r="L128" s="4" t="str">
        <f t="shared" si="5"/>
        <v>MT1738</v>
      </c>
    </row>
    <row r="129" spans="1:12" x14ac:dyDescent="0.3">
      <c r="A129" s="119" t="s">
        <v>204</v>
      </c>
      <c r="B129" s="119" t="s">
        <v>418</v>
      </c>
      <c r="C129" s="253">
        <v>25471</v>
      </c>
      <c r="D129" s="119" t="s">
        <v>417</v>
      </c>
      <c r="E129" s="4" t="str">
        <f t="shared" si="3"/>
        <v>NM25471</v>
      </c>
      <c r="H129" s="222" t="s">
        <v>199</v>
      </c>
      <c r="I129" s="222" t="s">
        <v>458</v>
      </c>
      <c r="J129" s="223">
        <v>9191</v>
      </c>
      <c r="K129" s="222" t="s">
        <v>457</v>
      </c>
      <c r="L129" s="4" t="str">
        <f t="shared" si="5"/>
        <v>MT9191</v>
      </c>
    </row>
    <row r="130" spans="1:12" x14ac:dyDescent="0.3">
      <c r="A130" s="119" t="s">
        <v>204</v>
      </c>
      <c r="B130" s="119" t="s">
        <v>413</v>
      </c>
      <c r="C130" s="253">
        <v>28503</v>
      </c>
      <c r="D130" s="119" t="s">
        <v>412</v>
      </c>
      <c r="E130" s="4" t="str">
        <f t="shared" si="3"/>
        <v>NM28503</v>
      </c>
      <c r="H130" s="222" t="s">
        <v>199</v>
      </c>
      <c r="I130" s="222" t="s">
        <v>470</v>
      </c>
      <c r="J130" s="223">
        <v>56365</v>
      </c>
      <c r="K130" s="222" t="s">
        <v>469</v>
      </c>
      <c r="L130" s="4" t="str">
        <f t="shared" si="5"/>
        <v>MT56365</v>
      </c>
    </row>
    <row r="131" spans="1:12" x14ac:dyDescent="0.3">
      <c r="A131" s="119" t="s">
        <v>204</v>
      </c>
      <c r="B131" s="119" t="s">
        <v>5522</v>
      </c>
      <c r="C131" s="253">
        <v>56545</v>
      </c>
      <c r="D131" s="119" t="s">
        <v>5523</v>
      </c>
      <c r="E131" s="4" t="str">
        <f t="shared" ref="E131:E194" si="6">A131&amp;C131</f>
        <v>NM56545</v>
      </c>
      <c r="H131" s="222" t="s">
        <v>199</v>
      </c>
      <c r="I131" s="222" t="s">
        <v>472</v>
      </c>
      <c r="J131" s="223">
        <v>58791</v>
      </c>
      <c r="K131" s="222" t="s">
        <v>471</v>
      </c>
      <c r="L131" s="4" t="str">
        <f t="shared" si="5"/>
        <v>MT58791</v>
      </c>
    </row>
    <row r="132" spans="1:12" x14ac:dyDescent="0.3">
      <c r="A132" s="119" t="s">
        <v>204</v>
      </c>
      <c r="B132" s="119" t="s">
        <v>357</v>
      </c>
      <c r="C132" s="253">
        <v>59504</v>
      </c>
      <c r="D132" s="119" t="s">
        <v>356</v>
      </c>
      <c r="E132" s="4" t="str">
        <f t="shared" si="6"/>
        <v>NM59504</v>
      </c>
      <c r="H132" s="222" t="s">
        <v>199</v>
      </c>
      <c r="I132" s="222" t="s">
        <v>389</v>
      </c>
      <c r="J132" s="223">
        <v>12825</v>
      </c>
      <c r="K132" s="222" t="s">
        <v>388</v>
      </c>
      <c r="L132" s="4" t="str">
        <f t="shared" si="5"/>
        <v>MT12825</v>
      </c>
    </row>
    <row r="133" spans="1:12" x14ac:dyDescent="0.3">
      <c r="A133" s="119" t="s">
        <v>201</v>
      </c>
      <c r="B133" s="119" t="s">
        <v>367</v>
      </c>
      <c r="C133" s="253">
        <v>1738</v>
      </c>
      <c r="D133" s="119" t="s">
        <v>366</v>
      </c>
      <c r="E133" s="4" t="str">
        <f t="shared" si="6"/>
        <v>NV1738</v>
      </c>
      <c r="H133" s="222" t="s">
        <v>199</v>
      </c>
      <c r="I133" s="222" t="s">
        <v>424</v>
      </c>
      <c r="J133" s="223">
        <v>14379</v>
      </c>
      <c r="K133" s="222" t="s">
        <v>423</v>
      </c>
      <c r="L133" s="4" t="str">
        <f t="shared" si="5"/>
        <v>MT14379</v>
      </c>
    </row>
    <row r="134" spans="1:12" x14ac:dyDescent="0.3">
      <c r="A134" s="119" t="s">
        <v>201</v>
      </c>
      <c r="B134" s="119" t="s">
        <v>351</v>
      </c>
      <c r="C134" s="253">
        <v>2775</v>
      </c>
      <c r="D134" s="119" t="s">
        <v>350</v>
      </c>
      <c r="E134" s="4" t="str">
        <f t="shared" si="6"/>
        <v>NV2775</v>
      </c>
      <c r="H134" s="222" t="s">
        <v>199</v>
      </c>
      <c r="I134" s="222" t="s">
        <v>5515</v>
      </c>
      <c r="J134" s="223">
        <v>14379</v>
      </c>
      <c r="K134" s="222" t="s">
        <v>423</v>
      </c>
      <c r="L134" s="4" t="str">
        <f t="shared" si="5"/>
        <v>MT14379</v>
      </c>
    </row>
    <row r="135" spans="1:12" x14ac:dyDescent="0.3">
      <c r="A135" s="119" t="s">
        <v>201</v>
      </c>
      <c r="B135" s="119" t="s">
        <v>434</v>
      </c>
      <c r="C135" s="253">
        <v>9216</v>
      </c>
      <c r="D135" s="119" t="s">
        <v>433</v>
      </c>
      <c r="E135" s="4" t="str">
        <f t="shared" si="6"/>
        <v>NV9216</v>
      </c>
      <c r="H135" s="222" t="s">
        <v>199</v>
      </c>
      <c r="I135" s="222" t="s">
        <v>357</v>
      </c>
      <c r="J135" s="223">
        <v>59504</v>
      </c>
      <c r="K135" s="222" t="s">
        <v>356</v>
      </c>
      <c r="L135" s="4" t="str">
        <f t="shared" si="5"/>
        <v>MT59504</v>
      </c>
    </row>
    <row r="136" spans="1:12" x14ac:dyDescent="0.3">
      <c r="A136" s="119" t="s">
        <v>201</v>
      </c>
      <c r="B136" s="119" t="s">
        <v>387</v>
      </c>
      <c r="C136" s="253">
        <v>13407</v>
      </c>
      <c r="D136" s="119" t="s">
        <v>386</v>
      </c>
      <c r="E136" s="4" t="str">
        <f t="shared" si="6"/>
        <v>NV13407</v>
      </c>
      <c r="H136" s="222" t="s">
        <v>199</v>
      </c>
      <c r="I136" s="222" t="s">
        <v>413</v>
      </c>
      <c r="J136" s="223">
        <v>28503</v>
      </c>
      <c r="K136" s="222" t="s">
        <v>412</v>
      </c>
      <c r="L136" s="4" t="str">
        <f t="shared" si="5"/>
        <v>MT28503</v>
      </c>
    </row>
    <row r="137" spans="1:12" x14ac:dyDescent="0.3">
      <c r="A137" s="119" t="s">
        <v>201</v>
      </c>
      <c r="B137" s="119" t="s">
        <v>438</v>
      </c>
      <c r="C137" s="253">
        <v>14378</v>
      </c>
      <c r="D137" s="119" t="s">
        <v>437</v>
      </c>
      <c r="E137" s="4" t="str">
        <f t="shared" si="6"/>
        <v>NV14378</v>
      </c>
      <c r="H137" s="222" t="s">
        <v>199</v>
      </c>
      <c r="I137" s="222" t="s">
        <v>5488</v>
      </c>
      <c r="J137" s="223">
        <v>25470</v>
      </c>
      <c r="K137" s="222" t="s">
        <v>5489</v>
      </c>
      <c r="L137" s="4" t="str">
        <f t="shared" si="5"/>
        <v>MT25470</v>
      </c>
    </row>
    <row r="138" spans="1:12" x14ac:dyDescent="0.3">
      <c r="A138" s="119" t="s">
        <v>201</v>
      </c>
      <c r="B138" s="119" t="s">
        <v>418</v>
      </c>
      <c r="C138" s="253">
        <v>25471</v>
      </c>
      <c r="D138" s="119" t="s">
        <v>417</v>
      </c>
      <c r="E138" s="4" t="str">
        <f t="shared" si="6"/>
        <v>NV25471</v>
      </c>
      <c r="H138" s="222" t="s">
        <v>199</v>
      </c>
      <c r="I138" s="222" t="s">
        <v>468</v>
      </c>
      <c r="J138" s="223">
        <v>19610</v>
      </c>
      <c r="K138" s="222" t="s">
        <v>467</v>
      </c>
      <c r="L138" s="4" t="str">
        <f t="shared" si="5"/>
        <v>MT19610</v>
      </c>
    </row>
    <row r="139" spans="1:12" x14ac:dyDescent="0.3">
      <c r="A139" s="119" t="s">
        <v>205</v>
      </c>
      <c r="B139" s="119" t="s">
        <v>365</v>
      </c>
      <c r="C139" s="253">
        <v>0</v>
      </c>
      <c r="D139" s="119" t="s">
        <v>364</v>
      </c>
      <c r="E139" s="4" t="str">
        <f t="shared" si="6"/>
        <v>NY0</v>
      </c>
      <c r="H139" s="222" t="s">
        <v>206</v>
      </c>
      <c r="I139" s="222" t="s">
        <v>474</v>
      </c>
      <c r="J139" s="223">
        <v>317</v>
      </c>
      <c r="K139" s="222" t="s">
        <v>473</v>
      </c>
      <c r="L139" s="4" t="str">
        <f t="shared" si="5"/>
        <v>NC317</v>
      </c>
    </row>
    <row r="140" spans="1:12" x14ac:dyDescent="0.3">
      <c r="A140" s="119" t="s">
        <v>205</v>
      </c>
      <c r="B140" s="119" t="s">
        <v>361</v>
      </c>
      <c r="C140" s="253">
        <v>13434</v>
      </c>
      <c r="D140" s="119" t="s">
        <v>360</v>
      </c>
      <c r="E140" s="4" t="str">
        <f t="shared" si="6"/>
        <v>NY13434</v>
      </c>
      <c r="H140" s="222" t="s">
        <v>206</v>
      </c>
      <c r="I140" s="222" t="s">
        <v>375</v>
      </c>
      <c r="J140" s="223">
        <v>5416</v>
      </c>
      <c r="K140" s="222" t="s">
        <v>374</v>
      </c>
      <c r="L140" s="4" t="str">
        <f t="shared" si="5"/>
        <v>NC5416</v>
      </c>
    </row>
    <row r="141" spans="1:12" x14ac:dyDescent="0.3">
      <c r="A141" s="119" t="s">
        <v>205</v>
      </c>
      <c r="B141" s="119" t="s">
        <v>385</v>
      </c>
      <c r="C141" s="253">
        <v>13501</v>
      </c>
      <c r="D141" s="119" t="s">
        <v>384</v>
      </c>
      <c r="E141" s="4" t="str">
        <f t="shared" si="6"/>
        <v>NY13501</v>
      </c>
      <c r="H141" s="222" t="s">
        <v>206</v>
      </c>
      <c r="I141" s="222" t="s">
        <v>5516</v>
      </c>
      <c r="J141" s="223">
        <v>3046</v>
      </c>
      <c r="K141" s="222" t="s">
        <v>368</v>
      </c>
      <c r="L141" s="4" t="str">
        <f t="shared" si="5"/>
        <v>NC3046</v>
      </c>
    </row>
    <row r="142" spans="1:12" x14ac:dyDescent="0.3">
      <c r="A142" s="119" t="s">
        <v>205</v>
      </c>
      <c r="B142" s="119" t="s">
        <v>373</v>
      </c>
      <c r="C142" s="253">
        <v>14725</v>
      </c>
      <c r="D142" s="119" t="s">
        <v>372</v>
      </c>
      <c r="E142" s="4" t="str">
        <f t="shared" si="6"/>
        <v>NY14725</v>
      </c>
      <c r="H142" s="222" t="s">
        <v>206</v>
      </c>
      <c r="I142" s="222" t="s">
        <v>5517</v>
      </c>
      <c r="J142" s="223">
        <v>58786</v>
      </c>
      <c r="K142" s="222" t="s">
        <v>547</v>
      </c>
      <c r="L142" s="4" t="str">
        <f t="shared" si="5"/>
        <v>NC58786</v>
      </c>
    </row>
    <row r="143" spans="1:12" x14ac:dyDescent="0.3">
      <c r="A143" s="119" t="s">
        <v>208</v>
      </c>
      <c r="B143" s="119" t="s">
        <v>373</v>
      </c>
      <c r="C143" s="253">
        <v>14725</v>
      </c>
      <c r="D143" s="119" t="s">
        <v>372</v>
      </c>
      <c r="E143" s="4" t="str">
        <f t="shared" si="6"/>
        <v>OH14725</v>
      </c>
      <c r="H143" s="222" t="s">
        <v>206</v>
      </c>
      <c r="I143" s="222" t="s">
        <v>373</v>
      </c>
      <c r="J143" s="223">
        <v>14725</v>
      </c>
      <c r="K143" s="222" t="s">
        <v>372</v>
      </c>
      <c r="L143" s="4" t="str">
        <f t="shared" si="5"/>
        <v>NC14725</v>
      </c>
    </row>
    <row r="144" spans="1:12" x14ac:dyDescent="0.3">
      <c r="A144" s="119" t="s">
        <v>209</v>
      </c>
      <c r="B144" s="119" t="s">
        <v>416</v>
      </c>
      <c r="C144" s="253">
        <v>924</v>
      </c>
      <c r="D144" s="119" t="s">
        <v>415</v>
      </c>
      <c r="E144" s="4" t="str">
        <f t="shared" si="6"/>
        <v>OK924</v>
      </c>
      <c r="H144" s="222" t="s">
        <v>206</v>
      </c>
      <c r="I144" s="222" t="s">
        <v>369</v>
      </c>
      <c r="J144" s="223">
        <v>3046</v>
      </c>
      <c r="K144" s="222" t="s">
        <v>368</v>
      </c>
      <c r="L144" s="4" t="str">
        <f t="shared" si="5"/>
        <v>NC3046</v>
      </c>
    </row>
    <row r="145" spans="1:12" x14ac:dyDescent="0.3">
      <c r="A145" s="119" t="s">
        <v>209</v>
      </c>
      <c r="B145" s="119" t="s">
        <v>399</v>
      </c>
      <c r="C145" s="253">
        <v>15473</v>
      </c>
      <c r="D145" s="119" t="s">
        <v>398</v>
      </c>
      <c r="E145" s="4" t="str">
        <f t="shared" si="6"/>
        <v>OK15473</v>
      </c>
      <c r="H145" s="222" t="s">
        <v>206</v>
      </c>
      <c r="I145" s="222" t="s">
        <v>454</v>
      </c>
      <c r="J145" s="223">
        <v>29304</v>
      </c>
      <c r="K145" s="222" t="s">
        <v>453</v>
      </c>
      <c r="L145" s="4" t="str">
        <f t="shared" si="5"/>
        <v>NC29304</v>
      </c>
    </row>
    <row r="146" spans="1:12" x14ac:dyDescent="0.3">
      <c r="A146" s="119" t="s">
        <v>209</v>
      </c>
      <c r="B146" s="119" t="s">
        <v>391</v>
      </c>
      <c r="C146" s="253">
        <v>17716</v>
      </c>
      <c r="D146" s="119" t="s">
        <v>390</v>
      </c>
      <c r="E146" s="4" t="str">
        <f t="shared" si="6"/>
        <v>OK17716</v>
      </c>
      <c r="H146" s="222" t="s">
        <v>206</v>
      </c>
      <c r="I146" s="222" t="s">
        <v>405</v>
      </c>
      <c r="J146" s="223">
        <v>18642</v>
      </c>
      <c r="K146" s="222" t="s">
        <v>404</v>
      </c>
      <c r="L146" s="4" t="str">
        <f t="shared" si="5"/>
        <v>NC18642</v>
      </c>
    </row>
    <row r="147" spans="1:12" x14ac:dyDescent="0.3">
      <c r="A147" s="119" t="s">
        <v>209</v>
      </c>
      <c r="B147" s="119" t="s">
        <v>359</v>
      </c>
      <c r="C147" s="253">
        <v>56669</v>
      </c>
      <c r="D147" s="119" t="s">
        <v>358</v>
      </c>
      <c r="E147" s="4" t="str">
        <f t="shared" si="6"/>
        <v>OK56669</v>
      </c>
      <c r="H147" s="222" t="s">
        <v>207</v>
      </c>
      <c r="I147" s="222" t="s">
        <v>359</v>
      </c>
      <c r="J147" s="223">
        <v>56669</v>
      </c>
      <c r="K147" s="222" t="s">
        <v>358</v>
      </c>
      <c r="L147" s="4" t="str">
        <f t="shared" si="5"/>
        <v>ND56669</v>
      </c>
    </row>
    <row r="148" spans="1:12" x14ac:dyDescent="0.3">
      <c r="A148" s="119" t="s">
        <v>209</v>
      </c>
      <c r="B148" s="119" t="s">
        <v>357</v>
      </c>
      <c r="C148" s="253">
        <v>59504</v>
      </c>
      <c r="D148" s="119" t="s">
        <v>356</v>
      </c>
      <c r="E148" s="4" t="str">
        <f t="shared" si="6"/>
        <v>OK59504</v>
      </c>
      <c r="H148" s="222" t="s">
        <v>207</v>
      </c>
      <c r="I148" s="222" t="s">
        <v>357</v>
      </c>
      <c r="J148" s="223">
        <v>59504</v>
      </c>
      <c r="K148" s="222" t="s">
        <v>356</v>
      </c>
      <c r="L148" s="4" t="str">
        <f t="shared" si="5"/>
        <v>ND59504</v>
      </c>
    </row>
    <row r="149" spans="1:12" x14ac:dyDescent="0.3">
      <c r="A149" s="119" t="s">
        <v>17</v>
      </c>
      <c r="B149" s="119" t="s">
        <v>367</v>
      </c>
      <c r="C149" s="253">
        <v>1738</v>
      </c>
      <c r="D149" s="119" t="s">
        <v>366</v>
      </c>
      <c r="E149" s="4" t="str">
        <f t="shared" si="6"/>
        <v>OR1738</v>
      </c>
      <c r="H149" s="222" t="s">
        <v>207</v>
      </c>
      <c r="I149" s="222" t="s">
        <v>413</v>
      </c>
      <c r="J149" s="223">
        <v>28503</v>
      </c>
      <c r="K149" s="222" t="s">
        <v>412</v>
      </c>
      <c r="L149" s="4" t="str">
        <f t="shared" si="5"/>
        <v>ND28503</v>
      </c>
    </row>
    <row r="150" spans="1:12" x14ac:dyDescent="0.3">
      <c r="A150" s="119" t="s">
        <v>17</v>
      </c>
      <c r="B150" s="119" t="s">
        <v>458</v>
      </c>
      <c r="C150" s="253">
        <v>9191</v>
      </c>
      <c r="D150" s="119" t="s">
        <v>457</v>
      </c>
      <c r="E150" s="4" t="str">
        <f t="shared" si="6"/>
        <v>OR9191</v>
      </c>
      <c r="H150" s="222" t="s">
        <v>207</v>
      </c>
      <c r="I150" s="222" t="s">
        <v>5488</v>
      </c>
      <c r="J150" s="223">
        <v>25470</v>
      </c>
      <c r="K150" s="222" t="s">
        <v>5489</v>
      </c>
      <c r="L150" s="4" t="str">
        <f t="shared" si="5"/>
        <v>ND25470</v>
      </c>
    </row>
    <row r="151" spans="1:12" x14ac:dyDescent="0.3">
      <c r="A151" s="119" t="s">
        <v>17</v>
      </c>
      <c r="B151" s="119" t="s">
        <v>438</v>
      </c>
      <c r="C151" s="253">
        <v>14378</v>
      </c>
      <c r="D151" s="119" t="s">
        <v>437</v>
      </c>
      <c r="E151" s="4" t="str">
        <f t="shared" si="6"/>
        <v>OR14378</v>
      </c>
      <c r="H151" s="222" t="s">
        <v>200</v>
      </c>
      <c r="I151" s="222" t="s">
        <v>2622</v>
      </c>
      <c r="J151" s="223">
        <v>11018</v>
      </c>
      <c r="K151" s="222" t="s">
        <v>5518</v>
      </c>
      <c r="L151" s="4" t="str">
        <f t="shared" si="5"/>
        <v>NE11018</v>
      </c>
    </row>
    <row r="152" spans="1:12" x14ac:dyDescent="0.3">
      <c r="A152" s="119" t="s">
        <v>17</v>
      </c>
      <c r="B152" s="119" t="s">
        <v>424</v>
      </c>
      <c r="C152" s="253">
        <v>14379</v>
      </c>
      <c r="D152" s="119" t="s">
        <v>423</v>
      </c>
      <c r="E152" s="4" t="str">
        <f t="shared" si="6"/>
        <v>OR14379</v>
      </c>
      <c r="H152" s="222" t="s">
        <v>200</v>
      </c>
      <c r="I152" s="222" t="s">
        <v>2680</v>
      </c>
      <c r="J152" s="223">
        <v>13337</v>
      </c>
      <c r="K152" s="222" t="s">
        <v>5519</v>
      </c>
      <c r="L152" s="4" t="str">
        <f t="shared" si="5"/>
        <v>NE13337</v>
      </c>
    </row>
    <row r="153" spans="1:12" x14ac:dyDescent="0.3">
      <c r="A153" s="119" t="s">
        <v>17</v>
      </c>
      <c r="B153" s="119" t="s">
        <v>395</v>
      </c>
      <c r="C153" s="253">
        <v>15248</v>
      </c>
      <c r="D153" s="119" t="s">
        <v>394</v>
      </c>
      <c r="E153" s="4" t="str">
        <f t="shared" si="6"/>
        <v>OR15248</v>
      </c>
      <c r="H153" s="222" t="s">
        <v>200</v>
      </c>
      <c r="I153" s="222" t="s">
        <v>2724</v>
      </c>
      <c r="J153" s="223">
        <v>14127</v>
      </c>
      <c r="K153" s="222" t="s">
        <v>5520</v>
      </c>
      <c r="L153" s="4" t="str">
        <f t="shared" si="5"/>
        <v>NE14127</v>
      </c>
    </row>
    <row r="154" spans="1:12" x14ac:dyDescent="0.3">
      <c r="A154" s="119" t="s">
        <v>17</v>
      </c>
      <c r="B154" s="119" t="s">
        <v>5527</v>
      </c>
      <c r="C154" s="253">
        <v>15399</v>
      </c>
      <c r="D154" s="119" t="s">
        <v>5528</v>
      </c>
      <c r="E154" s="4" t="str">
        <f t="shared" si="6"/>
        <v>OR15399</v>
      </c>
      <c r="H154" s="222" t="s">
        <v>200</v>
      </c>
      <c r="I154" s="222" t="s">
        <v>357</v>
      </c>
      <c r="J154" s="223">
        <v>59504</v>
      </c>
      <c r="K154" s="222" t="s">
        <v>356</v>
      </c>
      <c r="L154" s="4" t="str">
        <f t="shared" si="5"/>
        <v>NE59504</v>
      </c>
    </row>
    <row r="155" spans="1:12" x14ac:dyDescent="0.3">
      <c r="A155" s="119" t="s">
        <v>210</v>
      </c>
      <c r="B155" s="119" t="s">
        <v>385</v>
      </c>
      <c r="C155" s="253">
        <v>13501</v>
      </c>
      <c r="D155" s="119" t="s">
        <v>384</v>
      </c>
      <c r="E155" s="4" t="str">
        <f t="shared" si="6"/>
        <v>PA13501</v>
      </c>
      <c r="H155" s="222" t="s">
        <v>200</v>
      </c>
      <c r="I155" s="222" t="s">
        <v>413</v>
      </c>
      <c r="J155" s="223">
        <v>28503</v>
      </c>
      <c r="K155" s="222" t="s">
        <v>412</v>
      </c>
      <c r="L155" s="4" t="str">
        <f t="shared" si="5"/>
        <v>NE28503</v>
      </c>
    </row>
    <row r="156" spans="1:12" x14ac:dyDescent="0.3">
      <c r="A156" s="119" t="s">
        <v>210</v>
      </c>
      <c r="B156" s="119" t="s">
        <v>373</v>
      </c>
      <c r="C156" s="253">
        <v>14725</v>
      </c>
      <c r="D156" s="119" t="s">
        <v>372</v>
      </c>
      <c r="E156" s="4" t="str">
        <f t="shared" si="6"/>
        <v>PA14725</v>
      </c>
      <c r="H156" s="222" t="s">
        <v>200</v>
      </c>
      <c r="I156" s="222" t="s">
        <v>5488</v>
      </c>
      <c r="J156" s="223">
        <v>25470</v>
      </c>
      <c r="K156" s="222" t="s">
        <v>5489</v>
      </c>
      <c r="L156" s="4" t="str">
        <f t="shared" si="5"/>
        <v>NE25470</v>
      </c>
    </row>
    <row r="157" spans="1:12" x14ac:dyDescent="0.3">
      <c r="A157" s="119" t="s">
        <v>548</v>
      </c>
      <c r="B157" s="119" t="s">
        <v>365</v>
      </c>
      <c r="C157" s="253">
        <v>0</v>
      </c>
      <c r="D157" s="119" t="s">
        <v>364</v>
      </c>
      <c r="E157" s="4" t="str">
        <f t="shared" si="6"/>
        <v>PR0</v>
      </c>
      <c r="H157" s="222" t="s">
        <v>202</v>
      </c>
      <c r="I157" s="222" t="s">
        <v>361</v>
      </c>
      <c r="J157" s="223">
        <v>13434</v>
      </c>
      <c r="K157" s="222" t="s">
        <v>360</v>
      </c>
      <c r="L157" s="4" t="str">
        <f t="shared" si="5"/>
        <v>NH13434</v>
      </c>
    </row>
    <row r="158" spans="1:12" x14ac:dyDescent="0.3">
      <c r="A158" s="119" t="s">
        <v>211</v>
      </c>
      <c r="B158" s="119" t="s">
        <v>361</v>
      </c>
      <c r="C158" s="253">
        <v>13434</v>
      </c>
      <c r="D158" s="119" t="s">
        <v>360</v>
      </c>
      <c r="E158" s="4" t="str">
        <f t="shared" si="6"/>
        <v>RI13434</v>
      </c>
      <c r="H158" s="222" t="s">
        <v>203</v>
      </c>
      <c r="I158" s="222" t="s">
        <v>5521</v>
      </c>
      <c r="J158" s="223">
        <v>13434</v>
      </c>
      <c r="K158" s="222" t="s">
        <v>360</v>
      </c>
      <c r="L158" s="4" t="str">
        <f t="shared" si="5"/>
        <v>NJ13434</v>
      </c>
    </row>
    <row r="159" spans="1:12" x14ac:dyDescent="0.3">
      <c r="A159" s="119" t="s">
        <v>212</v>
      </c>
      <c r="B159" s="119" t="s">
        <v>5516</v>
      </c>
      <c r="C159" s="253">
        <v>3046</v>
      </c>
      <c r="D159" s="119" t="s">
        <v>368</v>
      </c>
      <c r="E159" s="4" t="str">
        <f t="shared" si="6"/>
        <v>SC3046</v>
      </c>
      <c r="H159" s="222" t="s">
        <v>203</v>
      </c>
      <c r="I159" s="222" t="s">
        <v>385</v>
      </c>
      <c r="J159" s="223">
        <v>13501</v>
      </c>
      <c r="K159" s="222" t="s">
        <v>384</v>
      </c>
      <c r="L159" s="4" t="str">
        <f t="shared" si="5"/>
        <v>NJ13501</v>
      </c>
    </row>
    <row r="160" spans="1:12" x14ac:dyDescent="0.3">
      <c r="A160" s="119" t="s">
        <v>212</v>
      </c>
      <c r="B160" s="119" t="s">
        <v>375</v>
      </c>
      <c r="C160" s="253">
        <v>5416</v>
      </c>
      <c r="D160" s="119" t="s">
        <v>374</v>
      </c>
      <c r="E160" s="4" t="str">
        <f t="shared" si="6"/>
        <v>SC5416</v>
      </c>
      <c r="H160" s="222" t="s">
        <v>203</v>
      </c>
      <c r="I160" s="222" t="s">
        <v>373</v>
      </c>
      <c r="J160" s="223">
        <v>14725</v>
      </c>
      <c r="K160" s="222" t="s">
        <v>372</v>
      </c>
      <c r="L160" s="4" t="str">
        <f t="shared" si="5"/>
        <v>NJ14725</v>
      </c>
    </row>
    <row r="161" spans="1:12" x14ac:dyDescent="0.3">
      <c r="A161" s="119" t="s">
        <v>212</v>
      </c>
      <c r="B161" s="119" t="s">
        <v>5487</v>
      </c>
      <c r="C161" s="253">
        <v>17539</v>
      </c>
      <c r="D161" s="119" t="s">
        <v>400</v>
      </c>
      <c r="E161" s="4" t="str">
        <f t="shared" si="6"/>
        <v>SC17539</v>
      </c>
      <c r="H161" s="222" t="s">
        <v>204</v>
      </c>
      <c r="I161" s="222" t="s">
        <v>363</v>
      </c>
      <c r="J161" s="223">
        <v>803</v>
      </c>
      <c r="K161" s="222" t="s">
        <v>362</v>
      </c>
      <c r="L161" s="4" t="str">
        <f t="shared" si="5"/>
        <v>NM803</v>
      </c>
    </row>
    <row r="162" spans="1:12" x14ac:dyDescent="0.3">
      <c r="A162" s="119" t="s">
        <v>212</v>
      </c>
      <c r="B162" s="119" t="s">
        <v>477</v>
      </c>
      <c r="C162" s="253">
        <v>17543</v>
      </c>
      <c r="D162" s="119" t="s">
        <v>212</v>
      </c>
      <c r="E162" s="4" t="str">
        <f t="shared" si="6"/>
        <v>SC17543</v>
      </c>
      <c r="H162" s="222" t="s">
        <v>204</v>
      </c>
      <c r="I162" s="222" t="s">
        <v>377</v>
      </c>
      <c r="J162" s="223">
        <v>5701</v>
      </c>
      <c r="K162" s="222" t="s">
        <v>376</v>
      </c>
      <c r="L162" s="4" t="str">
        <f t="shared" si="5"/>
        <v>NM5701</v>
      </c>
    </row>
    <row r="163" spans="1:12" x14ac:dyDescent="0.3">
      <c r="A163" s="119" t="s">
        <v>212</v>
      </c>
      <c r="B163" s="119" t="s">
        <v>454</v>
      </c>
      <c r="C163" s="253">
        <v>29304</v>
      </c>
      <c r="D163" s="119" t="s">
        <v>453</v>
      </c>
      <c r="E163" s="4" t="str">
        <f t="shared" si="6"/>
        <v>SC29304</v>
      </c>
      <c r="H163" s="222" t="s">
        <v>204</v>
      </c>
      <c r="I163" s="222" t="s">
        <v>407</v>
      </c>
      <c r="J163" s="223">
        <v>5723</v>
      </c>
      <c r="K163" s="222" t="s">
        <v>406</v>
      </c>
      <c r="L163" s="4" t="str">
        <f t="shared" si="5"/>
        <v>NM5723</v>
      </c>
    </row>
    <row r="164" spans="1:12" x14ac:dyDescent="0.3">
      <c r="A164" s="119" t="s">
        <v>213</v>
      </c>
      <c r="B164" s="119" t="s">
        <v>413</v>
      </c>
      <c r="C164" s="253">
        <v>28503</v>
      </c>
      <c r="D164" s="119" t="s">
        <v>412</v>
      </c>
      <c r="E164" s="4" t="str">
        <f t="shared" si="6"/>
        <v>SD28503</v>
      </c>
      <c r="H164" s="222" t="s">
        <v>204</v>
      </c>
      <c r="I164" s="222" t="s">
        <v>5522</v>
      </c>
      <c r="J164" s="223">
        <v>56545</v>
      </c>
      <c r="K164" s="222" t="s">
        <v>5523</v>
      </c>
      <c r="L164" s="4" t="str">
        <f t="shared" si="5"/>
        <v>NM56545</v>
      </c>
    </row>
    <row r="165" spans="1:12" x14ac:dyDescent="0.3">
      <c r="A165" s="119" t="s">
        <v>213</v>
      </c>
      <c r="B165" s="119" t="s">
        <v>359</v>
      </c>
      <c r="C165" s="253">
        <v>56669</v>
      </c>
      <c r="D165" s="119" t="s">
        <v>358</v>
      </c>
      <c r="E165" s="4" t="str">
        <f t="shared" si="6"/>
        <v>SD56669</v>
      </c>
      <c r="H165" s="222" t="s">
        <v>204</v>
      </c>
      <c r="I165" s="222" t="s">
        <v>397</v>
      </c>
      <c r="J165" s="223">
        <v>15466</v>
      </c>
      <c r="K165" s="222" t="s">
        <v>396</v>
      </c>
      <c r="L165" s="4" t="str">
        <f t="shared" si="5"/>
        <v>NM15466</v>
      </c>
    </row>
    <row r="166" spans="1:12" x14ac:dyDescent="0.3">
      <c r="A166" s="119" t="s">
        <v>213</v>
      </c>
      <c r="B166" s="119" t="s">
        <v>357</v>
      </c>
      <c r="C166" s="253">
        <v>59504</v>
      </c>
      <c r="D166" s="119" t="s">
        <v>356</v>
      </c>
      <c r="E166" s="4" t="str">
        <f t="shared" si="6"/>
        <v>SD59504</v>
      </c>
      <c r="H166" s="222" t="s">
        <v>204</v>
      </c>
      <c r="I166" s="222" t="s">
        <v>399</v>
      </c>
      <c r="J166" s="223">
        <v>15473</v>
      </c>
      <c r="K166" s="222" t="s">
        <v>398</v>
      </c>
      <c r="L166" s="4" t="str">
        <f t="shared" si="5"/>
        <v>NM15473</v>
      </c>
    </row>
    <row r="167" spans="1:12" x14ac:dyDescent="0.3">
      <c r="A167" s="119" t="s">
        <v>214</v>
      </c>
      <c r="B167" s="119" t="s">
        <v>474</v>
      </c>
      <c r="C167" s="253">
        <v>317</v>
      </c>
      <c r="D167" s="119" t="s">
        <v>473</v>
      </c>
      <c r="E167" s="4" t="str">
        <f t="shared" si="6"/>
        <v>TN317</v>
      </c>
      <c r="H167" s="222" t="s">
        <v>204</v>
      </c>
      <c r="I167" s="222" t="s">
        <v>357</v>
      </c>
      <c r="J167" s="223">
        <v>59504</v>
      </c>
      <c r="K167" s="222" t="s">
        <v>356</v>
      </c>
      <c r="L167" s="4" t="str">
        <f t="shared" si="5"/>
        <v>NM59504</v>
      </c>
    </row>
    <row r="168" spans="1:12" x14ac:dyDescent="0.3">
      <c r="A168" s="119" t="s">
        <v>214</v>
      </c>
      <c r="B168" s="119" t="s">
        <v>5507</v>
      </c>
      <c r="C168" s="253">
        <v>11249</v>
      </c>
      <c r="D168" s="119" t="s">
        <v>380</v>
      </c>
      <c r="E168" s="4" t="str">
        <f t="shared" si="6"/>
        <v>TN11249</v>
      </c>
      <c r="H168" s="222" t="s">
        <v>204</v>
      </c>
      <c r="I168" s="222" t="s">
        <v>5497</v>
      </c>
      <c r="J168" s="223">
        <v>17718</v>
      </c>
      <c r="K168" s="222" t="s">
        <v>5498</v>
      </c>
      <c r="L168" s="4" t="str">
        <f t="shared" si="5"/>
        <v>NM17718</v>
      </c>
    </row>
    <row r="169" spans="1:12" x14ac:dyDescent="0.3">
      <c r="A169" s="119" t="s">
        <v>214</v>
      </c>
      <c r="B169" s="119" t="s">
        <v>373</v>
      </c>
      <c r="C169" s="253">
        <v>14725</v>
      </c>
      <c r="D169" s="119" t="s">
        <v>372</v>
      </c>
      <c r="E169" s="4" t="str">
        <f t="shared" si="6"/>
        <v>TN14725</v>
      </c>
      <c r="H169" s="222" t="s">
        <v>204</v>
      </c>
      <c r="I169" s="222" t="s">
        <v>418</v>
      </c>
      <c r="J169" s="223">
        <v>25471</v>
      </c>
      <c r="K169" s="222" t="s">
        <v>417</v>
      </c>
      <c r="L169" s="4" t="str">
        <f t="shared" si="5"/>
        <v>NM25471</v>
      </c>
    </row>
    <row r="170" spans="1:12" x14ac:dyDescent="0.3">
      <c r="A170" s="119" t="s">
        <v>214</v>
      </c>
      <c r="B170" s="119" t="s">
        <v>405</v>
      </c>
      <c r="C170" s="253">
        <v>18642</v>
      </c>
      <c r="D170" s="119" t="s">
        <v>404</v>
      </c>
      <c r="E170" s="4" t="str">
        <f t="shared" si="6"/>
        <v>TN18642</v>
      </c>
      <c r="H170" s="222" t="s">
        <v>204</v>
      </c>
      <c r="I170" s="222" t="s">
        <v>413</v>
      </c>
      <c r="J170" s="223">
        <v>28503</v>
      </c>
      <c r="K170" s="222" t="s">
        <v>412</v>
      </c>
      <c r="L170" s="4" t="str">
        <f t="shared" si="5"/>
        <v>NM28503</v>
      </c>
    </row>
    <row r="171" spans="1:12" x14ac:dyDescent="0.3">
      <c r="A171" s="119" t="s">
        <v>214</v>
      </c>
      <c r="B171" s="119" t="s">
        <v>359</v>
      </c>
      <c r="C171" s="253">
        <v>56669</v>
      </c>
      <c r="D171" s="119" t="s">
        <v>358</v>
      </c>
      <c r="E171" s="4" t="str">
        <f t="shared" si="6"/>
        <v>TN56669</v>
      </c>
      <c r="H171" s="222" t="s">
        <v>201</v>
      </c>
      <c r="I171" s="222" t="s">
        <v>351</v>
      </c>
      <c r="J171" s="223">
        <v>2775</v>
      </c>
      <c r="K171" s="222" t="s">
        <v>350</v>
      </c>
      <c r="L171" s="4" t="str">
        <f t="shared" si="5"/>
        <v>NV2775</v>
      </c>
    </row>
    <row r="172" spans="1:12" x14ac:dyDescent="0.3">
      <c r="A172" s="119" t="s">
        <v>215</v>
      </c>
      <c r="B172" s="119" t="s">
        <v>377</v>
      </c>
      <c r="C172" s="253">
        <v>5701</v>
      </c>
      <c r="D172" s="119" t="s">
        <v>376</v>
      </c>
      <c r="E172" s="4" t="str">
        <f t="shared" si="6"/>
        <v>TX5701</v>
      </c>
      <c r="H172" s="222" t="s">
        <v>201</v>
      </c>
      <c r="I172" s="222" t="s">
        <v>434</v>
      </c>
      <c r="J172" s="223">
        <v>9216</v>
      </c>
      <c r="K172" s="222" t="s">
        <v>433</v>
      </c>
      <c r="L172" s="4" t="str">
        <f t="shared" ref="L172:L235" si="7">H172&amp;J172</f>
        <v>NV9216</v>
      </c>
    </row>
    <row r="173" spans="1:12" x14ac:dyDescent="0.3">
      <c r="A173" s="119" t="s">
        <v>215</v>
      </c>
      <c r="B173" s="119" t="s">
        <v>407</v>
      </c>
      <c r="C173" s="253">
        <v>5723</v>
      </c>
      <c r="D173" s="119" t="s">
        <v>406</v>
      </c>
      <c r="E173" s="4" t="str">
        <f t="shared" si="6"/>
        <v>TX5723</v>
      </c>
      <c r="H173" s="222" t="s">
        <v>201</v>
      </c>
      <c r="I173" s="222" t="s">
        <v>387</v>
      </c>
      <c r="J173" s="223">
        <v>13407</v>
      </c>
      <c r="K173" s="222" t="s">
        <v>386</v>
      </c>
      <c r="L173" s="4" t="str">
        <f t="shared" si="7"/>
        <v>NV13407</v>
      </c>
    </row>
    <row r="174" spans="1:12" x14ac:dyDescent="0.3">
      <c r="A174" s="119" t="s">
        <v>215</v>
      </c>
      <c r="B174" s="119" t="s">
        <v>399</v>
      </c>
      <c r="C174" s="253">
        <v>15473</v>
      </c>
      <c r="D174" s="119" t="s">
        <v>398</v>
      </c>
      <c r="E174" s="4" t="str">
        <f t="shared" si="6"/>
        <v>TX15473</v>
      </c>
      <c r="H174" s="222" t="s">
        <v>201</v>
      </c>
      <c r="I174" s="222" t="s">
        <v>387</v>
      </c>
      <c r="J174" s="223">
        <v>13407</v>
      </c>
      <c r="K174" s="222" t="s">
        <v>5524</v>
      </c>
      <c r="L174" s="4" t="str">
        <f t="shared" si="7"/>
        <v>NV13407</v>
      </c>
    </row>
    <row r="175" spans="1:12" x14ac:dyDescent="0.3">
      <c r="A175" s="119" t="s">
        <v>215</v>
      </c>
      <c r="B175" s="119" t="s">
        <v>359</v>
      </c>
      <c r="C175" s="253">
        <v>56669</v>
      </c>
      <c r="D175" s="119" t="s">
        <v>358</v>
      </c>
      <c r="E175" s="4" t="str">
        <f t="shared" si="6"/>
        <v>TX56669</v>
      </c>
      <c r="H175" s="222" t="s">
        <v>201</v>
      </c>
      <c r="I175" s="222" t="s">
        <v>438</v>
      </c>
      <c r="J175" s="223">
        <v>14378</v>
      </c>
      <c r="K175" s="222" t="s">
        <v>437</v>
      </c>
      <c r="L175" s="4" t="str">
        <f t="shared" si="7"/>
        <v>NV14378</v>
      </c>
    </row>
    <row r="176" spans="1:12" x14ac:dyDescent="0.3">
      <c r="A176" s="119" t="s">
        <v>215</v>
      </c>
      <c r="B176" s="119" t="s">
        <v>357</v>
      </c>
      <c r="C176" s="253">
        <v>59504</v>
      </c>
      <c r="D176" s="119" t="s">
        <v>356</v>
      </c>
      <c r="E176" s="4" t="str">
        <f t="shared" si="6"/>
        <v>TX59504</v>
      </c>
      <c r="H176" s="222" t="s">
        <v>201</v>
      </c>
      <c r="I176" s="222" t="s">
        <v>418</v>
      </c>
      <c r="J176" s="223">
        <v>25471</v>
      </c>
      <c r="K176" s="222" t="s">
        <v>417</v>
      </c>
      <c r="L176" s="4" t="str">
        <f t="shared" si="7"/>
        <v>NV25471</v>
      </c>
    </row>
    <row r="177" spans="1:12" x14ac:dyDescent="0.3">
      <c r="A177" s="119" t="s">
        <v>216</v>
      </c>
      <c r="B177" s="119" t="s">
        <v>367</v>
      </c>
      <c r="C177" s="253">
        <v>1738</v>
      </c>
      <c r="D177" s="119" t="s">
        <v>366</v>
      </c>
      <c r="E177" s="4" t="str">
        <f t="shared" si="6"/>
        <v>UT1738</v>
      </c>
      <c r="H177" s="222" t="s">
        <v>205</v>
      </c>
      <c r="I177" s="222" t="s">
        <v>361</v>
      </c>
      <c r="J177" s="223">
        <v>13434</v>
      </c>
      <c r="K177" s="222" t="s">
        <v>360</v>
      </c>
      <c r="L177" s="4" t="str">
        <f t="shared" si="7"/>
        <v>NY13434</v>
      </c>
    </row>
    <row r="178" spans="1:12" x14ac:dyDescent="0.3">
      <c r="A178" s="119" t="s">
        <v>216</v>
      </c>
      <c r="B178" s="119" t="s">
        <v>432</v>
      </c>
      <c r="C178" s="253">
        <v>11208</v>
      </c>
      <c r="D178" s="119" t="s">
        <v>431</v>
      </c>
      <c r="E178" s="4" t="str">
        <f t="shared" si="6"/>
        <v>UT11208</v>
      </c>
      <c r="H178" s="222" t="s">
        <v>205</v>
      </c>
      <c r="I178" s="222" t="s">
        <v>385</v>
      </c>
      <c r="J178" s="223">
        <v>13501</v>
      </c>
      <c r="K178" s="222" t="s">
        <v>384</v>
      </c>
      <c r="L178" s="4" t="str">
        <f t="shared" si="7"/>
        <v>NY13501</v>
      </c>
    </row>
    <row r="179" spans="1:12" x14ac:dyDescent="0.3">
      <c r="A179" s="119" t="s">
        <v>216</v>
      </c>
      <c r="B179" s="119" t="s">
        <v>387</v>
      </c>
      <c r="C179" s="253">
        <v>13407</v>
      </c>
      <c r="D179" s="119" t="s">
        <v>386</v>
      </c>
      <c r="E179" s="4" t="str">
        <f t="shared" si="6"/>
        <v>UT13407</v>
      </c>
      <c r="H179" s="222" t="s">
        <v>205</v>
      </c>
      <c r="I179" s="222" t="s">
        <v>373</v>
      </c>
      <c r="J179" s="223">
        <v>14725</v>
      </c>
      <c r="K179" s="222" t="s">
        <v>372</v>
      </c>
      <c r="L179" s="4" t="str">
        <f t="shared" si="7"/>
        <v>NY14725</v>
      </c>
    </row>
    <row r="180" spans="1:12" x14ac:dyDescent="0.3">
      <c r="A180" s="119" t="s">
        <v>216</v>
      </c>
      <c r="B180" s="119" t="s">
        <v>424</v>
      </c>
      <c r="C180" s="253">
        <v>14379</v>
      </c>
      <c r="D180" s="119" t="s">
        <v>423</v>
      </c>
      <c r="E180" s="4" t="str">
        <f t="shared" si="6"/>
        <v>UT14379</v>
      </c>
      <c r="H180" s="222" t="s">
        <v>208</v>
      </c>
      <c r="I180" s="222" t="s">
        <v>464</v>
      </c>
      <c r="J180" s="223">
        <v>14015</v>
      </c>
      <c r="K180" s="222" t="s">
        <v>463</v>
      </c>
      <c r="L180" s="4" t="str">
        <f t="shared" si="7"/>
        <v>OH14015</v>
      </c>
    </row>
    <row r="181" spans="1:12" x14ac:dyDescent="0.3">
      <c r="A181" s="119" t="s">
        <v>216</v>
      </c>
      <c r="B181" s="119" t="s">
        <v>468</v>
      </c>
      <c r="C181" s="253">
        <v>19610</v>
      </c>
      <c r="D181" s="119" t="s">
        <v>467</v>
      </c>
      <c r="E181" s="4" t="str">
        <f t="shared" si="6"/>
        <v>UT19610</v>
      </c>
      <c r="H181" s="222" t="s">
        <v>208</v>
      </c>
      <c r="I181" s="222" t="s">
        <v>373</v>
      </c>
      <c r="J181" s="223">
        <v>14725</v>
      </c>
      <c r="K181" s="222" t="s">
        <v>372</v>
      </c>
      <c r="L181" s="4" t="str">
        <f t="shared" si="7"/>
        <v>OH14725</v>
      </c>
    </row>
    <row r="182" spans="1:12" x14ac:dyDescent="0.3">
      <c r="A182" s="119" t="s">
        <v>216</v>
      </c>
      <c r="B182" s="119" t="s">
        <v>418</v>
      </c>
      <c r="C182" s="253">
        <v>25471</v>
      </c>
      <c r="D182" s="119" t="s">
        <v>417</v>
      </c>
      <c r="E182" s="4" t="str">
        <f t="shared" si="6"/>
        <v>UT25471</v>
      </c>
      <c r="H182" s="222" t="s">
        <v>209</v>
      </c>
      <c r="I182" s="222" t="s">
        <v>5482</v>
      </c>
      <c r="J182" s="223">
        <v>15474</v>
      </c>
      <c r="K182" s="222" t="s">
        <v>5483</v>
      </c>
      <c r="L182" s="4" t="str">
        <f t="shared" si="7"/>
        <v>OK15474</v>
      </c>
    </row>
    <row r="183" spans="1:12" x14ac:dyDescent="0.3">
      <c r="A183" s="119" t="s">
        <v>216</v>
      </c>
      <c r="B183" s="119" t="s">
        <v>413</v>
      </c>
      <c r="C183" s="253">
        <v>28503</v>
      </c>
      <c r="D183" s="119" t="s">
        <v>412</v>
      </c>
      <c r="E183" s="4" t="str">
        <f t="shared" si="6"/>
        <v>UT28503</v>
      </c>
      <c r="H183" s="222" t="s">
        <v>209</v>
      </c>
      <c r="I183" s="222" t="s">
        <v>416</v>
      </c>
      <c r="J183" s="223">
        <v>924</v>
      </c>
      <c r="K183" s="222" t="s">
        <v>415</v>
      </c>
      <c r="L183" s="4" t="str">
        <f t="shared" si="7"/>
        <v>OK924</v>
      </c>
    </row>
    <row r="184" spans="1:12" x14ac:dyDescent="0.3">
      <c r="A184" s="119" t="s">
        <v>218</v>
      </c>
      <c r="B184" s="119" t="s">
        <v>5507</v>
      </c>
      <c r="C184" s="253">
        <v>11249</v>
      </c>
      <c r="D184" s="119" t="s">
        <v>380</v>
      </c>
      <c r="E184" s="4" t="str">
        <f t="shared" si="6"/>
        <v>VA11249</v>
      </c>
      <c r="H184" s="222" t="s">
        <v>209</v>
      </c>
      <c r="I184" s="222" t="s">
        <v>2541</v>
      </c>
      <c r="J184" s="223">
        <v>7490</v>
      </c>
      <c r="K184" s="222" t="s">
        <v>5494</v>
      </c>
      <c r="L184" s="4" t="str">
        <f t="shared" si="7"/>
        <v>OK7490</v>
      </c>
    </row>
    <row r="185" spans="1:12" x14ac:dyDescent="0.3">
      <c r="A185" s="119" t="s">
        <v>218</v>
      </c>
      <c r="B185" s="119" t="s">
        <v>373</v>
      </c>
      <c r="C185" s="253">
        <v>14725</v>
      </c>
      <c r="D185" s="119" t="s">
        <v>372</v>
      </c>
      <c r="E185" s="4" t="str">
        <f t="shared" si="6"/>
        <v>VA14725</v>
      </c>
      <c r="H185" s="222" t="s">
        <v>209</v>
      </c>
      <c r="I185" s="222" t="s">
        <v>5525</v>
      </c>
      <c r="J185" s="223">
        <v>14063</v>
      </c>
      <c r="K185" s="222" t="s">
        <v>5526</v>
      </c>
      <c r="L185" s="4" t="str">
        <f t="shared" si="7"/>
        <v>OK14063</v>
      </c>
    </row>
    <row r="186" spans="1:12" x14ac:dyDescent="0.3">
      <c r="A186" s="119" t="s">
        <v>218</v>
      </c>
      <c r="B186" s="119" t="s">
        <v>405</v>
      </c>
      <c r="C186" s="253">
        <v>18642</v>
      </c>
      <c r="D186" s="119" t="s">
        <v>404</v>
      </c>
      <c r="E186" s="4" t="str">
        <f t="shared" si="6"/>
        <v>VA18642</v>
      </c>
      <c r="H186" s="222" t="s">
        <v>209</v>
      </c>
      <c r="I186" s="222" t="s">
        <v>357</v>
      </c>
      <c r="J186" s="223">
        <v>59504</v>
      </c>
      <c r="K186" s="222" t="s">
        <v>356</v>
      </c>
      <c r="L186" s="4" t="str">
        <f t="shared" si="7"/>
        <v>OK59504</v>
      </c>
    </row>
    <row r="187" spans="1:12" x14ac:dyDescent="0.3">
      <c r="A187" s="119" t="s">
        <v>217</v>
      </c>
      <c r="B187" s="119" t="s">
        <v>361</v>
      </c>
      <c r="C187" s="253">
        <v>13434</v>
      </c>
      <c r="D187" s="119" t="s">
        <v>360</v>
      </c>
      <c r="E187" s="4" t="str">
        <f t="shared" si="6"/>
        <v>VT13434</v>
      </c>
      <c r="H187" s="222" t="s">
        <v>209</v>
      </c>
      <c r="I187" s="222" t="s">
        <v>391</v>
      </c>
      <c r="J187" s="223">
        <v>17716</v>
      </c>
      <c r="K187" s="222" t="s">
        <v>390</v>
      </c>
      <c r="L187" s="4" t="str">
        <f t="shared" si="7"/>
        <v>OK17716</v>
      </c>
    </row>
    <row r="188" spans="1:12" x14ac:dyDescent="0.3">
      <c r="A188" s="119" t="s">
        <v>219</v>
      </c>
      <c r="B188" s="119" t="s">
        <v>367</v>
      </c>
      <c r="C188" s="253">
        <v>1738</v>
      </c>
      <c r="D188" s="119" t="s">
        <v>366</v>
      </c>
      <c r="E188" s="4" t="str">
        <f t="shared" si="6"/>
        <v>WA1738</v>
      </c>
      <c r="H188" s="222" t="s">
        <v>209</v>
      </c>
      <c r="I188" s="222" t="s">
        <v>5497</v>
      </c>
      <c r="J188" s="223">
        <v>17718</v>
      </c>
      <c r="K188" s="222" t="s">
        <v>5498</v>
      </c>
      <c r="L188" s="4" t="str">
        <f t="shared" si="7"/>
        <v>OK17718</v>
      </c>
    </row>
    <row r="189" spans="1:12" x14ac:dyDescent="0.3">
      <c r="A189" s="119" t="s">
        <v>219</v>
      </c>
      <c r="B189" s="119" t="s">
        <v>481</v>
      </c>
      <c r="C189" s="253">
        <v>3413</v>
      </c>
      <c r="D189" s="119" t="s">
        <v>480</v>
      </c>
      <c r="E189" s="4" t="str">
        <f t="shared" si="6"/>
        <v>WA3413</v>
      </c>
      <c r="H189" s="222" t="s">
        <v>209</v>
      </c>
      <c r="I189" s="222" t="s">
        <v>5503</v>
      </c>
      <c r="J189" s="223">
        <v>22500</v>
      </c>
      <c r="K189" s="222" t="s">
        <v>5504</v>
      </c>
      <c r="L189" s="4" t="str">
        <f t="shared" si="7"/>
        <v>OK22500</v>
      </c>
    </row>
    <row r="190" spans="1:12" x14ac:dyDescent="0.3">
      <c r="A190" s="119" t="s">
        <v>219</v>
      </c>
      <c r="B190" s="119" t="s">
        <v>483</v>
      </c>
      <c r="C190" s="253">
        <v>5326</v>
      </c>
      <c r="D190" s="119" t="s">
        <v>482</v>
      </c>
      <c r="E190" s="4" t="str">
        <f t="shared" si="6"/>
        <v>WA5326</v>
      </c>
      <c r="H190" s="222" t="s">
        <v>209</v>
      </c>
      <c r="I190" s="222" t="s">
        <v>5505</v>
      </c>
      <c r="J190" s="223">
        <v>20447</v>
      </c>
      <c r="K190" s="222" t="s">
        <v>5506</v>
      </c>
      <c r="L190" s="4" t="str">
        <f t="shared" si="7"/>
        <v>OK20447</v>
      </c>
    </row>
    <row r="191" spans="1:12" x14ac:dyDescent="0.3">
      <c r="A191" s="119" t="s">
        <v>219</v>
      </c>
      <c r="B191" s="119" t="s">
        <v>438</v>
      </c>
      <c r="C191" s="253">
        <v>14378</v>
      </c>
      <c r="D191" s="119" t="s">
        <v>437</v>
      </c>
      <c r="E191" s="4" t="str">
        <f t="shared" si="6"/>
        <v>WA14378</v>
      </c>
      <c r="H191" s="222" t="s">
        <v>17</v>
      </c>
      <c r="I191" s="222" t="s">
        <v>5527</v>
      </c>
      <c r="J191" s="223">
        <v>15399</v>
      </c>
      <c r="K191" s="222" t="s">
        <v>5528</v>
      </c>
      <c r="L191" s="4" t="str">
        <f t="shared" si="7"/>
        <v>OR15399</v>
      </c>
    </row>
    <row r="192" spans="1:12" x14ac:dyDescent="0.3">
      <c r="A192" s="119" t="s">
        <v>219</v>
      </c>
      <c r="B192" s="119" t="s">
        <v>393</v>
      </c>
      <c r="C192" s="253">
        <v>14624</v>
      </c>
      <c r="D192" s="119" t="s">
        <v>392</v>
      </c>
      <c r="E192" s="4" t="str">
        <f t="shared" si="6"/>
        <v>WA14624</v>
      </c>
      <c r="H192" s="222" t="s">
        <v>17</v>
      </c>
      <c r="I192" s="222" t="s">
        <v>367</v>
      </c>
      <c r="J192" s="223">
        <v>1738</v>
      </c>
      <c r="K192" s="222" t="s">
        <v>366</v>
      </c>
      <c r="L192" s="4" t="str">
        <f t="shared" si="7"/>
        <v>OR1738</v>
      </c>
    </row>
    <row r="193" spans="1:12" x14ac:dyDescent="0.3">
      <c r="A193" s="119" t="s">
        <v>219</v>
      </c>
      <c r="B193" s="119" t="s">
        <v>479</v>
      </c>
      <c r="C193" s="253">
        <v>15500</v>
      </c>
      <c r="D193" s="119" t="s">
        <v>478</v>
      </c>
      <c r="E193" s="4" t="str">
        <f t="shared" si="6"/>
        <v>WA15500</v>
      </c>
      <c r="H193" s="222" t="s">
        <v>17</v>
      </c>
      <c r="I193" s="222" t="s">
        <v>476</v>
      </c>
      <c r="J193" s="223">
        <v>58790</v>
      </c>
      <c r="K193" s="222" t="s">
        <v>475</v>
      </c>
      <c r="L193" s="4" t="str">
        <f t="shared" si="7"/>
        <v>OR58790</v>
      </c>
    </row>
    <row r="194" spans="1:12" x14ac:dyDescent="0.3">
      <c r="A194" s="119" t="s">
        <v>219</v>
      </c>
      <c r="B194" s="119" t="s">
        <v>485</v>
      </c>
      <c r="C194" s="253">
        <v>16868</v>
      </c>
      <c r="D194" s="119" t="s">
        <v>484</v>
      </c>
      <c r="E194" s="4" t="str">
        <f t="shared" si="6"/>
        <v>WA16868</v>
      </c>
      <c r="H194" s="222" t="s">
        <v>17</v>
      </c>
      <c r="I194" s="222" t="s">
        <v>458</v>
      </c>
      <c r="J194" s="223">
        <v>9191</v>
      </c>
      <c r="K194" s="222" t="s">
        <v>457</v>
      </c>
      <c r="L194" s="4" t="str">
        <f t="shared" si="7"/>
        <v>OR9191</v>
      </c>
    </row>
    <row r="195" spans="1:12" x14ac:dyDescent="0.3">
      <c r="A195" s="119" t="s">
        <v>219</v>
      </c>
      <c r="B195" s="119" t="s">
        <v>403</v>
      </c>
      <c r="C195" s="253">
        <v>18429</v>
      </c>
      <c r="D195" s="119" t="s">
        <v>402</v>
      </c>
      <c r="E195" s="4" t="str">
        <f t="shared" ref="E195:E205" si="8">A195&amp;C195</f>
        <v>WA18429</v>
      </c>
      <c r="H195" s="222" t="s">
        <v>17</v>
      </c>
      <c r="I195" s="222" t="s">
        <v>424</v>
      </c>
      <c r="J195" s="223">
        <v>14379</v>
      </c>
      <c r="K195" s="222" t="s">
        <v>423</v>
      </c>
      <c r="L195" s="4" t="str">
        <f t="shared" si="7"/>
        <v>OR14379</v>
      </c>
    </row>
    <row r="196" spans="1:12" x14ac:dyDescent="0.3">
      <c r="A196" s="119" t="s">
        <v>219</v>
      </c>
      <c r="B196" s="119" t="s">
        <v>460</v>
      </c>
      <c r="C196" s="253">
        <v>20169</v>
      </c>
      <c r="D196" s="119" t="s">
        <v>459</v>
      </c>
      <c r="E196" s="4" t="str">
        <f t="shared" si="8"/>
        <v>WA20169</v>
      </c>
      <c r="H196" s="222" t="s">
        <v>17</v>
      </c>
      <c r="I196" s="222" t="s">
        <v>438</v>
      </c>
      <c r="J196" s="223">
        <v>14378</v>
      </c>
      <c r="K196" s="222" t="s">
        <v>437</v>
      </c>
      <c r="L196" s="4" t="str">
        <f t="shared" si="7"/>
        <v>OR14378</v>
      </c>
    </row>
    <row r="197" spans="1:12" x14ac:dyDescent="0.3">
      <c r="A197" s="119" t="s">
        <v>219</v>
      </c>
      <c r="B197" s="119" t="s">
        <v>5531</v>
      </c>
      <c r="C197" s="253">
        <v>58790</v>
      </c>
      <c r="D197" s="119" t="s">
        <v>5532</v>
      </c>
      <c r="E197" s="4" t="str">
        <f t="shared" si="8"/>
        <v>WA58790</v>
      </c>
      <c r="H197" s="222" t="s">
        <v>17</v>
      </c>
      <c r="I197" s="222" t="s">
        <v>395</v>
      </c>
      <c r="J197" s="223">
        <v>15248</v>
      </c>
      <c r="K197" s="222" t="s">
        <v>394</v>
      </c>
      <c r="L197" s="4" t="str">
        <f t="shared" si="7"/>
        <v>OR15248</v>
      </c>
    </row>
    <row r="198" spans="1:12" x14ac:dyDescent="0.3">
      <c r="A198" s="119" t="s">
        <v>221</v>
      </c>
      <c r="B198" s="119" t="s">
        <v>359</v>
      </c>
      <c r="C198" s="253">
        <v>56669</v>
      </c>
      <c r="D198" s="119" t="s">
        <v>358</v>
      </c>
      <c r="E198" s="4" t="str">
        <f t="shared" si="8"/>
        <v>WI56669</v>
      </c>
      <c r="H198" s="222" t="s">
        <v>210</v>
      </c>
      <c r="I198" s="222" t="s">
        <v>385</v>
      </c>
      <c r="J198" s="223">
        <v>13501</v>
      </c>
      <c r="K198" s="222" t="s">
        <v>384</v>
      </c>
      <c r="L198" s="4" t="str">
        <f t="shared" si="7"/>
        <v>PA13501</v>
      </c>
    </row>
    <row r="199" spans="1:12" x14ac:dyDescent="0.3">
      <c r="A199" s="119" t="s">
        <v>220</v>
      </c>
      <c r="B199" s="119" t="s">
        <v>373</v>
      </c>
      <c r="C199" s="253">
        <v>14725</v>
      </c>
      <c r="D199" s="119" t="s">
        <v>372</v>
      </c>
      <c r="E199" s="4" t="str">
        <f t="shared" si="8"/>
        <v>WV14725</v>
      </c>
      <c r="H199" s="222" t="s">
        <v>210</v>
      </c>
      <c r="I199" s="222" t="s">
        <v>373</v>
      </c>
      <c r="J199" s="223">
        <v>14725</v>
      </c>
      <c r="K199" s="222" t="s">
        <v>372</v>
      </c>
      <c r="L199" s="4" t="str">
        <f t="shared" si="7"/>
        <v>PA14725</v>
      </c>
    </row>
    <row r="200" spans="1:12" x14ac:dyDescent="0.3">
      <c r="A200" s="119" t="s">
        <v>222</v>
      </c>
      <c r="B200" s="119" t="s">
        <v>367</v>
      </c>
      <c r="C200" s="253">
        <v>1738</v>
      </c>
      <c r="D200" s="119" t="s">
        <v>366</v>
      </c>
      <c r="E200" s="4" t="str">
        <f t="shared" si="8"/>
        <v>WY1738</v>
      </c>
      <c r="H200" s="222" t="s">
        <v>548</v>
      </c>
      <c r="I200" s="222" t="s">
        <v>365</v>
      </c>
      <c r="J200" s="223">
        <v>0</v>
      </c>
      <c r="K200" s="222" t="s">
        <v>364</v>
      </c>
      <c r="L200" s="4" t="str">
        <f t="shared" si="7"/>
        <v>PR0</v>
      </c>
    </row>
    <row r="201" spans="1:12" x14ac:dyDescent="0.3">
      <c r="A201" s="119" t="s">
        <v>222</v>
      </c>
      <c r="B201" s="119" t="s">
        <v>389</v>
      </c>
      <c r="C201" s="253">
        <v>12825</v>
      </c>
      <c r="D201" s="119" t="s">
        <v>388</v>
      </c>
      <c r="E201" s="4" t="str">
        <f t="shared" si="8"/>
        <v>WY12825</v>
      </c>
      <c r="H201" s="222" t="s">
        <v>211</v>
      </c>
      <c r="I201" s="222" t="s">
        <v>361</v>
      </c>
      <c r="J201" s="223">
        <v>13434</v>
      </c>
      <c r="K201" s="222" t="s">
        <v>360</v>
      </c>
      <c r="L201" s="4" t="str">
        <f t="shared" si="7"/>
        <v>RI13434</v>
      </c>
    </row>
    <row r="202" spans="1:12" x14ac:dyDescent="0.3">
      <c r="A202" s="119" t="s">
        <v>222</v>
      </c>
      <c r="B202" s="119" t="s">
        <v>424</v>
      </c>
      <c r="C202" s="253">
        <v>14379</v>
      </c>
      <c r="D202" s="119" t="s">
        <v>423</v>
      </c>
      <c r="E202" s="4" t="str">
        <f t="shared" si="8"/>
        <v>WY14379</v>
      </c>
      <c r="H202" s="222" t="s">
        <v>212</v>
      </c>
      <c r="I202" s="222" t="s">
        <v>5487</v>
      </c>
      <c r="J202" s="223">
        <v>17539</v>
      </c>
      <c r="K202" s="222" t="s">
        <v>400</v>
      </c>
      <c r="L202" s="4" t="str">
        <f t="shared" si="7"/>
        <v>SC17539</v>
      </c>
    </row>
    <row r="203" spans="1:12" x14ac:dyDescent="0.3">
      <c r="A203" s="119" t="s">
        <v>222</v>
      </c>
      <c r="B203" s="119" t="s">
        <v>397</v>
      </c>
      <c r="C203" s="253">
        <v>15466</v>
      </c>
      <c r="D203" s="119" t="s">
        <v>396</v>
      </c>
      <c r="E203" s="4" t="str">
        <f t="shared" si="8"/>
        <v>WY15466</v>
      </c>
      <c r="H203" s="222" t="s">
        <v>212</v>
      </c>
      <c r="I203" s="222" t="s">
        <v>375</v>
      </c>
      <c r="J203" s="223">
        <v>5416</v>
      </c>
      <c r="K203" s="222" t="s">
        <v>374</v>
      </c>
      <c r="L203" s="4" t="str">
        <f t="shared" si="7"/>
        <v>SC5416</v>
      </c>
    </row>
    <row r="204" spans="1:12" x14ac:dyDescent="0.3">
      <c r="A204" s="119" t="s">
        <v>222</v>
      </c>
      <c r="B204" s="119" t="s">
        <v>468</v>
      </c>
      <c r="C204" s="253">
        <v>19610</v>
      </c>
      <c r="D204" s="119" t="s">
        <v>467</v>
      </c>
      <c r="E204" s="4" t="str">
        <f t="shared" si="8"/>
        <v>WY19610</v>
      </c>
      <c r="H204" s="222" t="s">
        <v>212</v>
      </c>
      <c r="I204" s="222" t="s">
        <v>5516</v>
      </c>
      <c r="J204" s="223">
        <v>3046</v>
      </c>
      <c r="K204" s="222" t="s">
        <v>368</v>
      </c>
      <c r="L204" s="4" t="str">
        <f t="shared" si="7"/>
        <v>SC3046</v>
      </c>
    </row>
    <row r="205" spans="1:12" x14ac:dyDescent="0.3">
      <c r="A205" s="119" t="s">
        <v>222</v>
      </c>
      <c r="B205" s="119" t="s">
        <v>413</v>
      </c>
      <c r="C205" s="253">
        <v>28503</v>
      </c>
      <c r="D205" s="119" t="s">
        <v>412</v>
      </c>
      <c r="E205" s="4" t="str">
        <f t="shared" si="8"/>
        <v>WY28503</v>
      </c>
      <c r="H205" s="222" t="s">
        <v>212</v>
      </c>
      <c r="I205" s="222" t="s">
        <v>369</v>
      </c>
      <c r="J205" s="223">
        <v>3046</v>
      </c>
      <c r="K205" s="222" t="s">
        <v>368</v>
      </c>
      <c r="L205" s="4" t="str">
        <f t="shared" si="7"/>
        <v>SC3046</v>
      </c>
    </row>
    <row r="206" spans="1:12" x14ac:dyDescent="0.3">
      <c r="H206" s="222" t="s">
        <v>212</v>
      </c>
      <c r="I206" s="222" t="s">
        <v>401</v>
      </c>
      <c r="J206" s="223">
        <v>17539</v>
      </c>
      <c r="K206" s="222" t="s">
        <v>400</v>
      </c>
      <c r="L206" s="4" t="str">
        <f t="shared" si="7"/>
        <v>SC17539</v>
      </c>
    </row>
    <row r="207" spans="1:12" x14ac:dyDescent="0.3">
      <c r="H207" s="222" t="s">
        <v>212</v>
      </c>
      <c r="I207" s="222" t="s">
        <v>5529</v>
      </c>
      <c r="J207" s="223">
        <v>17539</v>
      </c>
      <c r="K207" s="222" t="s">
        <v>212</v>
      </c>
      <c r="L207" s="4" t="str">
        <f t="shared" si="7"/>
        <v>SC17539</v>
      </c>
    </row>
    <row r="208" spans="1:12" x14ac:dyDescent="0.3">
      <c r="H208" s="222" t="s">
        <v>212</v>
      </c>
      <c r="I208" s="222" t="s">
        <v>477</v>
      </c>
      <c r="J208" s="223">
        <v>17543</v>
      </c>
      <c r="K208" s="222" t="s">
        <v>212</v>
      </c>
      <c r="L208" s="4" t="str">
        <f t="shared" si="7"/>
        <v>SC17543</v>
      </c>
    </row>
    <row r="209" spans="8:12" x14ac:dyDescent="0.3">
      <c r="H209" s="222" t="s">
        <v>212</v>
      </c>
      <c r="I209" s="222" t="s">
        <v>454</v>
      </c>
      <c r="J209" s="223">
        <v>29304</v>
      </c>
      <c r="K209" s="222" t="s">
        <v>453</v>
      </c>
      <c r="L209" s="4" t="str">
        <f t="shared" si="7"/>
        <v>SC29304</v>
      </c>
    </row>
    <row r="210" spans="8:12" x14ac:dyDescent="0.3">
      <c r="H210" s="222" t="s">
        <v>213</v>
      </c>
      <c r="I210" s="222" t="s">
        <v>359</v>
      </c>
      <c r="J210" s="223">
        <v>56669</v>
      </c>
      <c r="K210" s="222" t="s">
        <v>358</v>
      </c>
      <c r="L210" s="4" t="str">
        <f t="shared" si="7"/>
        <v>SD56669</v>
      </c>
    </row>
    <row r="211" spans="8:12" x14ac:dyDescent="0.3">
      <c r="H211" s="222" t="s">
        <v>213</v>
      </c>
      <c r="I211" s="222" t="s">
        <v>389</v>
      </c>
      <c r="J211" s="223">
        <v>12825</v>
      </c>
      <c r="K211" s="222" t="s">
        <v>388</v>
      </c>
      <c r="L211" s="4" t="str">
        <f t="shared" si="7"/>
        <v>SD12825</v>
      </c>
    </row>
    <row r="212" spans="8:12" x14ac:dyDescent="0.3">
      <c r="H212" s="222" t="s">
        <v>213</v>
      </c>
      <c r="I212" s="222" t="s">
        <v>357</v>
      </c>
      <c r="J212" s="223">
        <v>59504</v>
      </c>
      <c r="K212" s="222" t="s">
        <v>356</v>
      </c>
      <c r="L212" s="4" t="str">
        <f t="shared" si="7"/>
        <v>SD59504</v>
      </c>
    </row>
    <row r="213" spans="8:12" x14ac:dyDescent="0.3">
      <c r="H213" s="222" t="s">
        <v>213</v>
      </c>
      <c r="I213" s="222" t="s">
        <v>413</v>
      </c>
      <c r="J213" s="223">
        <v>28503</v>
      </c>
      <c r="K213" s="222" t="s">
        <v>412</v>
      </c>
      <c r="L213" s="4" t="str">
        <f t="shared" si="7"/>
        <v>SD28503</v>
      </c>
    </row>
    <row r="214" spans="8:12" x14ac:dyDescent="0.3">
      <c r="H214" s="222" t="s">
        <v>213</v>
      </c>
      <c r="I214" s="222" t="s">
        <v>5488</v>
      </c>
      <c r="J214" s="223">
        <v>25470</v>
      </c>
      <c r="K214" s="222" t="s">
        <v>5489</v>
      </c>
      <c r="L214" s="4" t="str">
        <f t="shared" si="7"/>
        <v>SD25470</v>
      </c>
    </row>
    <row r="215" spans="8:12" x14ac:dyDescent="0.3">
      <c r="H215" s="222" t="s">
        <v>214</v>
      </c>
      <c r="I215" s="222" t="s">
        <v>373</v>
      </c>
      <c r="J215" s="223">
        <v>14725</v>
      </c>
      <c r="K215" s="222" t="s">
        <v>372</v>
      </c>
      <c r="L215" s="4" t="str">
        <f t="shared" si="7"/>
        <v>TN14725</v>
      </c>
    </row>
    <row r="216" spans="8:12" x14ac:dyDescent="0.3">
      <c r="H216" s="222" t="s">
        <v>214</v>
      </c>
      <c r="I216" s="222" t="s">
        <v>405</v>
      </c>
      <c r="J216" s="223">
        <v>18642</v>
      </c>
      <c r="K216" s="222" t="s">
        <v>404</v>
      </c>
      <c r="L216" s="4" t="str">
        <f t="shared" si="7"/>
        <v>TN18642</v>
      </c>
    </row>
    <row r="217" spans="8:12" x14ac:dyDescent="0.3">
      <c r="H217" s="222" t="s">
        <v>215</v>
      </c>
      <c r="I217" s="222" t="s">
        <v>5482</v>
      </c>
      <c r="J217" s="223">
        <v>15474</v>
      </c>
      <c r="K217" s="222" t="s">
        <v>5483</v>
      </c>
      <c r="L217" s="4" t="str">
        <f t="shared" si="7"/>
        <v>TX15474</v>
      </c>
    </row>
    <row r="218" spans="8:12" x14ac:dyDescent="0.3">
      <c r="H218" s="222" t="s">
        <v>215</v>
      </c>
      <c r="I218" s="222" t="s">
        <v>377</v>
      </c>
      <c r="J218" s="223">
        <v>5701</v>
      </c>
      <c r="K218" s="222" t="s">
        <v>376</v>
      </c>
      <c r="L218" s="4" t="str">
        <f t="shared" si="7"/>
        <v>TX5701</v>
      </c>
    </row>
    <row r="219" spans="8:12" x14ac:dyDescent="0.3">
      <c r="H219" s="222" t="s">
        <v>215</v>
      </c>
      <c r="I219" s="222" t="s">
        <v>407</v>
      </c>
      <c r="J219" s="223">
        <v>5723</v>
      </c>
      <c r="K219" s="222" t="s">
        <v>406</v>
      </c>
      <c r="L219" s="4" t="str">
        <f t="shared" si="7"/>
        <v>TX5723</v>
      </c>
    </row>
    <row r="220" spans="8:12" x14ac:dyDescent="0.3">
      <c r="H220" s="222" t="s">
        <v>215</v>
      </c>
      <c r="I220" s="222" t="s">
        <v>359</v>
      </c>
      <c r="J220" s="223">
        <v>56669</v>
      </c>
      <c r="K220" s="222" t="s">
        <v>358</v>
      </c>
      <c r="L220" s="4" t="str">
        <f t="shared" si="7"/>
        <v>TX56669</v>
      </c>
    </row>
    <row r="221" spans="8:12" x14ac:dyDescent="0.3">
      <c r="H221" s="222" t="s">
        <v>215</v>
      </c>
      <c r="I221" s="222" t="s">
        <v>399</v>
      </c>
      <c r="J221" s="223">
        <v>15473</v>
      </c>
      <c r="K221" s="222" t="s">
        <v>398</v>
      </c>
      <c r="L221" s="4" t="str">
        <f t="shared" si="7"/>
        <v>TX15473</v>
      </c>
    </row>
    <row r="222" spans="8:12" x14ac:dyDescent="0.3">
      <c r="H222" s="222" t="s">
        <v>215</v>
      </c>
      <c r="I222" s="222" t="s">
        <v>357</v>
      </c>
      <c r="J222" s="223">
        <v>59504</v>
      </c>
      <c r="K222" s="222" t="s">
        <v>356</v>
      </c>
      <c r="L222" s="4" t="str">
        <f t="shared" si="7"/>
        <v>TX59504</v>
      </c>
    </row>
    <row r="223" spans="8:12" x14ac:dyDescent="0.3">
      <c r="H223" s="222" t="s">
        <v>215</v>
      </c>
      <c r="I223" s="222" t="s">
        <v>5497</v>
      </c>
      <c r="J223" s="223">
        <v>17718</v>
      </c>
      <c r="K223" s="222" t="s">
        <v>5498</v>
      </c>
      <c r="L223" s="4" t="str">
        <f t="shared" si="7"/>
        <v>TX17718</v>
      </c>
    </row>
    <row r="224" spans="8:12" x14ac:dyDescent="0.3">
      <c r="H224" s="222" t="s">
        <v>216</v>
      </c>
      <c r="I224" s="222" t="s">
        <v>432</v>
      </c>
      <c r="J224" s="223">
        <v>11208</v>
      </c>
      <c r="K224" s="222" t="s">
        <v>431</v>
      </c>
      <c r="L224" s="4" t="str">
        <f t="shared" si="7"/>
        <v>UT11208</v>
      </c>
    </row>
    <row r="225" spans="8:12" x14ac:dyDescent="0.3">
      <c r="H225" s="222" t="s">
        <v>216</v>
      </c>
      <c r="I225" s="222" t="s">
        <v>424</v>
      </c>
      <c r="J225" s="223">
        <v>14379</v>
      </c>
      <c r="K225" s="222" t="s">
        <v>423</v>
      </c>
      <c r="L225" s="4" t="str">
        <f t="shared" si="7"/>
        <v>UT14379</v>
      </c>
    </row>
    <row r="226" spans="8:12" x14ac:dyDescent="0.3">
      <c r="H226" s="222" t="s">
        <v>216</v>
      </c>
      <c r="I226" s="222" t="s">
        <v>413</v>
      </c>
      <c r="J226" s="223">
        <v>28503</v>
      </c>
      <c r="K226" s="222" t="s">
        <v>412</v>
      </c>
      <c r="L226" s="4" t="str">
        <f t="shared" si="7"/>
        <v>UT28503</v>
      </c>
    </row>
    <row r="227" spans="8:12" x14ac:dyDescent="0.3">
      <c r="H227" s="222" t="s">
        <v>216</v>
      </c>
      <c r="I227" s="222" t="s">
        <v>468</v>
      </c>
      <c r="J227" s="223">
        <v>19610</v>
      </c>
      <c r="K227" s="222" t="s">
        <v>467</v>
      </c>
      <c r="L227" s="4" t="str">
        <f t="shared" si="7"/>
        <v>UT19610</v>
      </c>
    </row>
    <row r="228" spans="8:12" x14ac:dyDescent="0.3">
      <c r="H228" s="222" t="s">
        <v>216</v>
      </c>
      <c r="I228" s="222" t="s">
        <v>5530</v>
      </c>
      <c r="J228" s="223">
        <v>19610</v>
      </c>
      <c r="K228" s="222" t="s">
        <v>467</v>
      </c>
      <c r="L228" s="4" t="str">
        <f t="shared" si="7"/>
        <v>UT19610</v>
      </c>
    </row>
    <row r="229" spans="8:12" x14ac:dyDescent="0.3">
      <c r="H229" s="222" t="s">
        <v>218</v>
      </c>
      <c r="I229" s="222" t="s">
        <v>381</v>
      </c>
      <c r="J229" s="223">
        <v>11249</v>
      </c>
      <c r="K229" s="222" t="s">
        <v>380</v>
      </c>
      <c r="L229" s="4" t="str">
        <f t="shared" si="7"/>
        <v>VA11249</v>
      </c>
    </row>
    <row r="230" spans="8:12" x14ac:dyDescent="0.3">
      <c r="H230" s="222" t="s">
        <v>218</v>
      </c>
      <c r="I230" s="222" t="s">
        <v>5507</v>
      </c>
      <c r="J230" s="223">
        <v>11249</v>
      </c>
      <c r="K230" s="222" t="s">
        <v>380</v>
      </c>
      <c r="L230" s="4" t="str">
        <f t="shared" si="7"/>
        <v>VA11249</v>
      </c>
    </row>
    <row r="231" spans="8:12" x14ac:dyDescent="0.3">
      <c r="H231" s="222" t="s">
        <v>218</v>
      </c>
      <c r="I231" s="222" t="s">
        <v>373</v>
      </c>
      <c r="J231" s="223">
        <v>14725</v>
      </c>
      <c r="K231" s="222" t="s">
        <v>372</v>
      </c>
      <c r="L231" s="4" t="str">
        <f t="shared" si="7"/>
        <v>VA14725</v>
      </c>
    </row>
    <row r="232" spans="8:12" x14ac:dyDescent="0.3">
      <c r="H232" s="222" t="s">
        <v>218</v>
      </c>
      <c r="I232" s="222" t="s">
        <v>405</v>
      </c>
      <c r="J232" s="223">
        <v>18642</v>
      </c>
      <c r="K232" s="222" t="s">
        <v>404</v>
      </c>
      <c r="L232" s="4" t="str">
        <f t="shared" si="7"/>
        <v>VA18642</v>
      </c>
    </row>
    <row r="233" spans="8:12" x14ac:dyDescent="0.3">
      <c r="H233" s="222" t="s">
        <v>217</v>
      </c>
      <c r="I233" s="222" t="s">
        <v>361</v>
      </c>
      <c r="J233" s="223">
        <v>13434</v>
      </c>
      <c r="K233" s="222" t="s">
        <v>360</v>
      </c>
      <c r="L233" s="4" t="str">
        <f t="shared" si="7"/>
        <v>VT13434</v>
      </c>
    </row>
    <row r="234" spans="8:12" x14ac:dyDescent="0.3">
      <c r="H234" s="222" t="s">
        <v>219</v>
      </c>
      <c r="I234" s="222" t="s">
        <v>460</v>
      </c>
      <c r="J234" s="223">
        <v>20169</v>
      </c>
      <c r="K234" s="222" t="s">
        <v>459</v>
      </c>
      <c r="L234" s="4" t="str">
        <f t="shared" si="7"/>
        <v>WA20169</v>
      </c>
    </row>
    <row r="235" spans="8:12" x14ac:dyDescent="0.3">
      <c r="H235" s="222" t="s">
        <v>219</v>
      </c>
      <c r="I235" s="222" t="s">
        <v>367</v>
      </c>
      <c r="J235" s="223">
        <v>1738</v>
      </c>
      <c r="K235" s="222" t="s">
        <v>366</v>
      </c>
      <c r="L235" s="4" t="str">
        <f t="shared" si="7"/>
        <v>WA1738</v>
      </c>
    </row>
    <row r="236" spans="8:12" x14ac:dyDescent="0.3">
      <c r="H236" s="222" t="s">
        <v>219</v>
      </c>
      <c r="I236" s="222" t="s">
        <v>403</v>
      </c>
      <c r="J236" s="223">
        <v>18429</v>
      </c>
      <c r="K236" s="222" t="s">
        <v>402</v>
      </c>
      <c r="L236" s="4" t="str">
        <f t="shared" ref="L236:L250" si="9">H236&amp;J236</f>
        <v>WA18429</v>
      </c>
    </row>
    <row r="237" spans="8:12" x14ac:dyDescent="0.3">
      <c r="H237" s="222" t="s">
        <v>219</v>
      </c>
      <c r="I237" s="222" t="s">
        <v>5531</v>
      </c>
      <c r="J237" s="223">
        <v>58790</v>
      </c>
      <c r="K237" s="222" t="s">
        <v>5532</v>
      </c>
      <c r="L237" s="4" t="str">
        <f t="shared" si="9"/>
        <v>WA58790</v>
      </c>
    </row>
    <row r="238" spans="8:12" x14ac:dyDescent="0.3">
      <c r="H238" s="222" t="s">
        <v>219</v>
      </c>
      <c r="I238" s="222" t="s">
        <v>438</v>
      </c>
      <c r="J238" s="223">
        <v>14378</v>
      </c>
      <c r="K238" s="222" t="s">
        <v>437</v>
      </c>
      <c r="L238" s="4" t="str">
        <f t="shared" si="9"/>
        <v>WA14378</v>
      </c>
    </row>
    <row r="239" spans="8:12" x14ac:dyDescent="0.3">
      <c r="H239" s="222" t="s">
        <v>219</v>
      </c>
      <c r="I239" s="222" t="s">
        <v>481</v>
      </c>
      <c r="J239" s="223">
        <v>3413</v>
      </c>
      <c r="K239" s="222" t="s">
        <v>480</v>
      </c>
      <c r="L239" s="4" t="str">
        <f t="shared" si="9"/>
        <v>WA3413</v>
      </c>
    </row>
    <row r="240" spans="8:12" x14ac:dyDescent="0.3">
      <c r="H240" s="222" t="s">
        <v>219</v>
      </c>
      <c r="I240" s="222" t="s">
        <v>393</v>
      </c>
      <c r="J240" s="223">
        <v>14624</v>
      </c>
      <c r="K240" s="222" t="s">
        <v>392</v>
      </c>
      <c r="L240" s="4" t="str">
        <f t="shared" si="9"/>
        <v>WA14624</v>
      </c>
    </row>
    <row r="241" spans="8:12" x14ac:dyDescent="0.3">
      <c r="H241" s="222" t="s">
        <v>219</v>
      </c>
      <c r="I241" s="222" t="s">
        <v>483</v>
      </c>
      <c r="J241" s="223">
        <v>5326</v>
      </c>
      <c r="K241" s="222" t="s">
        <v>482</v>
      </c>
      <c r="L241" s="4" t="str">
        <f t="shared" si="9"/>
        <v>WA5326</v>
      </c>
    </row>
    <row r="242" spans="8:12" x14ac:dyDescent="0.3">
      <c r="H242" s="222" t="s">
        <v>219</v>
      </c>
      <c r="I242" s="222" t="s">
        <v>479</v>
      </c>
      <c r="J242" s="223">
        <v>15500</v>
      </c>
      <c r="K242" s="222" t="s">
        <v>478</v>
      </c>
      <c r="L242" s="4" t="str">
        <f t="shared" si="9"/>
        <v>WA15500</v>
      </c>
    </row>
    <row r="243" spans="8:12" x14ac:dyDescent="0.3">
      <c r="H243" s="222" t="s">
        <v>219</v>
      </c>
      <c r="I243" s="222" t="s">
        <v>485</v>
      </c>
      <c r="J243" s="223">
        <v>16868</v>
      </c>
      <c r="K243" s="222" t="s">
        <v>484</v>
      </c>
      <c r="L243" s="4" t="str">
        <f t="shared" si="9"/>
        <v>WA16868</v>
      </c>
    </row>
    <row r="244" spans="8:12" x14ac:dyDescent="0.3">
      <c r="H244" s="222" t="s">
        <v>221</v>
      </c>
      <c r="I244" s="222" t="s">
        <v>359</v>
      </c>
      <c r="J244" s="223">
        <v>56669</v>
      </c>
      <c r="K244" s="222" t="s">
        <v>358</v>
      </c>
      <c r="L244" s="4" t="str">
        <f t="shared" si="9"/>
        <v>WI56669</v>
      </c>
    </row>
    <row r="245" spans="8:12" x14ac:dyDescent="0.3">
      <c r="H245" s="222" t="s">
        <v>220</v>
      </c>
      <c r="I245" s="222" t="s">
        <v>373</v>
      </c>
      <c r="J245" s="223">
        <v>14725</v>
      </c>
      <c r="K245" s="222" t="s">
        <v>372</v>
      </c>
      <c r="L245" s="4" t="str">
        <f t="shared" si="9"/>
        <v>WV14725</v>
      </c>
    </row>
    <row r="246" spans="8:12" x14ac:dyDescent="0.3">
      <c r="H246" s="222" t="s">
        <v>222</v>
      </c>
      <c r="I246" s="222" t="s">
        <v>367</v>
      </c>
      <c r="J246" s="223">
        <v>1738</v>
      </c>
      <c r="K246" s="222" t="s">
        <v>366</v>
      </c>
      <c r="L246" s="4" t="str">
        <f t="shared" si="9"/>
        <v>WY1738</v>
      </c>
    </row>
    <row r="247" spans="8:12" x14ac:dyDescent="0.3">
      <c r="H247" s="222" t="s">
        <v>222</v>
      </c>
      <c r="I247" s="222" t="s">
        <v>389</v>
      </c>
      <c r="J247" s="223">
        <v>12825</v>
      </c>
      <c r="K247" s="222" t="s">
        <v>388</v>
      </c>
      <c r="L247" s="4" t="str">
        <f t="shared" si="9"/>
        <v>WY12825</v>
      </c>
    </row>
    <row r="248" spans="8:12" x14ac:dyDescent="0.3">
      <c r="H248" s="222" t="s">
        <v>222</v>
      </c>
      <c r="I248" s="222" t="s">
        <v>424</v>
      </c>
      <c r="J248" s="223">
        <v>14379</v>
      </c>
      <c r="K248" s="222" t="s">
        <v>423</v>
      </c>
      <c r="L248" s="4" t="str">
        <f t="shared" si="9"/>
        <v>WY14379</v>
      </c>
    </row>
    <row r="249" spans="8:12" x14ac:dyDescent="0.3">
      <c r="H249" s="222" t="s">
        <v>222</v>
      </c>
      <c r="I249" s="222" t="s">
        <v>413</v>
      </c>
      <c r="J249" s="223">
        <v>28503</v>
      </c>
      <c r="K249" s="222" t="s">
        <v>412</v>
      </c>
      <c r="L249" s="4" t="str">
        <f t="shared" si="9"/>
        <v>WY28503</v>
      </c>
    </row>
    <row r="250" spans="8:12" x14ac:dyDescent="0.3">
      <c r="H250" s="222" t="s">
        <v>222</v>
      </c>
      <c r="I250" s="222" t="s">
        <v>468</v>
      </c>
      <c r="J250" s="223">
        <v>19610</v>
      </c>
      <c r="K250" s="222" t="s">
        <v>467</v>
      </c>
      <c r="L250" s="4" t="str">
        <f t="shared" si="9"/>
        <v>WY19610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182</vt:i4>
      </vt:variant>
    </vt:vector>
  </HeadingPairs>
  <TitlesOfParts>
    <vt:vector size="198" baseType="lpstr">
      <vt:lpstr>SCH. 1</vt:lpstr>
      <vt:lpstr>SCH. 2</vt:lpstr>
      <vt:lpstr>SCH. 3 PART A</vt:lpstr>
      <vt:lpstr>SCH. 3 PART B</vt:lpstr>
      <vt:lpstr>SCH. 3 PART C</vt:lpstr>
      <vt:lpstr>SCH. 4</vt:lpstr>
      <vt:lpstr>SCH. 5A </vt:lpstr>
      <vt:lpstr>SCH. 5B</vt:lpstr>
      <vt:lpstr>SCH. 6 PART A</vt:lpstr>
      <vt:lpstr>SCH. 6 PART B</vt:lpstr>
      <vt:lpstr>SCH. 6 PART C</vt:lpstr>
      <vt:lpstr>SCH. 6 PART D</vt:lpstr>
      <vt:lpstr>SCH. 6 PART E</vt:lpstr>
      <vt:lpstr>SCH. 6 PART F</vt:lpstr>
      <vt:lpstr>SCH. 6 PART G</vt:lpstr>
      <vt:lpstr>SCH. 7</vt:lpstr>
      <vt:lpstr>AAER</vt:lpstr>
      <vt:lpstr>Acciona</vt:lpstr>
      <vt:lpstr>AK</vt:lpstr>
      <vt:lpstr>AK_Counties</vt:lpstr>
      <vt:lpstr>AL</vt:lpstr>
      <vt:lpstr>AL_Counties</vt:lpstr>
      <vt:lpstr>Alstom</vt:lpstr>
      <vt:lpstr>AOC</vt:lpstr>
      <vt:lpstr>AR</vt:lpstr>
      <vt:lpstr>AR_Counties</vt:lpstr>
      <vt:lpstr>AS</vt:lpstr>
      <vt:lpstr>AZ</vt:lpstr>
      <vt:lpstr>AZ_Counties</vt:lpstr>
      <vt:lpstr>BA</vt:lpstr>
      <vt:lpstr>Bonus</vt:lpstr>
      <vt:lpstr>'SCH. 2'!CA</vt:lpstr>
      <vt:lpstr>'SCH. 3 PART B'!CA</vt:lpstr>
      <vt:lpstr>'SCH. 3 PART C'!CA</vt:lpstr>
      <vt:lpstr>CA</vt:lpstr>
      <vt:lpstr>CA_Counties</vt:lpstr>
      <vt:lpstr>CC</vt:lpstr>
      <vt:lpstr>CCWE</vt:lpstr>
      <vt:lpstr>CE</vt:lpstr>
      <vt:lpstr>Clipper</vt:lpstr>
      <vt:lpstr>CN</vt:lpstr>
      <vt:lpstr>CO</vt:lpstr>
      <vt:lpstr>CO_Counties</vt:lpstr>
      <vt:lpstr>CP</vt:lpstr>
      <vt:lpstr>CPC</vt:lpstr>
      <vt:lpstr>'SCH. 2'!CT</vt:lpstr>
      <vt:lpstr>'SCH. 3 PART B'!CT</vt:lpstr>
      <vt:lpstr>'SCH. 3 PART C'!CT</vt:lpstr>
      <vt:lpstr>CT_Counties</vt:lpstr>
      <vt:lpstr>Danwin</vt:lpstr>
      <vt:lpstr>DC</vt:lpstr>
      <vt:lpstr>DC_Counties</vt:lpstr>
      <vt:lpstr>DE</vt:lpstr>
      <vt:lpstr>DE_Counties</vt:lpstr>
      <vt:lpstr>DeWind</vt:lpstr>
      <vt:lpstr>Enertech</vt:lpstr>
      <vt:lpstr>Entegrity_Wind_Systems</vt:lpstr>
      <vt:lpstr>ES</vt:lpstr>
      <vt:lpstr>EWT</vt:lpstr>
      <vt:lpstr>FC</vt:lpstr>
      <vt:lpstr>FL</vt:lpstr>
      <vt:lpstr>FL_Counties</vt:lpstr>
      <vt:lpstr>Fuhrlander</vt:lpstr>
      <vt:lpstr>FW</vt:lpstr>
      <vt:lpstr>GA</vt:lpstr>
      <vt:lpstr>GA_Counties</vt:lpstr>
      <vt:lpstr>Gamesa</vt:lpstr>
      <vt:lpstr>GE</vt:lpstr>
      <vt:lpstr>Goldwind</vt:lpstr>
      <vt:lpstr>GT</vt:lpstr>
      <vt:lpstr>GU</vt:lpstr>
      <vt:lpstr>Guodian_United_Power</vt:lpstr>
      <vt:lpstr>HA</vt:lpstr>
      <vt:lpstr>HB</vt:lpstr>
      <vt:lpstr>HI</vt:lpstr>
      <vt:lpstr>HI_Counties</vt:lpstr>
      <vt:lpstr>HK</vt:lpstr>
      <vt:lpstr>HY</vt:lpstr>
      <vt:lpstr>Hyundai</vt:lpstr>
      <vt:lpstr>IA</vt:lpstr>
      <vt:lpstr>IA_Counties</vt:lpstr>
      <vt:lpstr>IC</vt:lpstr>
      <vt:lpstr>ID</vt:lpstr>
      <vt:lpstr>ID_Counties</vt:lpstr>
      <vt:lpstr>IL</vt:lpstr>
      <vt:lpstr>IL_Counties</vt:lpstr>
      <vt:lpstr>IN</vt:lpstr>
      <vt:lpstr>IN_Counties</vt:lpstr>
      <vt:lpstr>Kenersys</vt:lpstr>
      <vt:lpstr>Kenetech</vt:lpstr>
      <vt:lpstr>KS</vt:lpstr>
      <vt:lpstr>KS_Counties</vt:lpstr>
      <vt:lpstr>KY</vt:lpstr>
      <vt:lpstr>KY_Counties</vt:lpstr>
      <vt:lpstr>LA</vt:lpstr>
      <vt:lpstr>LA_Counties</vt:lpstr>
      <vt:lpstr>Leitwind</vt:lpstr>
      <vt:lpstr>MA</vt:lpstr>
      <vt:lpstr>MA_Counties</vt:lpstr>
      <vt:lpstr>MD</vt:lpstr>
      <vt:lpstr>MD_Counties</vt:lpstr>
      <vt:lpstr>ME</vt:lpstr>
      <vt:lpstr>ME_Counties</vt:lpstr>
      <vt:lpstr>MI</vt:lpstr>
      <vt:lpstr>MI_Counties</vt:lpstr>
      <vt:lpstr>Micon</vt:lpstr>
      <vt:lpstr>Mitsubishi</vt:lpstr>
      <vt:lpstr>MN</vt:lpstr>
      <vt:lpstr>MN_Counties</vt:lpstr>
      <vt:lpstr>MO</vt:lpstr>
      <vt:lpstr>MO_Counties</vt:lpstr>
      <vt:lpstr>MS</vt:lpstr>
      <vt:lpstr>MS_Counties</vt:lpstr>
      <vt:lpstr>MT</vt:lpstr>
      <vt:lpstr>MT_Counties</vt:lpstr>
      <vt:lpstr>NC</vt:lpstr>
      <vt:lpstr>NC_Counties</vt:lpstr>
      <vt:lpstr>ND</vt:lpstr>
      <vt:lpstr>ND_Counties</vt:lpstr>
      <vt:lpstr>NE</vt:lpstr>
      <vt:lpstr>NE_Counties</vt:lpstr>
      <vt:lpstr>NedWind</vt:lpstr>
      <vt:lpstr>NEG_Micon</vt:lpstr>
      <vt:lpstr>NH</vt:lpstr>
      <vt:lpstr>NH_Counties</vt:lpstr>
      <vt:lpstr>NJ</vt:lpstr>
      <vt:lpstr>NJ_Counties</vt:lpstr>
      <vt:lpstr>NM</vt:lpstr>
      <vt:lpstr>NM_Counties</vt:lpstr>
      <vt:lpstr>Nordex</vt:lpstr>
      <vt:lpstr>Nordex_Acciona</vt:lpstr>
      <vt:lpstr>Nordic</vt:lpstr>
      <vt:lpstr>Nordtank</vt:lpstr>
      <vt:lpstr>Northern_Power</vt:lpstr>
      <vt:lpstr>NV</vt:lpstr>
      <vt:lpstr>NV_Counties</vt:lpstr>
      <vt:lpstr>NY</vt:lpstr>
      <vt:lpstr>NY_Counties</vt:lpstr>
      <vt:lpstr>OH</vt:lpstr>
      <vt:lpstr>OH_Counties</vt:lpstr>
      <vt:lpstr>OK</vt:lpstr>
      <vt:lpstr>OK_Counties</vt:lpstr>
      <vt:lpstr>OR</vt:lpstr>
      <vt:lpstr>OR_Counties</vt:lpstr>
      <vt:lpstr>OT</vt:lpstr>
      <vt:lpstr>PA</vt:lpstr>
      <vt:lpstr>PA_Counties</vt:lpstr>
      <vt:lpstr>PR</vt:lpstr>
      <vt:lpstr>PR_Counties</vt:lpstr>
      <vt:lpstr>'SCH. 1'!Print_Area</vt:lpstr>
      <vt:lpstr>PS</vt:lpstr>
      <vt:lpstr>PV</vt:lpstr>
      <vt:lpstr>RenewTech</vt:lpstr>
      <vt:lpstr>REpower</vt:lpstr>
      <vt:lpstr>RI</vt:lpstr>
      <vt:lpstr>RI_Counties</vt:lpstr>
      <vt:lpstr>Samsung_Heavy_Industries</vt:lpstr>
      <vt:lpstr>SANY</vt:lpstr>
      <vt:lpstr>SC</vt:lpstr>
      <vt:lpstr>SC_Counties</vt:lpstr>
      <vt:lpstr>SD</vt:lpstr>
      <vt:lpstr>SD_Counties</vt:lpstr>
      <vt:lpstr>Senvion</vt:lpstr>
      <vt:lpstr>Siemens</vt:lpstr>
      <vt:lpstr>Siemens_Gamesa</vt:lpstr>
      <vt:lpstr>Sinovel</vt:lpstr>
      <vt:lpstr>Southwest_Windpower</vt:lpstr>
      <vt:lpstr>ST</vt:lpstr>
      <vt:lpstr>STATE</vt:lpstr>
      <vt:lpstr>Suzlon</vt:lpstr>
      <vt:lpstr>TN</vt:lpstr>
      <vt:lpstr>TN_Counties</vt:lpstr>
      <vt:lpstr>TransDistList</vt:lpstr>
      <vt:lpstr>TransState</vt:lpstr>
      <vt:lpstr>TX</vt:lpstr>
      <vt:lpstr>TX_Counties</vt:lpstr>
      <vt:lpstr>Unison</vt:lpstr>
      <vt:lpstr>Unknown</vt:lpstr>
      <vt:lpstr>UT</vt:lpstr>
      <vt:lpstr>UT_Counties</vt:lpstr>
      <vt:lpstr>VA</vt:lpstr>
      <vt:lpstr>VA_Counties</vt:lpstr>
      <vt:lpstr>VENSYS</vt:lpstr>
      <vt:lpstr>Vergnet</vt:lpstr>
      <vt:lpstr>Vestas</vt:lpstr>
      <vt:lpstr>VT</vt:lpstr>
      <vt:lpstr>VT_Counties</vt:lpstr>
      <vt:lpstr>WA</vt:lpstr>
      <vt:lpstr>WA_Counties</vt:lpstr>
      <vt:lpstr>WI</vt:lpstr>
      <vt:lpstr>WI_Counties</vt:lpstr>
      <vt:lpstr>WS</vt:lpstr>
      <vt:lpstr>WT</vt:lpstr>
      <vt:lpstr>WV</vt:lpstr>
      <vt:lpstr>WV_Counties</vt:lpstr>
      <vt:lpstr>WY</vt:lpstr>
      <vt:lpstr>WY_Counties</vt:lpstr>
      <vt:lpstr>Zond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dc:creator>
  <cp:lastModifiedBy>Creswell, Alonnah (CONTR)</cp:lastModifiedBy>
  <cp:lastPrinted>2014-05-27T15:28:24Z</cp:lastPrinted>
  <dcterms:created xsi:type="dcterms:W3CDTF">2011-06-08T16:33:24Z</dcterms:created>
  <dcterms:modified xsi:type="dcterms:W3CDTF">2025-12-08T16:45:56Z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{2D3DD7BC-AFBF-45DB-99B5-3FCE56B9B7B9}</vt:lpwstr>
  </property>
</Properties>
</file>